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abf28a9cd43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kapitulácia stavby" sheetId="1" r:id="R63a7a5c20a7f4bf6"/>
    <x:sheet xmlns:r="http://schemas.openxmlformats.org/officeDocument/2006/relationships" name="01 - Búracie práce - star..." sheetId="2" r:id="R3e04cd7326b94984"/>
    <x:sheet xmlns:r="http://schemas.openxmlformats.org/officeDocument/2006/relationships" name="02 - Navrhované práce a k..." sheetId="3" r:id="Rf2fb373f98c8490b"/>
    <x:sheet xmlns:r="http://schemas.openxmlformats.org/officeDocument/2006/relationships" name="BK - Betónové konštrukcie" sheetId="4" r:id="R8e0926600ec5443b"/>
    <x:sheet xmlns:r="http://schemas.openxmlformats.org/officeDocument/2006/relationships" name="OK - Oceľové konštrukcie" sheetId="5" r:id="Rb94c4971797746fc"/>
    <x:sheet xmlns:r="http://schemas.openxmlformats.org/officeDocument/2006/relationships" name="ELI - Elektroinštalácie" sheetId="6" r:id="R4ae61622175643f0"/>
    <x:sheet xmlns:r="http://schemas.openxmlformats.org/officeDocument/2006/relationships" name="ZTI - Zdravotechnické inš..." sheetId="7" r:id="Rd79d8d9bf46f4dab"/>
    <x:sheet xmlns:r="http://schemas.openxmlformats.org/officeDocument/2006/relationships" name="ZTI - Zdravotechnické inš..._01" sheetId="8" r:id="R5e4a63b9f21a4a3d"/>
    <x:sheet xmlns:r="http://schemas.openxmlformats.org/officeDocument/2006/relationships" name="ZTI - Zdravotechnikcé inš..." sheetId="9" r:id="Rfcf4fa58c3f64836"/>
    <x:sheet xmlns:r="http://schemas.openxmlformats.org/officeDocument/2006/relationships" name="Časť 2 - SO01 65-76" sheetId="10" r:id="R05b12d1af2804800"/>
    <x:sheet xmlns:r="http://schemas.openxmlformats.org/officeDocument/2006/relationships" name="Súhrn ceny" sheetId="11" r:id="R45233cf5f37d4956"/>
  </x:sheets>
</x:workbook>
</file>

<file path=xl/sharedStrings.xml><?xml version="1.0" encoding="utf-8"?>
<x:sst xmlns:x="http://schemas.openxmlformats.org/spreadsheetml/2006/main">
  <x:si>
    <x:t xml:space="preserve">Export Komplet</x:t>
  </x:si>
  <x:si>
    <x:t xml:space="preserve">1</x:t>
  </x:si>
  <x:si>
    <x:t xml:space="preserve">2.0</x:t>
  </x:si>
  <x:si>
    <x:t xml:space="preserve">False</x:t>
  </x:si>
  <x:si>
    <x:t xml:space="preserve">{2116f018-2557-408d-8e43-c74215b26e2c}</x:t>
  </x:si>
  <x:si>
    <x:t xml:space="preserve">&gt;&gt;  skryté stĺpce  &lt;&lt;</x:t>
  </x:si>
  <x:si>
    <x:t xml:space="preserve">0,01</x:t>
  </x:si>
  <x:si>
    <x:t xml:space="preserve">23</x:t>
  </x:si>
  <x:si>
    <x:t xml:space="preserve">v ---  nižšie sa nachádzajú doplnkové a pomocné údaje k zostavám  --- v</x:t>
  </x:si>
  <x:si>
    <x:t xml:space="preserve">Návod na vyplnenie</x:t>
  </x:si>
  <x:si>
    <x:t xml:space="preserve">Kód:</x:t>
  </x:si>
  <x:si>
    <x:t xml:space="preserve">Michalovce</x:t>
  </x:si>
  <x:si>
    <x:t xml:space="preserve">Stavba:</x:t>
  </x:si>
  <x:si>
    <x:t xml:space="preserve">Prístavba k existujúcej budove s prevádzkou - výroba syrov</x:t>
  </x:si>
  <x:si>
    <x:t xml:space="preserve">JKSO:</x:t>
  </x:si>
  <x:si>
    <x:t xml:space="preserve">ČS:</x:t>
  </x:si>
  <x:si>
    <x:t xml:space="preserve">Miesto:</x:t>
  </x:si>
  <x:si>
    <x:t xml:space="preserve">k.ú. Michalovce, Lastomírska 1, C-KN č.4706/2,4710</x:t>
  </x:si>
  <x:si>
    <x:t xml:space="preserve">Dátum:</x:t>
  </x:si>
  <x:si>
    <x:t xml:space="preserve">14. 7. 2026</x:t>
  </x:si>
  <x:si>
    <x:t xml:space="preserve">Objednávateľ:</x:t>
  </x:si>
  <x:si>
    <x:t xml:space="preserve">IČO:</x:t>
  </x:si>
  <x:si>
    <x:t xml:space="preserve">31651321</x:t>
  </x:si>
  <x:si>
    <x:t xml:space="preserve">Syráreň Bel Slovensko a.s., 071 01 Michalovce</x:t>
  </x:si>
  <x:si>
    <x:t xml:space="preserve">IČ DPH:</x:t>
  </x:si>
  <x:si>
    <x:t xml:space="preserve">Zhotoviteľ:</x:t>
  </x:si>
  <x:si>
    <x:t xml:space="preserve">Vyplň údaj</x:t>
  </x:si>
  <x:si>
    <x:t xml:space="preserve">Projektant:</x:t>
  </x:si>
  <x:si>
    <x:t xml:space="preserve">46017232</x:t>
  </x:si>
  <x:si>
    <x:t xml:space="preserve">C-H Projekt s.r.o., Ružová 7, 071 01 Michalovce</x:t>
  </x:si>
  <x:si>
    <x:t xml:space="preserve">True</x:t>
  </x:si>
  <x:si>
    <x:t xml:space="preserve">Spracovateľ:</x:t>
  </x:si>
  <x:si>
    <x:t xml:space="preserve">Ing. Slavomír Vlčok a kolektív</x:t>
  </x:si>
  <x:si>
    <x:t xml:space="preserve">Poznámka:</x:t>
  </x:si>
  <x:si>
    <x:t xml:space="preserve">Cena bez DPH</x:t>
  </x:si>
  <x:si>
    <x:t xml:space="preserve">Sadzba dane</x:t>
  </x:si>
  <x:si>
    <x:t xml:space="preserve">Základ dane</x:t>
  </x:si>
  <x:si>
    <x:t xml:space="preserve">Výška dane</x:t>
  </x:si>
  <x:si>
    <x:t xml:space="preserve">DPH</x:t>
  </x:si>
  <x:si>
    <x:t xml:space="preserve">základná</x:t>
  </x:si>
  <x:si>
    <x:t xml:space="preserve">znížená</x:t>
  </x:si>
  <x:si>
    <x:t xml:space="preserve">zákl. prenesená</x:t>
  </x:si>
  <x:si>
    <x:t xml:space="preserve">zníž. prenesená</x:t>
  </x:si>
  <x:si>
    <x:t xml:space="preserve">nulová</x:t>
  </x:si>
  <x:si>
    <x:t xml:space="preserve">Cena s DPH</x:t>
  </x:si>
  <x:si>
    <x:t xml:space="preserve">v</x:t>
  </x:si>
  <x:si>
    <x:t xml:space="preserve">EUR</x:t>
  </x:si>
  <x:si>
    <x:t xml:space="preserve">Projektant</x:t>
  </x:si>
  <x:si>
    <x:t xml:space="preserve">Spracovateľ</x:t>
  </x:si>
  <x:si>
    <x:t xml:space="preserve">Dátum a podpis:</x:t>
  </x:si>
  <x:si>
    <x:t xml:space="preserve">Pečiatka</x:t>
  </x:si>
  <x:si>
    <x:t xml:space="preserve">Objednávateľ</x:t>
  </x:si>
  <x:si>
    <x:t xml:space="preserve">Zhotoviteľ</x:t>
  </x:si>
  <x:si>
    <x:t xml:space="preserve">Informatívne údaje z listov zákaziek</x:t>
  </x:si>
  <x:si>
    <x:t xml:space="preserve">Kód</x:t>
  </x:si>
  <x:si>
    <x:t xml:space="preserve">Popis</x:t>
  </x:si>
  <x:si>
    <x:t xml:space="preserve">Cena bez DPH [EUR]</x:t>
  </x:si>
  <x:si>
    <x:t xml:space="preserve">Cena s DPH [EUR]</x:t>
  </x:si>
  <x:si>
    <x:t xml:space="preserve">Typ</x:t>
  </x:si>
  <x:si>
    <x:t xml:space="preserve">z toho Ostat._x000D_
náklady [EUR]</x:t>
  </x:si>
  <x:si>
    <x:t xml:space="preserve">DPH [EUR]</x:t>
  </x:si>
  <x:si>
    <x:t xml:space="preserve">Normohodiny [h]</x:t>
  </x:si>
  <x:si>
    <x:t xml:space="preserve">DPH základná [EUR]</x:t>
  </x:si>
  <x:si>
    <x:t xml:space="preserve">DPH znížená [EUR]</x:t>
  </x:si>
  <x:si>
    <x:t xml:space="preserve">DPH základná prenesená_x000D_
[EUR]</x:t>
  </x:si>
  <x:si>
    <x:t xml:space="preserve">DPH znížená prenesená_x000D_
[EUR]</x:t>
  </x:si>
  <x:si>
    <x:t xml:space="preserve">Základňa_x000D_
DPH základná</x:t>
  </x:si>
  <x:si>
    <x:t xml:space="preserve">Základňa_x000D_
DPH znížená</x:t>
  </x:si>
  <x:si>
    <x:t xml:space="preserve">Základňa_x000D_
DPH zákl. prenesená</x:t>
  </x:si>
  <x:si>
    <x:t xml:space="preserve">Základňa_x000D_
DPH zníž. prenesená</x:t>
  </x:si>
  <x:si>
    <x:t xml:space="preserve">Základňa_x000D_
DPH nulová</x:t>
  </x:si>
  <x:si>
    <x:t xml:space="preserve">Náklady z rozpočtov</x:t>
  </x:si>
  <x:si>
    <x:t xml:space="preserve">D</x:t>
  </x:si>
  <x:si>
    <x:t xml:space="preserve">0</x:t>
  </x:si>
  <x:si>
    <x:t xml:space="preserve">###NOIMPORT###</x:t>
  </x:si>
  <x:si>
    <x:t xml:space="preserve">IMPORT</x:t>
  </x:si>
  <x:si>
    <x:t xml:space="preserve">{00000000-0000-0000-0000-000000000000}</x:t>
  </x:si>
  <x:si>
    <x:t xml:space="preserve">SO 01</x:t>
  </x:si>
  <x:si>
    <x:t xml:space="preserve">Prístavba</x:t>
  </x:si>
  <x:si>
    <x:t xml:space="preserve">STA</x:t>
  </x:si>
  <x:si>
    <x:t xml:space="preserve">{c1d95597-bb4e-4560-aede-8fa7c29552f8}</x:t>
  </x:si>
  <x:si>
    <x:t xml:space="preserve">ASR</x:t>
  </x:si>
  <x:si>
    <x:t xml:space="preserve">Architektonicko-stavebné riešenie</x:t>
  </x:si>
  <x:si>
    <x:t xml:space="preserve">Časť</x:t>
  </x:si>
  <x:si>
    <x:t xml:space="preserve">2</x:t>
  </x:si>
  <x:si>
    <x:t xml:space="preserve">{8dfccc9b-b91d-454d-b977-06876635b95b}</x:t>
  </x:si>
  <x:si>
    <x:t xml:space="preserve">/</x:t>
  </x:si>
  <x:si>
    <x:t xml:space="preserve">01</x:t>
  </x:si>
  <x:si>
    <x:t xml:space="preserve">Búracie práce - starý stav</x:t>
  </x:si>
  <x:si>
    <x:t xml:space="preserve">3</x:t>
  </x:si>
  <x:si>
    <x:t xml:space="preserve">{3b4b9f87-d3b8-4109-a4b8-39ca20b5b3ae}</x:t>
  </x:si>
  <x:si>
    <x:t xml:space="preserve">02</x:t>
  </x:si>
  <x:si>
    <x:t xml:space="preserve">Navrhované práce a konštrukcie - nový stav</x:t>
  </x:si>
  <x:si>
    <x:t xml:space="preserve">{038af185-79ad-4cae-be0c-380d078f51da}</x:t>
  </x:si>
  <x:si>
    <x:t xml:space="preserve">BK</x:t>
  </x:si>
  <x:si>
    <x:t xml:space="preserve">Betónové konštrukcie</x:t>
  </x:si>
  <x:si>
    <x:t xml:space="preserve">{2d1d81bd-6a64-4907-bd8e-2503c08067aa}</x:t>
  </x:si>
  <x:si>
    <x:t xml:space="preserve">OK</x:t>
  </x:si>
  <x:si>
    <x:t xml:space="preserve">Oceľové konštrukcie</x:t>
  </x:si>
  <x:si>
    <x:t xml:space="preserve">{e6cdd64c-74a2-474d-9fef-f2e65eda0d9e}</x:t>
  </x:si>
  <x:si>
    <x:t xml:space="preserve">ELI</x:t>
  </x:si>
  <x:si>
    <x:t xml:space="preserve">Elektroinštalácie</x:t>
  </x:si>
  <x:si>
    <x:t xml:space="preserve">{0cf3ba10-1b8b-4ff5-b301-83e717e193d7}</x:t>
  </x:si>
  <x:si>
    <x:t xml:space="preserve"> </x:t>
  </x:si>
  <x:si>
    <x:t xml:space="preserve">ZTI</x:t>
  </x:si>
  <x:si>
    <x:t xml:space="preserve">Zdravotechnické inštalácie</x:t>
  </x:si>
  <x:si>
    <x:t xml:space="preserve">{e4cb4d5c-27c8-45b8-9f0c-6f59c11f8b75}</x:t>
  </x:si>
  <x:si>
    <x:t xml:space="preserve">SO 02</x:t>
  </x:si>
  <x:si>
    <x:t xml:space="preserve">Priemyselná kanalizácia</x:t>
  </x:si>
  <x:si>
    <x:t xml:space="preserve">{c6aef005-6527-4e4d-bdc4-ca443f1f1734}</x:t>
  </x:si>
  <x:si>
    <x:t xml:space="preserve">{0e74868b-4a5f-4313-a82b-2ba90fb63229}</x:t>
  </x:si>
  <x:si>
    <x:t xml:space="preserve">SO 03</x:t>
  </x:si>
  <x:si>
    <x:t xml:space="preserve">Jednotná kanalizácia</x:t>
  </x:si>
  <x:si>
    <x:t xml:space="preserve">{b50ee1c0-c63e-4a43-9086-37ccecc44587}</x:t>
  </x:si>
  <x:si>
    <x:t xml:space="preserve">Zdravotechnikcé inštalácie </x:t>
  </x:si>
  <x:si>
    <x:t xml:space="preserve">{72c65dad-78eb-4508-8e94-c4f506c0fa4c}</x:t>
  </x:si>
  <x:si>
    <x:t xml:space="preserve">KRYCÍ LIST ROZPOČTU</x:t>
  </x:si>
  <x:si>
    <x:t xml:space="preserve">Objekt:</x:t>
  </x:si>
  <x:si>
    <x:t xml:space="preserve">SO 01 - Prístavba</x:t>
  </x:si>
  <x:si>
    <x:t xml:space="preserve">Časť:</x:t>
  </x:si>
  <x:si>
    <x:t xml:space="preserve">ASR - Architektonicko-stavebné riešenie</x:t>
  </x:si>
  <x:si>
    <x:t xml:space="preserve">Úroveň 3:</x:t>
  </x:si>
  <x:si>
    <x:t xml:space="preserve">01 - Búracie práce - starý stav</x:t>
  </x:si>
  <x:si>
    <x:t xml:space="preserve">REKAPITULÁCIA ROZPOČTU</x:t>
  </x:si>
  <x:si>
    <x:t xml:space="preserve">Kód dielu - Popis</x:t>
  </x:si>
  <x:si>
    <x:t xml:space="preserve">Cena celkom [EUR]</x:t>
  </x:si>
  <x:si>
    <x:t xml:space="preserve">Náklady z rozpočtu</x:t>
  </x:si>
  <x:si>
    <x:t xml:space="preserve">-1</x:t>
  </x:si>
  <x:si>
    <x:t xml:space="preserve">HSV - Práce a dodávky HSV</x:t>
  </x:si>
  <x:si>
    <x:t xml:space="preserve">    1 - Zemné práce</x:t>
  </x:si>
  <x:si>
    <x:t xml:space="preserve">    9 - Ostatné konštrukcie a práce-búranie</x:t>
  </x:si>
  <x:si>
    <x:t xml:space="preserve">PSV - Práce a dodávky PSV</x:t>
  </x:si>
  <x:si>
    <x:t xml:space="preserve">    763 - Konštrukcie - drevostavby</x:t>
  </x:si>
  <x:si>
    <x:t xml:space="preserve">    764 - Konštrukcie klampiarske</x:t>
  </x:si>
  <x:si>
    <x:t xml:space="preserve">    767 - Konštrukcie doplnkové kovové</x:t>
  </x:si>
  <x:si>
    <x:t xml:space="preserve">ROZPOČET</x:t>
  </x:si>
  <x:si>
    <x:t xml:space="preserve">PČ</x:t>
  </x:si>
  <x:si>
    <x:t xml:space="preserve">MJ</x:t>
  </x:si>
  <x:si>
    <x:t xml:space="preserve">Množstvo</x:t>
  </x:si>
  <x:si>
    <x:t xml:space="preserve">J.cena [EUR]</x:t>
  </x:si>
  <x:si>
    <x:t xml:space="preserve">Cenová sústava</x:t>
  </x:si>
  <x:si>
    <x:t xml:space="preserve">J. Nh [h]</x:t>
  </x:si>
  <x:si>
    <x:t xml:space="preserve">Nh celkom [h]</x:t>
  </x:si>
  <x:si>
    <x:t xml:space="preserve">J. hmotnosť [t]</x:t>
  </x:si>
  <x:si>
    <x:t xml:space="preserve">Hmotnosť celkom [t]</x:t>
  </x:si>
  <x:si>
    <x:t xml:space="preserve">J. suť [t]</x:t>
  </x:si>
  <x:si>
    <x:t xml:space="preserve">Suť Celkom [t]</x:t>
  </x:si>
  <x:si>
    <x:t xml:space="preserve">HSV</x:t>
  </x:si>
  <x:si>
    <x:t xml:space="preserve">Práce a dodávky HSV</x:t>
  </x:si>
  <x:si>
    <x:t xml:space="preserve">ROZPOCET</x:t>
  </x:si>
  <x:si>
    <x:t xml:space="preserve">Zemné práce</x:t>
  </x:si>
  <x:si>
    <x:t xml:space="preserve">K</x:t>
  </x:si>
  <x:si>
    <x:t xml:space="preserve">113107141.S</x:t>
  </x:si>
  <x:si>
    <x:t xml:space="preserve">Odstránenie krytu v ploche do 200 m2 asfaltového, hr. vrstvy do 50 mm,  -0,12500t</x:t>
  </x:si>
  <x:si>
    <x:t xml:space="preserve">m2</x:t>
  </x:si>
  <x:si>
    <x:t xml:space="preserve">4</x:t>
  </x:si>
  <x:si>
    <x:t xml:space="preserve">-440772622</x:t>
  </x:si>
  <x:si>
    <x:t xml:space="preserve">VV</x:t>
  </x:si>
  <x:si>
    <x:t xml:space="preserve">"asfaltová plocha"</x:t>
  </x:si>
  <x:si>
    <x:t xml:space="preserve">37*8</x:t>
  </x:si>
  <x:si>
    <x:t xml:space="preserve">Súčet</x:t>
  </x:si>
  <x:si>
    <x:t xml:space="preserve">113107132.S</x:t>
  </x:si>
  <x:si>
    <x:t xml:space="preserve">Odstránenie krytu v ploche do 200 m2 z betónu prostého, hr. vrstvy 150 do 300 mm,  -0,50000t</x:t>
  </x:si>
  <x:si>
    <x:t xml:space="preserve">1768710957</x:t>
  </x:si>
  <x:si>
    <x:t xml:space="preserve">"betónova plocha"</x:t>
  </x:si>
  <x:si>
    <x:t xml:space="preserve">113206111.S</x:t>
  </x:si>
  <x:si>
    <x:t xml:space="preserve">Vytrhanie obrúb betónových, z krajníkov alebo obrubníkov stojatých,  -0,06500t</x:t>
  </x:si>
  <x:si>
    <x:t xml:space="preserve">m</x:t>
  </x:si>
  <x:si>
    <x:t xml:space="preserve">-148235973</x:t>
  </x:si>
  <x:si>
    <x:t xml:space="preserve">"betónové obruby"</x:t>
  </x:si>
  <x:si>
    <x:t xml:space="preserve">40</x:t>
  </x:si>
  <x:si>
    <x:t xml:space="preserve">113209026.S</x:t>
  </x:si>
  <x:si>
    <x:t xml:space="preserve">Vybúranie lôžka obrúb, obrubníkov a žľabov, hr. do 100 mm, šírky nad 300 do 500 mm z betónu prostého,  -0,11500t</x:t>
  </x:si>
  <x:si>
    <x:t xml:space="preserve">1636509</x:t>
  </x:si>
  <x:si>
    <x:t xml:space="preserve">"bet. lôžko pod obrubami"</x:t>
  </x:si>
  <x:si>
    <x:t xml:space="preserve">9</x:t>
  </x:si>
  <x:si>
    <x:t xml:space="preserve">Ostatné konštrukcie a práce-búranie</x:t>
  </x:si>
  <x:si>
    <x:t xml:space="preserve">5</x:t>
  </x:si>
  <x:si>
    <x:t xml:space="preserve">919735112.S</x:t>
  </x:si>
  <x:si>
    <x:t xml:space="preserve">Rezanie existujúceho asfaltového krytu alebo podkladu hĺbky nad 50 do 100 mm</x:t>
  </x:si>
  <x:si>
    <x:t xml:space="preserve">1577640487</x:t>
  </x:si>
  <x:si>
    <x:t xml:space="preserve">"zarezanie krytu pred vybúarním"</x:t>
  </x:si>
  <x:si>
    <x:t xml:space="preserve">8*2</x:t>
  </x:si>
  <x:si>
    <x:t xml:space="preserve">37</x:t>
  </x:si>
  <x:si>
    <x:t xml:space="preserve">6</x:t>
  </x:si>
  <x:si>
    <x:t xml:space="preserve">941941041.S</x:t>
  </x:si>
  <x:si>
    <x:t xml:space="preserve">Montáž lešenia ľahkého pracovného radového s podlahami šírky nad 1,00 do 1,20 m, výšky do 10 m</x:t>
  </x:si>
  <x:si>
    <x:t xml:space="preserve">-1456910236</x:t>
  </x:si>
  <x:si>
    <x:t xml:space="preserve">"lešenie - potrebné na práce na fasáde"</x:t>
  </x:si>
  <x:si>
    <x:t xml:space="preserve">35*7,14</x:t>
  </x:si>
  <x:si>
    <x:t xml:space="preserve">250</x:t>
  </x:si>
  <x:si>
    <x:t xml:space="preserve">7</x:t>
  </x:si>
  <x:si>
    <x:t xml:space="preserve">941941841.S</x:t>
  </x:si>
  <x:si>
    <x:t xml:space="preserve">Demontáž lešenia ľahkého pracovného radového s podlahami šírky nad 1,00 do 1,20 m, výšky do 10 m</x:t>
  </x:si>
  <x:si>
    <x:t xml:space="preserve">-498043552</x:t>
  </x:si>
  <x:si>
    <x:t xml:space="preserve">8</x:t>
  </x:si>
  <x:si>
    <x:t xml:space="preserve">941955001.S</x:t>
  </x:si>
  <x:si>
    <x:t xml:space="preserve">Lešenie ľahké pracovné pomocné, s výškou lešeňovej podlahy do 1,20 m </x:t>
  </x:si>
  <x:si>
    <x:t xml:space="preserve">1762494886</x:t>
  </x:si>
  <x:si>
    <x:t xml:space="preserve">"lešenie - pomocné - cca 20 % z plochy"</x:t>
  </x:si>
  <x:si>
    <x:t xml:space="preserve">250*0,2</x:t>
  </x:si>
  <x:si>
    <x:t xml:space="preserve">941955002.S</x:t>
  </x:si>
  <x:si>
    <x:t xml:space="preserve">Lešenie ľahké pracovné pomocné s výškou lešeňovej podlahy nad 1,20 do 1,90 m</x:t>
  </x:si>
  <x:si>
    <x:t xml:space="preserve">1215569903</x:t>
  </x:si>
  <x:si>
    <x:t xml:space="preserve">10</x:t>
  </x:si>
  <x:si>
    <x:t xml:space="preserve">962032254.S</x:t>
  </x:si>
  <x:si>
    <x:t xml:space="preserve">Búranie muriva alebo vybúranie otvorov plochy nad 4 m2 nadzákladového z tehál cementových, na maltu cementovú, -2,000 t</x:t>
  </x:si>
  <x:si>
    <x:t xml:space="preserve">m3</x:t>
  </x:si>
  <x:si>
    <x:t xml:space="preserve">-1223105016</x:t>
  </x:si>
  <x:si>
    <x:t xml:space="preserve">"jestv. tehlové murivo hr. 460 mm"</x:t>
  </x:si>
  <x:si>
    <x:t xml:space="preserve">1*2,25*0,46</x:t>
  </x:si>
  <x:si>
    <x:t xml:space="preserve">0,7*2,8*0,46</x:t>
  </x:si>
  <x:si>
    <x:t xml:space="preserve">11</x:t>
  </x:si>
  <x:si>
    <x:t xml:space="preserve">971033651.S</x:t>
  </x:si>
  <x:si>
    <x:t xml:space="preserve">Vybúranie otvorov v murive tehl. plochy do 4 m2 hr. do 600 mm,  -1,87500t</x:t>
  </x:si>
  <x:si>
    <x:t xml:space="preserve">-1674574431</x:t>
  </x:si>
  <x:si>
    <x:t xml:space="preserve">"vybúranie otvoru"</x:t>
  </x:si>
  <x:si>
    <x:t xml:space="preserve">1,2*1*0,38</x:t>
  </x:si>
  <x:si>
    <x:t xml:space="preserve">12</x:t>
  </x:si>
  <x:si>
    <x:t xml:space="preserve">973031336.S</x:t>
  </x:si>
  <x:si>
    <x:t xml:space="preserve">Vysekanie v murive z tehál kapsy plochy do 0,25 m2, hl. do 450 mm,  -0,12600t</x:t>
  </x:si>
  <x:si>
    <x:t xml:space="preserve">ks</x:t>
  </x:si>
  <x:si>
    <x:t xml:space="preserve">-936196211</x:t>
  </x:si>
  <x:si>
    <x:t xml:space="preserve">"pre osadenie prekladov - kapsy"</x:t>
  </x:si>
  <x:si>
    <x:t xml:space="preserve">2*3</x:t>
  </x:si>
  <x:si>
    <x:t xml:space="preserve">2*1</x:t>
  </x:si>
  <x:si>
    <x:t xml:space="preserve">13</x:t>
  </x:si>
  <x:si>
    <x:t xml:space="preserve">968081115.S</x:t>
  </x:si>
  <x:si>
    <x:t xml:space="preserve">Demontáž okien plastových, 1 bm obvodu - 0,007t</x:t>
  </x:si>
  <x:si>
    <x:t xml:space="preserve">1018907577</x:t>
  </x:si>
  <x:si>
    <x:t xml:space="preserve">"plastové okno - 5 ks"</x:t>
  </x:si>
  <x:si>
    <x:t xml:space="preserve">(5*2+0,9*2)*2</x:t>
  </x:si>
  <x:si>
    <x:t xml:space="preserve">(5*2+1*2)*3</x:t>
  </x:si>
  <x:si>
    <x:t xml:space="preserve">(2*2*0,6*2)*1</x:t>
  </x:si>
  <x:si>
    <x:t xml:space="preserve">14</x:t>
  </x:si>
  <x:si>
    <x:t xml:space="preserve">968081116.S</x:t>
  </x:si>
  <x:si>
    <x:t xml:space="preserve">Demontáž dverí plastových vchodových, 1 bm obvodu - 0,012t</x:t>
  </x:si>
  <x:si>
    <x:t xml:space="preserve">652235839</x:t>
  </x:si>
  <x:si>
    <x:t xml:space="preserve">"dvere plastové - 1 ks</x:t>
  </x:si>
  <x:si>
    <x:t xml:space="preserve">(2,05*2+1*2)*1</x:t>
  </x:si>
  <x:si>
    <x:t xml:space="preserve">15</x:t>
  </x:si>
  <x:si>
    <x:t xml:space="preserve">978065045.S</x:t>
  </x:si>
  <x:si>
    <x:t xml:space="preserve">Odstránenie kontaktného zateplenia ostenia vrátane povrchovej úpravy z polystyrénu, PIR, fenolovej peny a pod. hrúbky nad 30 do 40 mm -0,01766t</x:t>
  </x:si>
  <x:si>
    <x:t xml:space="preserve">2123783518</x:t>
  </x:si>
  <x:si>
    <x:t xml:space="preserve">"ostenie - okná, dvere, montážne otvory"</x:t>
  </x:si>
  <x:si>
    <x:t xml:space="preserve">((5+0,9*2)*0,28)*2</x:t>
  </x:si>
  <x:si>
    <x:t xml:space="preserve">((5+1*2)*0,28)*2</x:t>
  </x:si>
  <x:si>
    <x:t xml:space="preserve">(5+1*2)*0,28</x:t>
  </x:si>
  <x:si>
    <x:t xml:space="preserve">(2,8+2,8)*0,28</x:t>
  </x:si>
  <x:si>
    <x:t xml:space="preserve">(2,05+2,05)*0,28</x:t>
  </x:si>
  <x:si>
    <x:t xml:space="preserve">16</x:t>
  </x:si>
  <x:si>
    <x:t xml:space="preserve">978065061.S</x:t>
  </x:si>
  <x:si>
    <x:t xml:space="preserve">Odstránenie kontaktného zateplenia vrátane povrchovej úpravy z minerálnej vlny, konopných dosiek a pod. hrúbky nad 80 do 120 mm,  -0,03898t</x:t>
  </x:si>
  <x:si>
    <x:t xml:space="preserve">2051781646</x:t>
  </x:si>
  <x:si>
    <x:t xml:space="preserve">"jestvujúce zateplenie fasády, vrátane sokla"</x:t>
  </x:si>
  <x:si>
    <x:t xml:space="preserve">249,90</x:t>
  </x:si>
  <x:si>
    <x:t xml:space="preserve">Medzisúčet</x:t>
  </x:si>
  <x:si>
    <x:t xml:space="preserve">"okná, dvere a montážne otvory na fasáde"</x:t>
  </x:si>
  <x:si>
    <x:t xml:space="preserve">(5*1)*3</x:t>
  </x:si>
  <x:si>
    <x:t xml:space="preserve">(5*0,9)*2</x:t>
  </x:si>
  <x:si>
    <x:t xml:space="preserve">1*2,05</x:t>
  </x:si>
  <x:si>
    <x:t xml:space="preserve">3*2,8</x:t>
  </x:si>
  <x:si>
    <x:t xml:space="preserve">5*2</x:t>
  </x:si>
  <x:si>
    <x:t xml:space="preserve">"rozdiel"</x:t>
  </x:si>
  <x:si>
    <x:t xml:space="preserve">249,9-44,45</x:t>
  </x:si>
  <x:si>
    <x:t xml:space="preserve">17</x:t>
  </x:si>
  <x:si>
    <x:t xml:space="preserve">979087212.S</x:t>
  </x:si>
  <x:si>
    <x:t xml:space="preserve">Nakladanie na dopravné prostriedky pre vodorovnú dopravu sutiny</x:t>
  </x:si>
  <x:si>
    <x:t xml:space="preserve">t</x:t>
  </x:si>
  <x:si>
    <x:t xml:space="preserve">-1120604242</x:t>
  </x:si>
  <x:si>
    <x:t xml:space="preserve">18</x:t>
  </x:si>
  <x:si>
    <x:t xml:space="preserve">979094111.S</x:t>
  </x:si>
  <x:si>
    <x:t xml:space="preserve">Nakladanie alebo prekladanie vybúraných hmôt alebo konštrukcií</x:t>
  </x:si>
  <x:si>
    <x:t xml:space="preserve">1701275236</x:t>
  </x:si>
  <x:si>
    <x:t xml:space="preserve">19</x:t>
  </x:si>
  <x:si>
    <x:t xml:space="preserve">979082111.S</x:t>
  </x:si>
  <x:si>
    <x:t xml:space="preserve">Vnútrostavenisková doprava sutiny a vybúraných hmôt do 10 m</x:t>
  </x:si>
  <x:si>
    <x:t xml:space="preserve">-1058468106</x:t>
  </x:si>
  <x:si>
    <x:t xml:space="preserve">"sutina z objektu mliekarne"</x:t>
  </x:si>
  <x:si>
    <x:t xml:space="preserve">209,07-192,2</x:t>
  </x:si>
  <x:si>
    <x:t xml:space="preserve">20</x:t>
  </x:si>
  <x:si>
    <x:t xml:space="preserve">979082121.S</x:t>
  </x:si>
  <x:si>
    <x:t xml:space="preserve">Vnútrostavenisková doprava sutiny a vybúraných hmôt za každých ďalších 5 m</x:t>
  </x:si>
  <x:si>
    <x:t xml:space="preserve">75686720</x:t>
  </x:si>
  <x:si>
    <x:t xml:space="preserve">"sutina z objektu mliekarne - príplatok - 30 m"</x:t>
  </x:si>
  <x:si>
    <x:t xml:space="preserve">(209,07-192,2)*6</x:t>
  </x:si>
  <x:si>
    <x:t xml:space="preserve">21</x:t>
  </x:si>
  <x:si>
    <x:t xml:space="preserve">979087213.S</x:t>
  </x:si>
  <x:si>
    <x:t xml:space="preserve">Nakladanie na dopravné prostriedky pre vodorovnú dopravu vybúraných hmôt</x:t>
  </x:si>
  <x:si>
    <x:t xml:space="preserve">-1991141829</x:t>
  </x:si>
  <x:si>
    <x:t xml:space="preserve">22</x:t>
  </x:si>
  <x:si>
    <x:t xml:space="preserve">979081111.S</x:t>
  </x:si>
  <x:si>
    <x:t xml:space="preserve">Odvoz sutiny a vybúraných hmôt na skládku do 1 km (napr. ZD TaZS MI - cca 2 km)</x:t>
  </x:si>
  <x:si>
    <x:t xml:space="preserve">1282803622</x:t>
  </x:si>
  <x:si>
    <x:t xml:space="preserve">979081121.S</x:t>
  </x:si>
  <x:si>
    <x:t xml:space="preserve">Odvoz sutiny a vybúraných hmôt na skládku za každý ďalší 1 km</x:t>
  </x:si>
  <x:si>
    <x:t xml:space="preserve">-2135655000</x:t>
  </x:si>
  <x:si>
    <x:t xml:space="preserve">"sutina z objektu mliekarne - príplatok - 1 km"</x:t>
  </x:si>
  <x:si>
    <x:t xml:space="preserve">16,87*1</x:t>
  </x:si>
  <x:si>
    <x:t xml:space="preserve">24</x:t>
  </x:si>
  <x:si>
    <x:t xml:space="preserve">979089412.S</x:t>
  </x:si>
  <x:si>
    <x:t xml:space="preserve">Poplatok za skládku - izolačné materiály (17 06), ostatné</x:t>
  </x:si>
  <x:si>
    <x:t xml:space="preserve">1956197250</x:t>
  </x:si>
  <x:si>
    <x:t xml:space="preserve">"sutina z objektu mliekarne - minerálne zateplenie po vybúraní"</x:t>
  </x:si>
  <x:si>
    <x:t xml:space="preserve">8+2,22</x:t>
  </x:si>
  <x:si>
    <x:t xml:space="preserve">25</x:t>
  </x:si>
  <x:si>
    <x:t xml:space="preserve">979089776.S</x:t>
  </x:si>
  <x:si>
    <x:t xml:space="preserve">Poplatok za uloženie stavebného odpadu na recykláciu - zmiešané odpady (17 09 04)</x:t>
  </x:si>
  <x:si>
    <x:t xml:space="preserve">-225941791</x:t>
  </x:si>
  <x:si>
    <x:t xml:space="preserve">"sutina z objektu mliekarne - ostatný zmiešaný odpad po vybúraní"</x:t>
  </x:si>
  <x:si>
    <x:t xml:space="preserve">16,87-10,22</x:t>
  </x:si>
  <x:si>
    <x:t xml:space="preserve">26</x:t>
  </x:si>
  <x:si>
    <x:t xml:space="preserve">979082213.S</x:t>
  </x:si>
  <x:si>
    <x:t xml:space="preserve">Vodorovná doprava sutiny so zložením a hrubým urovnaním na vzdialenosť do 1 km (napr. RC-CSM-Stav MI - cca 5 km)</x:t>
  </x:si>
  <x:si>
    <x:t xml:space="preserve">-839988796</x:t>
  </x:si>
  <x:si>
    <x:t xml:space="preserve">"sutina zo spevnených plôch"</x:t>
  </x:si>
  <x:si>
    <x:t xml:space="preserve">209,07-16,87</x:t>
  </x:si>
  <x:si>
    <x:t xml:space="preserve">27</x:t>
  </x:si>
  <x:si>
    <x:t xml:space="preserve">979082219.S</x:t>
  </x:si>
  <x:si>
    <x:t xml:space="preserve">Príplatok k cene za každý ďalší aj začatý 1 km nad 1 km pre vodorovnú dopravu sutiny</x:t>
  </x:si>
  <x:si>
    <x:t xml:space="preserve">1909371027</x:t>
  </x:si>
  <x:si>
    <x:t xml:space="preserve">"vybúaraná sutina zo spevnených plôch - príplatok za ďalšie 4 km"</x:t>
  </x:si>
  <x:si>
    <x:t xml:space="preserve">4*192,2</x:t>
  </x:si>
  <x:si>
    <x:t xml:space="preserve">28</x:t>
  </x:si>
  <x:si>
    <x:t xml:space="preserve">979093111.S</x:t>
  </x:si>
  <x:si>
    <x:t xml:space="preserve">Uloženie sutiny na skládku s hrubým urovnaním bez zhutnenia</x:t>
  </x:si>
  <x:si>
    <x:t xml:space="preserve">-2056882595</x:t>
  </x:si>
  <x:si>
    <x:t xml:space="preserve">207,95-15,75</x:t>
  </x:si>
  <x:si>
    <x:t xml:space="preserve">29</x:t>
  </x:si>
  <x:si>
    <x:t xml:space="preserve">979089721.S</x:t>
  </x:si>
  <x:si>
    <x:t xml:space="preserve">Poplatok za uloženie stavebného odpadu na recykláciu - betón bez armovania (17 01 01)</x:t>
  </x:si>
  <x:si>
    <x:t xml:space="preserve">-367420761</x:t>
  </x:si>
  <x:si>
    <x:t xml:space="preserve">"sutina zo spevnených plôch - bez asfaltov"</x:t>
  </x:si>
  <x:si>
    <x:t xml:space="preserve">192,20-37</x:t>
  </x:si>
  <x:si>
    <x:t xml:space="preserve">30</x:t>
  </x:si>
  <x:si>
    <x:t xml:space="preserve">979089761.S</x:t>
  </x:si>
  <x:si>
    <x:t xml:space="preserve">Poplatok za uloženie stavebného odpadu na recykláciu - bitúmenové zmesi (17 03 02)</x:t>
  </x:si>
  <x:si>
    <x:t xml:space="preserve">-95394261</x:t>
  </x:si>
  <x:si>
    <x:t xml:space="preserve">"sutina zo spevnených plôch - vybúraný asfalt"</x:t>
  </x:si>
  <x:si>
    <x:t xml:space="preserve">PSV</x:t>
  </x:si>
  <x:si>
    <x:t xml:space="preserve">Práce a dodávky PSV</x:t>
  </x:si>
  <x:si>
    <x:t xml:space="preserve">763</x:t>
  </x:si>
  <x:si>
    <x:t xml:space="preserve">Konštrukcie - drevostavby</x:t>
  </x:si>
  <x:si>
    <x:t xml:space="preserve">31</x:t>
  </x:si>
  <x:si>
    <x:t xml:space="preserve">763115100.S-R</x:t>
  </x:si>
  <x:si>
    <x:t xml:space="preserve">Dočasné protiprachové steny - kca CW+UW 50, jednoducho opláštená doskou Cetris hr. 8 mm a hrubou igelitovou fóliou, vrátene pridruženého materiálu (pásky, skrutky a pod.)</x:t>
  </x:si>
  <x:si>
    <x:t xml:space="preserve">-423860326</x:t>
  </x:si>
  <x:si>
    <x:t xml:space="preserve">"dočasné protiprachové steny"</x:t>
  </x:si>
  <x:si>
    <x:t xml:space="preserve">764</x:t>
  </x:si>
  <x:si>
    <x:t xml:space="preserve">Konštrukcie klampiarske</x:t>
  </x:si>
  <x:si>
    <x:t xml:space="preserve">32</x:t>
  </x:si>
  <x:si>
    <x:t xml:space="preserve">764410850.S</x:t>
  </x:si>
  <x:si>
    <x:t xml:space="preserve">Demontáž oplechovania parapetov rš od 100 do 330 mm,  -0,00135t</x:t>
  </x:si>
  <x:si>
    <x:t xml:space="preserve">-1723004555</x:t>
  </x:si>
  <x:si>
    <x:t xml:space="preserve">"plastové okná - vonkajší parapet - 6 ks"</x:t>
  </x:si>
  <x:si>
    <x:t xml:space="preserve">5*5</x:t>
  </x:si>
  <x:si>
    <x:t xml:space="preserve">767</x:t>
  </x:si>
  <x:si>
    <x:t xml:space="preserve">Konštrukcie doplnkové kovové</x:t>
  </x:si>
  <x:si>
    <x:t xml:space="preserve">33</x:t>
  </x:si>
  <x:si>
    <x:t xml:space="preserve">767411811.S</x:t>
  </x:si>
  <x:si>
    <x:t xml:space="preserve">Demontáž opláštenia sendvičovými stenovými panelmi so skrytým zámkom na OK,  -0,0128t</x:t>
  </x:si>
  <x:si>
    <x:t xml:space="preserve">-1549525158</x:t>
  </x:si>
  <x:si>
    <x:t xml:space="preserve">"sendvičový panel montážnych otvorov"</x:t>
  </x:si>
  <x:si>
    <x:t xml:space="preserve">34</x:t>
  </x:si>
  <x:si>
    <x:t xml:space="preserve">767867803.S-R</x:t>
  </x:si>
  <x:si>
    <x:t xml:space="preserve">Demontáž a likvidácia jestvujúceho potrubia  do obvodu 2600 mm. Dĺžka 5m</x:t>
  </x:si>
  <x:si>
    <x:t xml:space="preserve">kpl.</x:t>
  </x:si>
  <x:si>
    <x:t xml:space="preserve">-750638931</x:t>
  </x:si>
  <x:si>
    <x:t xml:space="preserve">35</x:t>
  </x:si>
  <x:si>
    <x:t xml:space="preserve">767996801.S</x:t>
  </x:si>
  <x:si>
    <x:t xml:space="preserve">Demontáž ostatných doplnkov stavieb s hmotnosťou jednotlivých dielov konštrukcií do 50 kg,  -0,00100t </x:t>
  </x:si>
  <x:si>
    <x:t xml:space="preserve">kg</x:t>
  </x:si>
  <x:si>
    <x:t xml:space="preserve">-518949541</x:t>
  </x:si>
  <x:si>
    <x:t xml:space="preserve">"nerezová rúra v mieste bud. prechodu hmotnosti cca 2,2 kg/m"</x:t>
  </x:si>
  <x:si>
    <x:t xml:space="preserve">(3,7+1+1)*2,2</x:t>
  </x:si>
  <x:si>
    <x:t xml:space="preserve">    2 - Zakladanie</x:t>
  </x:si>
  <x:si>
    <x:t xml:space="preserve">    3 - Zvislé a kompletné konštrukcie</x:t>
  </x:si>
  <x:si>
    <x:t xml:space="preserve">    4 - Vodorovné konštrukcie</x:t>
  </x:si>
  <x:si>
    <x:t xml:space="preserve">    5 - Komunikácie</x:t>
  </x:si>
  <x:si>
    <x:t xml:space="preserve">    6 - Úpravy povrchov, podlahy, osadenie</x:t>
  </x:si>
  <x:si>
    <x:t xml:space="preserve">    99 - Presun hmôt HSV</x:t>
  </x:si>
  <x:si>
    <x:t xml:space="preserve">    711 - Izolácie proti vode a vlhkosti</x:t>
  </x:si>
  <x:si>
    <x:t xml:space="preserve">    769 - Montáže vzduchotechnických zariadení</x:t>
  </x:si>
  <x:si>
    <x:t xml:space="preserve">    777 - Podlahy syntetické</x:t>
  </x:si>
  <x:si>
    <x:t xml:space="preserve">    781 - Obklady</x:t>
  </x:si>
  <x:si>
    <x:t xml:space="preserve">    784 - Maľby</x:t>
  </x:si>
  <x:si>
    <x:t xml:space="preserve">M - Práce a dodávky M</x:t>
  </x:si>
  <x:si>
    <x:t xml:space="preserve">    36-M - Montáž prevádzkových, meracích a regulačných zariadení</x:t>
  </x:si>
  <x:si>
    <x:t xml:space="preserve">HZS - Hodinové zúčtovacie sadzby</x:t>
  </x:si>
  <x:si>
    <x:t xml:space="preserve">VRN - Investičné náklady neobsiahnuté v cenách</x:t>
  </x:si>
  <x:si>
    <x:t xml:space="preserve">122201101.S</x:t>
  </x:si>
  <x:si>
    <x:t xml:space="preserve">Odkopávka a prekopávka nezapažená v hornine 3, do 100 m3</x:t>
  </x:si>
  <x:si>
    <x:t xml:space="preserve">1983952776</x:t>
  </x:si>
  <x:si>
    <x:t xml:space="preserve">"výkop - pod objektom"</x:t>
  </x:si>
  <x:si>
    <x:t xml:space="preserve">296*0,105</x:t>
  </x:si>
  <x:si>
    <x:t xml:space="preserve">122201109.S</x:t>
  </x:si>
  <x:si>
    <x:t xml:space="preserve">Odkopávky a prekopávky nezapažené. Príplatok k cenám za lepivosť horniny 3</x:t>
  </x:si>
  <x:si>
    <x:t xml:space="preserve">-1554848234</x:t>
  </x:si>
  <x:si>
    <x:t xml:space="preserve">131201101.S</x:t>
  </x:si>
  <x:si>
    <x:t xml:space="preserve">Výkop nezapaženej jamy v hornine 3, do 100 m3</x:t>
  </x:si>
  <x:si>
    <x:t xml:space="preserve">-1536039164</x:t>
  </x:si>
  <x:si>
    <x:t xml:space="preserve">"výkop - zákl. pätka 1,5 x1,5 m"</x:t>
  </x:si>
  <x:si>
    <x:t xml:space="preserve">(1,5*1,5*1,195)*9</x:t>
  </x:si>
  <x:si>
    <x:t xml:space="preserve">"výkop - zákl. pätka 1,2 x 1,0 m"</x:t>
  </x:si>
  <x:si>
    <x:t xml:space="preserve">(1,2*1*0,695)*5</x:t>
  </x:si>
  <x:si>
    <x:t xml:space="preserve">"výkop - zákl. pätka 1,0 x 0,84 m"</x:t>
  </x:si>
  <x:si>
    <x:t xml:space="preserve">(1*0,84*0,645)*1</x:t>
  </x:si>
  <x:si>
    <x:t xml:space="preserve">"výkop - zákl. pätka 1,5 x 0,66 m"</x:t>
  </x:si>
  <x:si>
    <x:t xml:space="preserve">(1,5*0,66*1,195)*1</x:t>
  </x:si>
  <x:si>
    <x:t xml:space="preserve">131201109.S</x:t>
  </x:si>
  <x:si>
    <x:t xml:space="preserve">Hĺbenie nezapažených jám a zárezov. Príplatok za lepivosť horniny 3</x:t>
  </x:si>
  <x:si>
    <x:t xml:space="preserve">-635228848</x:t>
  </x:si>
  <x:si>
    <x:t xml:space="preserve">132201101.S</x:t>
  </x:si>
  <x:si>
    <x:t xml:space="preserve">Výkop ryhy do šírky 600 mm v horn.3 do 100 m3</x:t>
  </x:si>
  <x:si>
    <x:t xml:space="preserve">-464964512</x:t>
  </x:si>
  <x:si>
    <x:t xml:space="preserve">"výkop - základové trámy"</x:t>
  </x:si>
  <x:si>
    <x:t xml:space="preserve">4,65*0,5*0,36</x:t>
  </x:si>
  <x:si>
    <x:t xml:space="preserve">(2,4*0,5*0,36)*2</x:t>
  </x:si>
  <x:si>
    <x:t xml:space="preserve">(4,6*0,5*0,36)*5</x:t>
  </x:si>
  <x:si>
    <x:t xml:space="preserve">132201109.S</x:t>
  </x:si>
  <x:si>
    <x:t xml:space="preserve">Príplatok k cene za lepivosť pri hĺbení rýh šírky do 600 mm zapažených i nezapažených s urovnaním dna v hornine 3</x:t>
  </x:si>
  <x:si>
    <x:t xml:space="preserve">1925913129</x:t>
  </x:si>
  <x:si>
    <x:t xml:space="preserve">132201201.S</x:t>
  </x:si>
  <x:si>
    <x:t xml:space="preserve">Výkop ryhy šírky 600-2000mm horn.3 do 100m3</x:t>
  </x:si>
  <x:si>
    <x:t xml:space="preserve">1421116195</x:t>
  </x:si>
  <x:si>
    <x:t xml:space="preserve">"výkopy pre ZTI"</x:t>
  </x:si>
  <x:si>
    <x:t xml:space="preserve">37*1*0,5</x:t>
  </x:si>
  <x:si>
    <x:t xml:space="preserve">(33,4+5,4)*1*0,5</x:t>
  </x:si>
  <x:si>
    <x:t xml:space="preserve">132201209.S</x:t>
  </x:si>
  <x:si>
    <x:t xml:space="preserve">Príplatok k cenám za lepivosť pri hĺbení rýh š. nad 600 do 2 000 mm zapaž. i nezapažených, s urovnaním dna v hornine 3</x:t>
  </x:si>
  <x:si>
    <x:t xml:space="preserve">-409911508</x:t>
  </x:si>
  <x:si>
    <x:t xml:space="preserve">130201001.S</x:t>
  </x:si>
  <x:si>
    <x:t xml:space="preserve">Výkop jamy a ryhy v obmedzenom priestore horn. tr.3 ručne</x:t>
  </x:si>
  <x:si>
    <x:t xml:space="preserve">-836750957</x:t>
  </x:si>
  <x:si>
    <x:t xml:space="preserve">"výkop - príplatok k jamáma a ryhám - ručné začistenie - cca 15 %"</x:t>
  </x:si>
  <x:si>
    <x:t xml:space="preserve">(30,09+5,84+37,90)*0,15</x:t>
  </x:si>
  <x:si>
    <x:t xml:space="preserve">120001101.S</x:t>
  </x:si>
  <x:si>
    <x:t xml:space="preserve">Príplatok k cenám výkopov za sťaženie výkopu v blízkosti podzemného vedenia alebo výbušnín</x:t>
  </x:si>
  <x:si>
    <x:t xml:space="preserve">181467185</x:t>
  </x:si>
  <x:si>
    <x:t xml:space="preserve">"príplatok - 50 % z celkového  množstva výkopov"</x:t>
  </x:si>
  <x:si>
    <x:t xml:space="preserve">(31,08+30,09+5,84+37,9)*0,5</x:t>
  </x:si>
  <x:si>
    <x:t xml:space="preserve">167101102.S</x:t>
  </x:si>
  <x:si>
    <x:t xml:space="preserve">Nakladanie neuľahnutého výkopku z hornín tr.1-4 nad 100 do 1000 m3</x:t>
  </x:si>
  <x:si>
    <x:t xml:space="preserve">-450560942</x:t>
  </x:si>
  <x:si>
    <x:t xml:space="preserve">"vykopaná zemina"</x:t>
  </x:si>
  <x:si>
    <x:t xml:space="preserve">31,08+30,09+5,84+37,90</x:t>
  </x:si>
  <x:si>
    <x:t xml:space="preserve">162501122.S</x:t>
  </x:si>
  <x:si>
    <x:t xml:space="preserve">Vodorovné premiestnenie výkopku po spevnenej ceste z horniny tr.1-4, nad 100 do 1000 m3 na vzdialenosť do 3000 m (napr. RC-CSM-Stav MI - cca 5 km)</x:t>
  </x:si>
  <x:si>
    <x:t xml:space="preserve">-78986831</x:t>
  </x:si>
  <x:si>
    <x:t xml:space="preserve">31,08+30,09+5,84+37,9</x:t>
  </x:si>
  <x:si>
    <x:t xml:space="preserve">162501123.S</x:t>
  </x:si>
  <x:si>
    <x:t xml:space="preserve">Vodorovné premiestnenie výkopku po spevnenej ceste z horniny tr.1-4, nad 100 do 1000 m3, príplatok k cene za každých ďalšich a začatých 1000 m</x:t>
  </x:si>
  <x:si>
    <x:t xml:space="preserve">-1359119881</x:t>
  </x:si>
  <x:si>
    <x:t xml:space="preserve">"vykopaná zemina - príplatok za ďalšie 2 km"</x:t>
  </x:si>
  <x:si>
    <x:t xml:space="preserve">104,91*2</x:t>
  </x:si>
  <x:si>
    <x:t xml:space="preserve">171201201.S</x:t>
  </x:si>
  <x:si>
    <x:t xml:space="preserve">Uloženie sypaniny na skládky do 100 m3</x:t>
  </x:si>
  <x:si>
    <x:t xml:space="preserve">1751347013</x:t>
  </x:si>
  <x:si>
    <x:t xml:space="preserve">171209112.S</x:t>
  </x:si>
  <x:si>
    <x:t xml:space="preserve">Poplatok za uloženie stavebného odpadu na recykláciu - výkopová zemina (17 05 06)</x:t>
  </x:si>
  <x:si>
    <x:t xml:space="preserve">-1096505950</x:t>
  </x:si>
  <x:si>
    <x:t xml:space="preserve">(31,08+30,09+5,84+37,9)*1,87</x:t>
  </x:si>
  <x:si>
    <x:t xml:space="preserve">181101102.S</x:t>
  </x:si>
  <x:si>
    <x:t xml:space="preserve">Úprava pláne v zárezoch v hornine 1-4 so zhutnením</x:t>
  </x:si>
  <x:si>
    <x:t xml:space="preserve">530373393</x:t>
  </x:si>
  <x:si>
    <x:t xml:space="preserve">"pláň po výkopoch pod objektom"</x:t>
  </x:si>
  <x:si>
    <x:t xml:space="preserve">8*37</x:t>
  </x:si>
  <x:si>
    <x:t xml:space="preserve">"plocha pod obrubami"</x:t>
  </x:si>
  <x:si>
    <x:t xml:space="preserve">60*0,4</x:t>
  </x:si>
  <x:si>
    <x:t xml:space="preserve">115101200.S</x:t>
  </x:si>
  <x:si>
    <x:t xml:space="preserve">Čerpanie vody na dopravnú výšku do 10 m s priemerným prítokom litrov za minútu do 100 l (odhad)</x:t>
  </x:si>
  <x:si>
    <x:t xml:space="preserve">hod</x:t>
  </x:si>
  <x:si>
    <x:t xml:space="preserve">-928208848</x:t>
  </x:si>
  <x:si>
    <x:t xml:space="preserve">5*3</x:t>
  </x:si>
  <x:si>
    <x:t xml:space="preserve">115101300.S</x:t>
  </x:si>
  <x:si>
    <x:t xml:space="preserve">Pohotovosť záložnej čerpacej súpravy pre výšku do 10 m, s prítokom litrov za minútu do 100 l</x:t>
  </x:si>
  <x:si>
    <x:t xml:space="preserve">deň</x:t>
  </x:si>
  <x:si>
    <x:t xml:space="preserve">533045667</x:t>
  </x:si>
  <x:si>
    <x:t xml:space="preserve">115001101.S</x:t>
  </x:si>
  <x:si>
    <x:t xml:space="preserve">Odvedenie vody potrubím pri priemere potrubia DN do 100</x:t>
  </x:si>
  <x:si>
    <x:t xml:space="preserve">-1914097034</x:t>
  </x:si>
  <x:si>
    <x:t xml:space="preserve">175101202.S</x:t>
  </x:si>
  <x:si>
    <x:t xml:space="preserve">Obsyp objektov sypaninou z vhodných hornín 1 až 4 s prehodením sypaniny</x:t>
  </x:si>
  <x:si>
    <x:t xml:space="preserve">1708418368</x:t>
  </x:si>
  <x:si>
    <x:t xml:space="preserve">"obsyp okolo zákl. muriva z vonkajšej strany - v mieste bud. asfaltovej plochy"</x:t>
  </x:si>
  <x:si>
    <x:t xml:space="preserve">(7,2+35+7,2)*1*1</x:t>
  </x:si>
  <x:si>
    <x:t xml:space="preserve">M</x:t>
  </x:si>
  <x:si>
    <x:t xml:space="preserve">583410003500.S</x:t>
  </x:si>
  <x:si>
    <x:t xml:space="preserve">Kamenivo drvené hrubé frakcia 32-63 mm (alebo iná alternatíva)</x:t>
  </x:si>
  <x:si>
    <x:t xml:space="preserve">-2059186003</x:t>
  </x:si>
  <x:si>
    <x:t xml:space="preserve">"kamenivo fr. 32-63 mm"</x:t>
  </x:si>
  <x:si>
    <x:t xml:space="preserve">49,4</x:t>
  </x:si>
  <x:si>
    <x:t xml:space="preserve">49,4*1,87 'Prepočítané koeficientom množstva</x:t>
  </x:si>
  <x:si>
    <x:t xml:space="preserve">Zakladanie</x:t>
  </x:si>
  <x:si>
    <x:t xml:space="preserve">275313821.S</x:t>
  </x:si>
  <x:si>
    <x:t xml:space="preserve">Betónovanie základových pätiek, betón prostý</x:t>
  </x:si>
  <x:si>
    <x:t xml:space="preserve">1589520173</x:t>
  </x:si>
  <x:si>
    <x:t xml:space="preserve">"betonáž - základová pätka MP1 - 9 ks"</x:t>
  </x:si>
  <x:si>
    <x:t xml:space="preserve">(1,5*1,5*0,5)*9</x:t>
  </x:si>
  <x:si>
    <x:t xml:space="preserve">"betonáž - základová pätka MP2 - 5 ks"</x:t>
  </x:si>
  <x:si>
    <x:t xml:space="preserve">(1,2*1*1)*5</x:t>
  </x:si>
  <x:si>
    <x:t xml:space="preserve">"betonáž - základová pätka MP3 - 1 ks"</x:t>
  </x:si>
  <x:si>
    <x:t xml:space="preserve">(1,5*0,66*0,9)*1</x:t>
  </x:si>
  <x:si>
    <x:t xml:space="preserve">589310005900.S</x:t>
  </x:si>
  <x:si>
    <x:t xml:space="preserve">Betón STN EN 206-1-C 25/30-XC2 (SK)-Cl 0,4-Dmax 16 - S3 z cementu portlandského</x:t>
  </x:si>
  <x:si>
    <x:t xml:space="preserve">1570873763</x:t>
  </x:si>
  <x:si>
    <x:t xml:space="preserve">275351217.S</x:t>
  </x:si>
  <x:si>
    <x:t xml:space="preserve">Debnenie stien základových pätiek, zhotovenie-tradičné</x:t>
  </x:si>
  <x:si>
    <x:t xml:space="preserve">-1635071802</x:t>
  </x:si>
  <x:si>
    <x:t xml:space="preserve">"debnenie - základová pätka MP1 - 9 ks"</x:t>
  </x:si>
  <x:si>
    <x:t xml:space="preserve">((1,5*0,5)*4)*9</x:t>
  </x:si>
  <x:si>
    <x:t xml:space="preserve">"debnenie - základová pätka MP2 - 5 ks"</x:t>
  </x:si>
  <x:si>
    <x:t xml:space="preserve">((1,2*1)*2+(1*1)*2)*5</x:t>
  </x:si>
  <x:si>
    <x:t xml:space="preserve">"debnenie - základová pätka MP3 - 1 ks"</x:t>
  </x:si>
  <x:si>
    <x:t xml:space="preserve">((1,5*0,9)*2+(0,66*0,9)*2)*1</x:t>
  </x:si>
  <x:si>
    <x:t xml:space="preserve">275351218.S</x:t>
  </x:si>
  <x:si>
    <x:t xml:space="preserve">Debnenie stien základových pätiek, odstránenie-tradičné</x:t>
  </x:si>
  <x:si>
    <x:t xml:space="preserve">2015607919</x:t>
  </x:si>
  <x:si>
    <x:t xml:space="preserve">"oddebnenie - základová pätka MP1 - 9 ks"</x:t>
  </x:si>
  <x:si>
    <x:t xml:space="preserve">"oddebnenie - základová pätka MP2 - 5 ks"</x:t>
  </x:si>
  <x:si>
    <x:t xml:space="preserve">"oddebnenie - základová pätka MP3 - 1 ks"</x:t>
  </x:si>
  <x:si>
    <x:t xml:space="preserve">275361831.S</x:t>
  </x:si>
  <x:si>
    <x:t xml:space="preserve">Zhotovenie výstuže základových pätiek z betonárskej ocele</x:t>
  </x:si>
  <x:si>
    <x:t xml:space="preserve">409843307</x:t>
  </x:si>
  <x:si>
    <x:t xml:space="preserve">"výstuž - základová pätka MP1 - 9 ks"</x:t>
  </x:si>
  <x:si>
    <x:t xml:space="preserve">726,989*0,001</x:t>
  </x:si>
  <x:si>
    <x:t xml:space="preserve">"výstuž - základová pätka MP2 - 5 ks"</x:t>
  </x:si>
  <x:si>
    <x:t xml:space="preserve">418,794*0,001</x:t>
  </x:si>
  <x:si>
    <x:t xml:space="preserve">"výstuž - základová pätka MP3 - 1 ks"</x:t>
  </x:si>
  <x:si>
    <x:t xml:space="preserve">96,076*0,001</x:t>
  </x:si>
  <x:si>
    <x:t xml:space="preserve">589510002500.S</x:t>
  </x:si>
  <x:si>
    <x:t xml:space="preserve">Výstuž do betónu z ocele 10 505 (B500) D 6-16 mm</x:t>
  </x:si>
  <x:si>
    <x:t xml:space="preserve">396230973</x:t>
  </x:si>
  <x:si>
    <x:t xml:space="preserve">271573041.S</x:t>
  </x:si>
  <x:si>
    <x:t xml:space="preserve">Násyp pod základové konštrukcie so zhutnením zo štrkopiesku fr. 0 - 63 mm (P1)</x:t>
  </x:si>
  <x:si>
    <x:t xml:space="preserve">193392473</x:t>
  </x:si>
  <x:si>
    <x:t xml:space="preserve">"štrkový násyp - skladba P1"</x:t>
  </x:si>
  <x:si>
    <x:t xml:space="preserve">219,23*0,4</x:t>
  </x:si>
  <x:si>
    <x:t xml:space="preserve">279100004-R1</x:t>
  </x:si>
  <x:si>
    <x:t xml:space="preserve">Prestupy v základoch </x:t>
  </x:si>
  <x:si>
    <x:t xml:space="preserve">sub.</x:t>
  </x:si>
  <x:si>
    <x:t xml:space="preserve">280317429</x:t>
  </x:si>
  <x:si>
    <x:t xml:space="preserve">289971211.S</x:t>
  </x:si>
  <x:si>
    <x:t xml:space="preserve">Zhotovenie vrstvy z geotextílie na upravenom povrchu sklon do 1 : 5 , šírky od 0 do 3 m</x:t>
  </x:si>
  <x:si>
    <x:t xml:space="preserve">-491705846</x:t>
  </x:si>
  <x:si>
    <x:t xml:space="preserve">"nová spevnená plocha"</x:t>
  </x:si>
  <x:si>
    <x:t xml:space="preserve">296-252</x:t>
  </x:si>
  <x:si>
    <x:t xml:space="preserve">"geotextília - skladba P1"</x:t>
  </x:si>
  <x:si>
    <x:t xml:space="preserve">247,08*2</x:t>
  </x:si>
  <x:si>
    <x:t xml:space="preserve">693110004500.S</x:t>
  </x:si>
  <x:si>
    <x:t xml:space="preserve">Geotextília polypropylénová netkaná 300 g/m2 (+10 % presahy)</x:t>
  </x:si>
  <x:si>
    <x:t xml:space="preserve">-1394412189</x:t>
  </x:si>
  <x:si>
    <x:t xml:space="preserve">44*1,1 'Prepočítané koeficientom množstva</x:t>
  </x:si>
  <x:si>
    <x:t xml:space="preserve">693110004710.S</x:t>
  </x:si>
  <x:si>
    <x:t xml:space="preserve">Geotextília polypropylénová netkaná 400 g/m2 (2x +10 % presahy) </x:t>
  </x:si>
  <x:si>
    <x:t xml:space="preserve">1526861260</x:t>
  </x:si>
  <x:si>
    <x:t xml:space="preserve">494,16*1,1 'Prepočítané koeficientom množstva</x:t>
  </x:si>
  <x:si>
    <x:t xml:space="preserve">Zvislé a kompletné konštrukcie</x:t>
  </x:si>
  <x:si>
    <x:t xml:space="preserve">332318111.S</x:t>
  </x:si>
  <x:si>
    <x:t xml:space="preserve">Vyplnenie vnútorných dutín oceľových (nerezových) stĺpov betónom tr. C 16/20</x:t>
  </x:si>
  <x:si>
    <x:t xml:space="preserve">1412098172</x:t>
  </x:si>
  <x:si>
    <x:t xml:space="preserve">"nerezový stĺp - 5 ks"</x:t>
  </x:si>
  <x:si>
    <x:t xml:space="preserve">(0,18*0,18*6,96)*5</x:t>
  </x:si>
  <x:si>
    <x:t xml:space="preserve">310239211.S</x:t>
  </x:si>
  <x:si>
    <x:t xml:space="preserve">Zamurovanie otvoru s plochou nad 1 do 4 m2 v murive nadzákladného tehlami na maltu vápennocementovú</x:t>
  </x:si>
  <x:si>
    <x:t xml:space="preserve">45489136</x:t>
  </x:si>
  <x:si>
    <x:t xml:space="preserve">"otvor po montážnom otvore"</x:t>
  </x:si>
  <x:si>
    <x:t xml:space="preserve">5*0,655*0,38</x:t>
  </x:si>
  <x:si>
    <x:t xml:space="preserve">"otvor po vybúranom okne"</x:t>
  </x:si>
  <x:si>
    <x:t xml:space="preserve">2*0,6*0,38</x:t>
  </x:si>
  <x:si>
    <x:t xml:space="preserve">1,3*1*0,38</x:t>
  </x:si>
  <x:si>
    <x:t xml:space="preserve">312236581</x:t>
  </x:si>
  <x:si>
    <x:t xml:space="preserve">Murovanie stien výplňových (m3) z tehál pálených, P 10 brúsených na pero a drážku, na maltu (380x250x249)</x:t>
  </x:si>
  <x:si>
    <x:t xml:space="preserve">1038326017</x:t>
  </x:si>
  <x:si>
    <x:t xml:space="preserve">"zamurovanie otovru po vybúranom okne"</x:t>
  </x:si>
  <x:si>
    <x:t xml:space="preserve">(5*0,9*0,38)*2</x:t>
  </x:si>
  <x:si>
    <x:t xml:space="preserve">"obvodové murivo z tehál - prízemie"</x:t>
  </x:si>
  <x:si>
    <x:t xml:space="preserve">(6+3,5+5,7*5+3,5+2,1)*4,05*0,38-(1,1*2,25*0,38)-(5,7*4,05*0,38)-(3,5*4,05*0,38)</x:t>
  </x:si>
  <x:si>
    <x:t xml:space="preserve">"obvodové murivo z tehál - poschodie</x:t>
  </x:si>
  <x:si>
    <x:t xml:space="preserve">(3,5+5,7*5)*0,8*0,38</x:t>
  </x:si>
  <x:si>
    <x:t xml:space="preserve">((6+6)*1,084*0,38)*2</x:t>
  </x:si>
  <x:si>
    <x:t xml:space="preserve">"obv. murivo z tehál - pripojenie k budove"</x:t>
  </x:si>
  <x:si>
    <x:t xml:space="preserve">(0,3*6,79*0,38)*2</x:t>
  </x:si>
  <x:si>
    <x:t xml:space="preserve">36</x:t>
  </x:si>
  <x:si>
    <x:t xml:space="preserve">596130004870</x:t>
  </x:si>
  <x:si>
    <x:t xml:space="preserve">Tehla P10, šxlxv 380x250x249 mm, s maltou na tenké škáry (+5 % stratné pri dorezaní)</x:t>
  </x:si>
  <x:si>
    <x:t xml:space="preserve">602870917</x:t>
  </x:si>
  <x:si>
    <x:t xml:space="preserve">"tehla hr. 380 mm"</x:t>
  </x:si>
  <x:si>
    <x:t xml:space="preserve">76,59</x:t>
  </x:si>
  <x:si>
    <x:t xml:space="preserve">76,59*44,38 'Prepočítané koeficientom množstva</x:t>
  </x:si>
  <x:si>
    <x:t xml:space="preserve">342948116.S</x:t>
  </x:si>
  <x:si>
    <x:t xml:space="preserve">Ukončenie priečok (muriva) hr. nad 100 mm ku konštrukciám polyuretánovou penou</x:t>
  </x:si>
  <x:si>
    <x:t xml:space="preserve">574853245</x:t>
  </x:si>
  <x:si>
    <x:t xml:space="preserve">"zamurovanie otvorov po vybúraní okien"</x:t>
  </x:si>
  <x:si>
    <x:t xml:space="preserve">(5+0,9*0,9)*2</x:t>
  </x:si>
  <x:si>
    <x:t xml:space="preserve">0,655+0,655</x:t>
  </x:si>
  <x:si>
    <x:t xml:space="preserve">2+0,6+0,6</x:t>
  </x:si>
  <x:si>
    <x:t xml:space="preserve">6+3,5+5,7*4+2,1+4,05*14</x:t>
  </x:si>
  <x:si>
    <x:t xml:space="preserve">3,5+5,7*5+0,8+0,8*12</x:t>
  </x:si>
  <x:si>
    <x:t xml:space="preserve">6+6+0,8+0,8+1,36+1,36</x:t>
  </x:si>
  <x:si>
    <x:t xml:space="preserve">(6,79*2)*2</x:t>
  </x:si>
  <x:si>
    <x:t xml:space="preserve">38</x:t>
  </x:si>
  <x:si>
    <x:t xml:space="preserve">317121101.S</x:t>
  </x:si>
  <x:si>
    <x:t xml:space="preserve">Montáž prefabrikovaného prekladu pre svetlosť otvoru od 600 do 1050 mm</x:t>
  </x:si>
  <x:si>
    <x:t xml:space="preserve">1392014825</x:t>
  </x:si>
  <x:si>
    <x:t xml:space="preserve">"preklad - vybúrané otvory v jestv. obv. murive"</x:t>
  </x:si>
  <x:si>
    <x:t xml:space="preserve">3*2</x:t>
  </x:si>
  <x:si>
    <x:t xml:space="preserve">39</x:t>
  </x:si>
  <x:si>
    <x:t xml:space="preserve">596460000560</x:t>
  </x:si>
  <x:si>
    <x:t xml:space="preserve">Keramický spriahnutý preklad, lxšxv 1500x145x71 mm</x:t>
  </x:si>
  <x:si>
    <x:t xml:space="preserve">-1495473323</x:t>
  </x:si>
  <x:si>
    <x:t xml:space="preserve">317121102.S</x:t>
  </x:si>
  <x:si>
    <x:t xml:space="preserve">Montáž prefabrikovaného prekladu pre svetlosť otvoru nad 1050 do 1800 mm</x:t>
  </x:si>
  <x:si>
    <x:t xml:space="preserve">-1480241704</x:t>
  </x:si>
  <x:si>
    <x:t xml:space="preserve">"preklad - obvodové tehlové murivo"</x:t>
  </x:si>
  <x:si>
    <x:t xml:space="preserve">41</x:t>
  </x:si>
  <x:si>
    <x:t xml:space="preserve">596460001300</x:t>
  </x:si>
  <x:si>
    <x:t xml:space="preserve">Keramický preklad, lxšxv 1500x70x238 mm</x:t>
  </x:si>
  <x:si>
    <x:t xml:space="preserve">1810777310</x:t>
  </x:si>
  <x:si>
    <x:t xml:space="preserve">Vodorovné konštrukcie</x:t>
  </x:si>
  <x:si>
    <x:t xml:space="preserve">42</x:t>
  </x:si>
  <x:si>
    <x:t xml:space="preserve">457311125.S</x:t>
  </x:si>
  <x:si>
    <x:t xml:space="preserve">Vyrovnávací alebo spádový betón C 16/20 vrátane úpravy povrchu</x:t>
  </x:si>
  <x:si>
    <x:t xml:space="preserve">205142012</x:t>
  </x:si>
  <x:si>
    <x:t xml:space="preserve">(296-252)*0,25</x:t>
  </x:si>
  <x:si>
    <x:t xml:space="preserve">Komunikácie</x:t>
  </x:si>
  <x:si>
    <x:t xml:space="preserve">43</x:t>
  </x:si>
  <x:si>
    <x:t xml:space="preserve">564831111.S</x:t>
  </x:si>
  <x:si>
    <x:t xml:space="preserve">Podklad zo štrkodrviny s rozprestretím a zhutnením, po zhutnení hr. 100 mm</x:t>
  </x:si>
  <x:si>
    <x:t xml:space="preserve">1459106767</x:t>
  </x:si>
  <x:si>
    <x:t xml:space="preserve">"lôžko pod obrubník"</x:t>
  </x:si>
  <x:si>
    <x:t xml:space="preserve">44</x:t>
  </x:si>
  <x:si>
    <x:t xml:space="preserve">564871111.S</x:t>
  </x:si>
  <x:si>
    <x:t xml:space="preserve">Podklad zo štrkodrviny s rozprestretím a zhutnením, po zhutnení hr. 250 mm</x:t>
  </x:si>
  <x:si>
    <x:t xml:space="preserve">-1552437686</x:t>
  </x:si>
  <x:si>
    <x:t xml:space="preserve">45</x:t>
  </x:si>
  <x:si>
    <x:t xml:space="preserve">573131103.S</x:t>
  </x:si>
  <x:si>
    <x:t xml:space="preserve">Postrek asfaltový infiltračný s posypom kamenivom z cestnej emulzie v množstve 1,00 kg/m2</x:t>
  </x:si>
  <x:si>
    <x:t xml:space="preserve">-1412469928</x:t>
  </x:si>
  <x:si>
    <x:t xml:space="preserve">46</x:t>
  </x:si>
  <x:si>
    <x:t xml:space="preserve">577144231.S</x:t>
  </x:si>
  <x:si>
    <x:t xml:space="preserve">Asfaltový betón vrstva obrusná AC 11 O v pruhu š. do 3 m z nemodifik. asfaltu tr. II, po zhutnení hr. 50 mm</x:t>
  </x:si>
  <x:si>
    <x:t xml:space="preserve">-9633295</x:t>
  </x:si>
  <x:si>
    <x:t xml:space="preserve">47</x:t>
  </x:si>
  <x:si>
    <x:t xml:space="preserve">PC-R</x:t>
  </x:si>
  <x:si>
    <x:t xml:space="preserve">Príplatok k asfaltovému krytu za malú výmeru</x:t>
  </x:si>
  <x:si>
    <x:t xml:space="preserve">1243115655</x:t>
  </x:si>
  <x:si>
    <x:t xml:space="preserve">Úpravy povrchov, podlahy, osadenie</x:t>
  </x:si>
  <x:si>
    <x:t xml:space="preserve">48</x:t>
  </x:si>
  <x:si>
    <x:t xml:space="preserve">631313811.S</x:t>
  </x:si>
  <x:si>
    <x:t xml:space="preserve">Položenie mazaniny z betónu prostého (m3) hr.nad 80 do 120 mm (P1)</x:t>
  </x:si>
  <x:si>
    <x:t xml:space="preserve">-595305907</x:t>
  </x:si>
  <x:si>
    <x:t xml:space="preserve">"podkladný betón - skladba P1"</x:t>
  </x:si>
  <x:si>
    <x:t xml:space="preserve">6,7*34*0,1</x:t>
  </x:si>
  <x:si>
    <x:t xml:space="preserve">49</x:t>
  </x:si>
  <x:si>
    <x:t xml:space="preserve">589310002400.S</x:t>
  </x:si>
  <x:si>
    <x:t xml:space="preserve">Betón STN EN 206-1-C 12/15-X0 (SK)-Cl 0,4-Dmax 22 - S2 z cementu portlandského</x:t>
  </x:si>
  <x:si>
    <x:t xml:space="preserve">793600081</x:t>
  </x:si>
  <x:si>
    <x:t xml:space="preserve">50</x:t>
  </x:si>
  <x:si>
    <x:t xml:space="preserve">631319153.S</x:t>
  </x:si>
  <x:si>
    <x:t xml:space="preserve">Príplatok za prehlad. povrchu betónovej mazaniny min. tr.C 8/10 oceľ. hlad. hr. 80-120 mm</x:t>
  </x:si>
  <x:si>
    <x:t xml:space="preserve">1553784750</x:t>
  </x:si>
  <x:si>
    <x:t xml:space="preserve">51</x:t>
  </x:si>
  <x:si>
    <x:t xml:space="preserve">631362441.S</x:t>
  </x:si>
  <x:si>
    <x:t xml:space="preserve">Výstuž mazanín z betónov (z kameniva) a z ľahkých betónov zo sietí KARI, priemer drôtu 8/8 mm, veľkosť oka 100x100 mm</x:t>
  </x:si>
  <x:si>
    <x:t xml:space="preserve">-1322619412</x:t>
  </x:si>
  <x:si>
    <x:t xml:space="preserve">"výstuž KARI v podkladnom betóne - v mieste nerezového žľabu"</x:t>
  </x:si>
  <x:si>
    <x:t xml:space="preserve">(2*3)*10</x:t>
  </x:si>
  <x:si>
    <x:t xml:space="preserve">52</x:t>
  </x:si>
  <x:si>
    <x:t xml:space="preserve">631325711.S</x:t>
  </x:si>
  <x:si>
    <x:t xml:space="preserve">Mazanina z betónu vystužená oceľovými vláknami tr.C25/30 hr. nad 120 do 240 mm (P1)</x:t>
  </x:si>
  <x:si>
    <x:t xml:space="preserve">77585949</x:t>
  </x:si>
  <x:si>
    <x:t xml:space="preserve">"drátko betón - skladba P1"</x:t>
  </x:si>
  <x:si>
    <x:t xml:space="preserve">6,7*34*0,21</x:t>
  </x:si>
  <x:si>
    <x:t xml:space="preserve">53</x:t>
  </x:si>
  <x:si>
    <x:t xml:space="preserve">631319155.S</x:t>
  </x:si>
  <x:si>
    <x:t xml:space="preserve">Príplatok za prehlad. povrchu betónovej mazaniny min. tr.C 8/10 oceľ. hlad. hr. 120-240 mm</x:t>
  </x:si>
  <x:si>
    <x:t xml:space="preserve">-670053486</x:t>
  </x:si>
  <x:si>
    <x:t xml:space="preserve">54</x:t>
  </x:si>
  <x:si>
    <x:t xml:space="preserve">632401925.S</x:t>
  </x:si>
  <x:si>
    <x:t xml:space="preserve">Príplatok za sklon</x:t>
  </x:si>
  <x:si>
    <x:t xml:space="preserve">-550657251</x:t>
  </x:si>
  <x:si>
    <x:t xml:space="preserve">6,7*34</x:t>
  </x:si>
  <x:si>
    <x:t xml:space="preserve">55</x:t>
  </x:si>
  <x:si>
    <x:t xml:space="preserve">610991111.S</x:t>
  </x:si>
  <x:si>
    <x:t xml:space="preserve">Zakrývanie výplní vnútorných okenných otvorov, predmetov a konštrukcií </x:t>
  </x:si>
  <x:si>
    <x:t xml:space="preserve">-1444356683</x:t>
  </x:si>
  <x:si>
    <x:t xml:space="preserve">"dvere na fasáde"</x:t>
  </x:si>
  <x:si>
    <x:t xml:space="preserve">1,1*2,25</x:t>
  </x:si>
  <x:si>
    <x:t xml:space="preserve">"montážny otvor - exteriér"</x:t>
  </x:si>
  <x:si>
    <x:t xml:space="preserve">5,4*4,05</x:t>
  </x:si>
  <x:si>
    <x:t xml:space="preserve">3,5*4,05</x:t>
  </x:si>
  <x:si>
    <x:t xml:space="preserve">"montážny otvor - interér"</x:t>
  </x:si>
  <x:si>
    <x:t xml:space="preserve">"dvere vnútorné"</x:t>
  </x:si>
  <x:si>
    <x:t xml:space="preserve">((1,04*2,25)*3)*2</x:t>
  </x:si>
  <x:si>
    <x:t xml:space="preserve">"deliaca sendvičová priečka, vrátane dverí"</x:t>
  </x:si>
  <x:si>
    <x:t xml:space="preserve">(6,7*4,33)*2</x:t>
  </x:si>
  <x:si>
    <x:t xml:space="preserve">"strop P2 pri krajoch - cca 20 % z plochy"</x:t>
  </x:si>
  <x:si>
    <x:t xml:space="preserve">227,8*0,2</x:t>
  </x:si>
  <x:si>
    <x:t xml:space="preserve">56</x:t>
  </x:si>
  <x:si>
    <x:t xml:space="preserve">612409991.S</x:t>
  </x:si>
  <x:si>
    <x:t xml:space="preserve">Začistenie omietok (s dodaním hmoty) okolo okien, dverí, podláh, obkladov atď.</x:t>
  </x:si>
  <x:si>
    <x:t xml:space="preserve">-404415051</x:t>
  </x:si>
  <x:si>
    <x:t xml:space="preserve">"ostenia dverí v stene v osi Y14 - 3 ks"</x:t>
  </x:si>
  <x:si>
    <x:t xml:space="preserve">((1,04*2+2,25)*0,29)*3</x:t>
  </x:si>
  <x:si>
    <x:t xml:space="preserve">"ostenia otvorov po vybúraní v stene v osi Y14 - 4 ks</x:t>
  </x:si>
  <x:si>
    <x:t xml:space="preserve">(5*2+1*2)*2</x:t>
  </x:si>
  <x:si>
    <x:t xml:space="preserve">5*2+1,345*2</x:t>
  </x:si>
  <x:si>
    <x:t xml:space="preserve">3,8*2+3,7</x:t>
  </x:si>
  <x:si>
    <x:t xml:space="preserve">"ostenie po vybúraní otvoru 1200x1000 mm"</x:t>
  </x:si>
  <x:si>
    <x:t xml:space="preserve">1,2*2+1*2</x:t>
  </x:si>
  <x:si>
    <x:t xml:space="preserve">57</x:t>
  </x:si>
  <x:si>
    <x:t xml:space="preserve">612481041.S</x:t>
  </x:si>
  <x:si>
    <x:t xml:space="preserve">Rohový profil z pozinkovaného plechu pre hrúbku tenkovrstvovej omietky 3 mm</x:t>
  </x:si>
  <x:si>
    <x:t xml:space="preserve">-2052846955</x:t>
  </x:si>
  <x:si>
    <x:t xml:space="preserve">58</x:t>
  </x:si>
  <x:si>
    <x:t xml:space="preserve">612460122.S</x:t>
  </x:si>
  <x:si>
    <x:t xml:space="preserve">Príprava vnútorného podkladu stien penetráciou hĺbkovou na nasiakavé podklady</x:t>
  </x:si>
  <x:si>
    <x:t xml:space="preserve">-302573340</x:t>
  </x:si>
  <x:si>
    <x:t xml:space="preserve">"plocha steny v osi Y14"</x:t>
  </x:si>
  <x:si>
    <x:t xml:space="preserve">34*6,9</x:t>
  </x:si>
  <x:si>
    <x:t xml:space="preserve">(1,04*2,25)*3+3,7*3,8+5*1+5*1+5*1,345</x:t>
  </x:si>
  <x:si>
    <x:t xml:space="preserve">"ostenia"</x:t>
  </x:si>
  <x:si>
    <x:t xml:space="preserve">51,76*0,29</x:t>
  </x:si>
  <x:si>
    <x:t xml:space="preserve">4,4*0,38</x:t>
  </x:si>
  <x:si>
    <x:t xml:space="preserve">234,6-37,81+15,01+1,67</x:t>
  </x:si>
  <x:si>
    <x:t xml:space="preserve">59</x:t>
  </x:si>
  <x:si>
    <x:t xml:space="preserve">612460247.S</x:t>
  </x:si>
  <x:si>
    <x:t xml:space="preserve">Vnútorná omietka stien vápennocementová jadrová (hrubá), hr. 40 mm</x:t>
  </x:si>
  <x:si>
    <x:t xml:space="preserve">2078334793</x:t>
  </x:si>
  <x:si>
    <x:t xml:space="preserve">60</x:t>
  </x:si>
  <x:si>
    <x:t xml:space="preserve">612460121.S</x:t>
  </x:si>
  <x:si>
    <x:t xml:space="preserve">Príprava vnútorného podkladu stien penetráciou základnou </x:t>
  </x:si>
  <x:si>
    <x:t xml:space="preserve">336771655</x:t>
  </x:si>
  <x:si>
    <x:t xml:space="preserve">34*6,9-((1,04*2,25)*3+3,7*3,8+5*1+5*1+5*1,345)</x:t>
  </x:si>
  <x:si>
    <x:t xml:space="preserve">"steny - obvodový múr</x:t>
  </x:si>
  <x:si>
    <x:t xml:space="preserve">6,7*6,25-1,1*2,25</x:t>
  </x:si>
  <x:si>
    <x:t xml:space="preserve">34*5,85-5,7*4,05</x:t>
  </x:si>
  <x:si>
    <x:t xml:space="preserve">6,7*6,25-3,5*4,05</x:t>
  </x:si>
  <x:si>
    <x:t xml:space="preserve">61</x:t>
  </x:si>
  <x:si>
    <x:t xml:space="preserve">612481119.S</x:t>
  </x:si>
  <x:si>
    <x:t xml:space="preserve">Potiahnutie vnútorných stien sklotextílnou mriežkou s celoplošným prilepením </x:t>
  </x:si>
  <x:si>
    <x:t xml:space="preserve">-1933436013</x:t>
  </x:si>
  <x:si>
    <x:t xml:space="preserve">62</x:t>
  </x:si>
  <x:si>
    <x:t xml:space="preserve">612460124.S</x:t>
  </x:si>
  <x:si>
    <x:t xml:space="preserve">Príprava vnútorného podkladu stien penetráciou pod omietky a nátery</x:t>
  </x:si>
  <x:si>
    <x:t xml:space="preserve">-420980457</x:t>
  </x:si>
  <x:si>
    <x:t xml:space="preserve">"steny - poschodie, vrátane ostení otvorov na stene v osi Y14"</x:t>
  </x:si>
  <x:si>
    <x:t xml:space="preserve">435,39-273,81</x:t>
  </x:si>
  <x:si>
    <x:t xml:space="preserve">63</x:t>
  </x:si>
  <x:si>
    <x:t xml:space="preserve">612460384.S</x:t>
  </x:si>
  <x:si>
    <x:t xml:space="preserve">Vnútorná omietka stien vápennocementová štuková (jemná), hr. 4 mm</x:t>
  </x:si>
  <x:si>
    <x:t xml:space="preserve">813307355</x:t>
  </x:si>
  <x:si>
    <x:t xml:space="preserve">77</x:t>
  </x:si>
  <x:si>
    <x:t xml:space="preserve">-1821899082</x:t>
  </x:si>
  <x:si>
    <x:t xml:space="preserve">"lešenie - pomocné - interiér"</x:t>
  </x:si>
  <x:si>
    <x:t xml:space="preserve">173,53+53,6</x:t>
  </x:si>
  <x:si>
    <x:t xml:space="preserve">230</x:t>
  </x:si>
  <x:si>
    <x:t xml:space="preserve">78</x:t>
  </x:si>
  <x:si>
    <x:t xml:space="preserve">-1064626351</x:t>
  </x:si>
  <x:si>
    <x:t xml:space="preserve">230*0,8</x:t>
  </x:si>
  <x:si>
    <x:t xml:space="preserve">180</x:t>
  </x:si>
  <x:si>
    <x:t xml:space="preserve">79</x:t>
  </x:si>
  <x:si>
    <x:t xml:space="preserve">941955003.S</x:t>
  </x:si>
  <x:si>
    <x:t xml:space="preserve">Lešenie ľahké pracovné pomocné s výškou lešeňovej podlahy nad 1,90 do 2,50 m</x:t>
  </x:si>
  <x:si>
    <x:t xml:space="preserve">72973132</x:t>
  </x:si>
  <x:si>
    <x:t xml:space="preserve">230*0,6</x:t>
  </x:si>
  <x:si>
    <x:t xml:space="preserve">140</x:t>
  </x:si>
  <x:si>
    <x:t xml:space="preserve">80</x:t>
  </x:si>
  <x:si>
    <x:t xml:space="preserve">941955004.S</x:t>
  </x:si>
  <x:si>
    <x:t xml:space="preserve">Lešenie ľahké pracovné pomocné s výškou lešeňovej podlahy nad 2,50 do 3,5 m</x:t>
  </x:si>
  <x:si>
    <x:t xml:space="preserve">1650507078</x:t>
  </x:si>
  <x:si>
    <x:t xml:space="preserve">230*0,4</x:t>
  </x:si>
  <x:si>
    <x:t xml:space="preserve">90</x:t>
  </x:si>
  <x:si>
    <x:t xml:space="preserve">81</x:t>
  </x:si>
  <x:si>
    <x:t xml:space="preserve">916361111.S</x:t>
  </x:si>
  <x:si>
    <x:t xml:space="preserve">Osadenie cestného obrubníka betónového ležatého do lôžka z betónu prostého tr. C 12/15 s bočnou oporou</x:t>
  </x:si>
  <x:si>
    <x:t xml:space="preserve">-457193824</x:t>
  </x:si>
  <x:si>
    <x:t xml:space="preserve">"cestný obrubník"</x:t>
  </x:si>
  <x:si>
    <x:t xml:space="preserve">82</x:t>
  </x:si>
  <x:si>
    <x:t xml:space="preserve">592170001000.S</x:t>
  </x:si>
  <x:si>
    <x:t xml:space="preserve">Obrubník cestný, lxšxv 1000x150x260 mm</x:t>
  </x:si>
  <x:si>
    <x:t xml:space="preserve">1544786224</x:t>
  </x:si>
  <x:si>
    <x:t xml:space="preserve">60*1,02 'Prepočítané koeficientom množstva</x:t>
  </x:si>
  <x:si>
    <x:t xml:space="preserve">83</x:t>
  </x:si>
  <x:si>
    <x:t xml:space="preserve">918101111.S</x:t>
  </x:si>
  <x:si>
    <x:t xml:space="preserve">Lôžko pod obrubníky, krajníky alebo obruby z dlažobných kociek z betónu prostého tr. C 12/15</x:t>
  </x:si>
  <x:si>
    <x:t xml:space="preserve">-666951757</x:t>
  </x:si>
  <x:si>
    <x:t xml:space="preserve">"cestné obrubníky - lôžko - 1,0 m3/10 m</x:t>
  </x:si>
  <x:si>
    <x:t xml:space="preserve">60*0,1</x:t>
  </x:si>
  <x:si>
    <x:t xml:space="preserve">84</x:t>
  </x:si>
  <x:si>
    <x:t xml:space="preserve">919721211.S</x:t>
  </x:si>
  <x:si>
    <x:t xml:space="preserve">Dilatačné škáry s vyplnením škár asfaltovou zálievkou</x:t>
  </x:si>
  <x:si>
    <x:t xml:space="preserve">963211668</x:t>
  </x:si>
  <x:si>
    <x:t xml:space="preserve">"nová spevnená plocha - styk s jestvujúcim krytom"</x:t>
  </x:si>
  <x:si>
    <x:t xml:space="preserve">37+8+8</x:t>
  </x:si>
  <x:si>
    <x:t xml:space="preserve">85</x:t>
  </x:si>
  <x:si>
    <x:t xml:space="preserve">938909311.S</x:t>
  </x:si>
  <x:si>
    <x:t xml:space="preserve">Odstránenie blata, prachu alebo hlineného nánosu, z povrchu podkladu alebo krytu bet. alebo asfalt.</x:t>
  </x:si>
  <x:si>
    <x:t xml:space="preserve">1177737610</x:t>
  </x:si>
  <x:si>
    <x:t xml:space="preserve">86</x:t>
  </x:si>
  <x:si>
    <x:t xml:space="preserve">952901111.S-R</x:t>
  </x:si>
  <x:si>
    <x:t xml:space="preserve">Vyčistenie budov pri výške podlaží do 4 m (upratanie objektu a blízkeho okolia po zrealizovaní stavebných prác)</x:t>
  </x:si>
  <x:si>
    <x:t xml:space="preserve">348465165</x:t>
  </x:si>
  <x:si>
    <x:t xml:space="preserve">"objekt - interiér"</x:t>
  </x:si>
  <x:si>
    <x:t xml:space="preserve">"objekt - okolie"</x:t>
  </x:si>
  <x:si>
    <x:t xml:space="preserve">(7,2+35+7,2)*1,5</x:t>
  </x:si>
  <x:si>
    <x:t xml:space="preserve">300</x:t>
  </x:si>
  <x:si>
    <x:t xml:space="preserve">99</x:t>
  </x:si>
  <x:si>
    <x:t xml:space="preserve">Presun hmôt HSV</x:t>
  </x:si>
  <x:si>
    <x:t xml:space="preserve">87</x:t>
  </x:si>
  <x:si>
    <x:t xml:space="preserve">998011002.S</x:t>
  </x:si>
  <x:si>
    <x:t xml:space="preserve">Presun hmôt pre budovy (801, 803, 812), zvislá konštr. z tehál, tvárnic, z kovu výšky do 12 m</x:t>
  </x:si>
  <x:si>
    <x:t xml:space="preserve">-28965738</x:t>
  </x:si>
  <x:si>
    <x:t xml:space="preserve">88</x:t>
  </x:si>
  <x:si>
    <x:t xml:space="preserve">998225111.S</x:t>
  </x:si>
  <x:si>
    <x:t xml:space="preserve">Presun hmôt pre pozemnú komunikáciu a letisko s krytom asfaltovým akejkoľvek dĺžky objektu</x:t>
  </x:si>
  <x:si>
    <x:t xml:space="preserve">727443248</x:t>
  </x:si>
  <x:si>
    <x:t xml:space="preserve">711</x:t>
  </x:si>
  <x:si>
    <x:t xml:space="preserve">Izolácie proti vode a vlhkosti</x:t>
  </x:si>
  <x:si>
    <x:t xml:space="preserve">89</x:t>
  </x:si>
  <x:si>
    <x:t xml:space="preserve">938902071.S</x:t>
  </x:si>
  <x:si>
    <x:t xml:space="preserve">Očistenie povrchu betónových konštrukcií tlakovou vodou </x:t>
  </x:si>
  <x:si>
    <x:t xml:space="preserve">1002024619</x:t>
  </x:si>
  <x:si>
    <x:t xml:space="preserve">"pred realizáciou hydroizolácie v skladbe P1"</x:t>
  </x:si>
  <x:si>
    <x:t xml:space="preserve">58,8+29,4+29,4+247,08+11,38</x:t>
  </x:si>
  <x:si>
    <x:t xml:space="preserve">711114015.S</x:t>
  </x:si>
  <x:si>
    <x:t xml:space="preserve">Izolácia proti zemnej vlhkosti, bitúmenovou emulziou zvislá</x:t>
  </x:si>
  <x:si>
    <x:t xml:space="preserve">1939136256</x:t>
  </x:si>
  <x:si>
    <x:t xml:space="preserve">"izolácia spodnej stavby - penetrácia"</x:t>
  </x:si>
  <x:si>
    <x:t xml:space="preserve">(7,1+34,8+7,1)*0,6</x:t>
  </x:si>
  <x:si>
    <x:t xml:space="preserve">91</x:t>
  </x:si>
  <x:si>
    <x:t xml:space="preserve">711111221.S</x:t>
  </x:si>
  <x:si>
    <x:t xml:space="preserve">Izolácia proti zemnej vlhkosti, protiradónová, stierka hydroizolačná bitúmenová, betón. podklad, zvislá</x:t>
  </x:si>
  <x:si>
    <x:t xml:space="preserve">2136748862</x:t>
  </x:si>
  <x:si>
    <x:t xml:space="preserve">"izolácia spodnej stavby - stierka - bet. podklad"</x:t>
  </x:si>
  <x:si>
    <x:t xml:space="preserve">92</x:t>
  </x:si>
  <x:si>
    <x:t xml:space="preserve">711111231.S</x:t>
  </x:si>
  <x:si>
    <x:t xml:space="preserve">Izolácia proti zemnej vlhkosti, protiradónová, stierka hydroizolačná bitúmenová, tehl. podklad, zvislá</x:t>
  </x:si>
  <x:si>
    <x:t xml:space="preserve">1879672</x:t>
  </x:si>
  <x:si>
    <x:t xml:space="preserve">"izolácia spodnej stavby - stierka - tehlový. podklad"</x:t>
  </x:si>
  <x:si>
    <x:t xml:space="preserve">93</x:t>
  </x:si>
  <x:si>
    <x:t xml:space="preserve">711793010.S</x:t>
  </x:si>
  <x:si>
    <x:t xml:space="preserve">Izolácia dilatácii elastickou tesniacou páskou z mäkkého PVC vodorovná</x:t>
  </x:si>
  <x:si>
    <x:t xml:space="preserve">-1628347694</x:t>
  </x:si>
  <x:si>
    <x:t xml:space="preserve">"izolácia spodnej stavby - vonkajšia hrana zákl. prefabrikovaného pásu"</x:t>
  </x:si>
  <x:si>
    <x:t xml:space="preserve">7,1+34,8+7,1</x:t>
  </x:si>
  <x:si>
    <x:t xml:space="preserve">94</x:t>
  </x:si>
  <x:si>
    <x:t xml:space="preserve">711133001.S</x:t>
  </x:si>
  <x:si>
    <x:t xml:space="preserve">Zhotovenie izolácie proti zemnej vlhkosti PVC fóliou položenou voľne na vodorovnej ploche so zvarením spoju (P1)</x:t>
  </x:si>
  <x:si>
    <x:t xml:space="preserve">1235628991</x:t>
  </x:si>
  <x:si>
    <x:t xml:space="preserve">"izolácia spodnej stavby - fólia vodorovne"</x:t>
  </x:si>
  <x:si>
    <x:t xml:space="preserve">7,1*34,8</x:t>
  </x:si>
  <x:si>
    <x:t xml:space="preserve">95</x:t>
  </x:si>
  <x:si>
    <x:t xml:space="preserve">711133010.S</x:t>
  </x:si>
  <x:si>
    <x:t xml:space="preserve">Zhotovenie izolácie proti zemnej vlhkosti PVC fóliou položenou voľne na zvislej ploche so zvarením spoju (P1)</x:t>
  </x:si>
  <x:si>
    <x:t xml:space="preserve">1732004595</x:t>
  </x:si>
  <x:si>
    <x:t xml:space="preserve">"izolácia spodnej stavby - fólia zvislá"</x:t>
  </x:si>
  <x:si>
    <x:t xml:space="preserve">(6,7+34+6,7)*0,24</x:t>
  </x:si>
  <x:si>
    <x:t xml:space="preserve">96</x:t>
  </x:si>
  <x:si>
    <x:t xml:space="preserve">283220000300.S</x:t>
  </x:si>
  <x:si>
    <x:t xml:space="preserve">Hydroizolačná fólia PVC-P, hr. 1,5 mm, š. 1,3 m, izolácia základov proti zemnej vlhkosti, tlakovej vode, radónu (+10 % presahy)</x:t>
  </x:si>
  <x:si>
    <x:t xml:space="preserve">-1556998758</x:t>
  </x:si>
  <x:si>
    <x:t xml:space="preserve">"izolácia spodnej stavby - fólia spolu + 10 % presahy"</x:t>
  </x:si>
  <x:si>
    <x:t xml:space="preserve">247,08+11,38</x:t>
  </x:si>
  <x:si>
    <x:t xml:space="preserve">258,46*1,1 'Prepočítané koeficientom množstva</x:t>
  </x:si>
  <x:si>
    <x:t xml:space="preserve">97</x:t>
  </x:si>
  <x:si>
    <x:t xml:space="preserve">711113302.S</x:t>
  </x:si>
  <x:si>
    <x:t xml:space="preserve">Zhotovenie  izolácie proti zemnej vlhkosti za studena na zvislej ploche z tekutej lepenky, dvojnásobná</x:t>
  </x:si>
  <x:si>
    <x:t xml:space="preserve">-1722027370</x:t>
  </x:si>
  <x:si>
    <x:t xml:space="preserve">"izolačná stierka - pod keramický obklad"</x:t>
  </x:si>
  <x:si>
    <x:t xml:space="preserve">98</x:t>
  </x:si>
  <x:si>
    <x:t xml:space="preserve">245650000910</x:t>
  </x:si>
  <x:si>
    <x:t xml:space="preserve">Stierka hydroizolačná na báze cementu, dvojzložková, pružná, tekutá lepenka 2K hydroizolácia, balenie 21kg</x:t>
  </x:si>
  <x:si>
    <x:t xml:space="preserve">-1229413063</x:t>
  </x:si>
  <x:si>
    <x:t xml:space="preserve">"spotreba v dvoch náteroch - cca 1,5 kg/m2</x:t>
  </x:si>
  <x:si>
    <x:t xml:space="preserve">454,73</x:t>
  </x:si>
  <x:si>
    <x:t xml:space="preserve">454,73*1,5 'Prepočítané koeficientom množstva</x:t>
  </x:si>
  <x:si>
    <x:t xml:space="preserve">998711202.S</x:t>
  </x:si>
  <x:si>
    <x:t xml:space="preserve">Presun hmôt pre izoláciu proti vode v objektoch výšky nad 6 do 12 m</x:t>
  </x:si>
  <x:si>
    <x:t xml:space="preserve">%</x:t>
  </x:si>
  <x:si>
    <x:t xml:space="preserve">-898111742</x:t>
  </x:si>
  <x:si>
    <x:t xml:space="preserve">100</x:t>
  </x:si>
  <x:si>
    <x:t xml:space="preserve">764327220.S</x:t>
  </x:si>
  <x:si>
    <x:t xml:space="preserve">Oplechovanie z pozinkovaného farbeného PZf plechu, odkvapov na strechách s tvrdou krytinou r.š. 330 mm </x:t>
  </x:si>
  <x:si>
    <x:t xml:space="preserve">385107599</x:t>
  </x:si>
  <x:si>
    <x:t xml:space="preserve">"oplechovanie strešného plášťa"</x:t>
  </x:si>
  <x:si>
    <x:t xml:space="preserve">7,6+35,4+7,6</x:t>
  </x:si>
  <x:si>
    <x:t xml:space="preserve">101</x:t>
  </x:si>
  <x:si>
    <x:t xml:space="preserve">764430420.S</x:t>
  </x:si>
  <x:si>
    <x:t xml:space="preserve">Oplechovanie muriva a atík z pozinkovaného farbeného PZf plechu, vrátane rohov r.š. 330 mm</x:t>
  </x:si>
  <x:si>
    <x:t xml:space="preserve">677405058</x:t>
  </x:si>
  <x:si>
    <x:t xml:space="preserve">"oplechovanie strešného plášťa - styk stena / plášť"</x:t>
  </x:si>
  <x:si>
    <x:t xml:space="preserve">35,4</x:t>
  </x:si>
  <x:si>
    <x:t xml:space="preserve">102</x:t>
  </x:si>
  <x:si>
    <x:t xml:space="preserve">764359301.S</x:t>
  </x:si>
  <x:si>
    <x:t xml:space="preserve">Montáž žľabu z pozinkovaného PZ plechu, pododkvapové polkruhové r.š. 200 - 400 mm </x:t>
  </x:si>
  <x:si>
    <x:t xml:space="preserve">581772304</x:t>
  </x:si>
  <x:si>
    <x:t xml:space="preserve">"odkvapový systém"</x:t>
  </x:si>
  <x:si>
    <x:t xml:space="preserve">103</x:t>
  </x:si>
  <x:si>
    <x:t xml:space="preserve">553440034200.S</x:t>
  </x:si>
  <x:si>
    <x:t xml:space="preserve">Žľab polkruhový pododkvapový pozinkovaný, r.š. 330 mm</x:t>
  </x:si>
  <x:si>
    <x:t xml:space="preserve">-395131924</x:t>
  </x:si>
  <x:si>
    <x:t xml:space="preserve">104</x:t>
  </x:si>
  <x:si>
    <x:t xml:space="preserve">764359342.S</x:t>
  </x:si>
  <x:si>
    <x:t xml:space="preserve">Montáž príslušenstva k žľabom z pozinkovaného PZ plechu, hák na krokvu k pododkvapovým polkruhovým r.š. 250 - 330 mm </x:t>
  </x:si>
  <x:si>
    <x:t xml:space="preserve">166620181</x:t>
  </x:si>
  <x:si>
    <x:t xml:space="preserve">105</x:t>
  </x:si>
  <x:si>
    <x:t xml:space="preserve">553440037800.S</x:t>
  </x:si>
  <x:si>
    <x:t xml:space="preserve">Hák do krokvy polkruhový pozinkovaný, r.š. 330 mm</x:t>
  </x:si>
  <x:si>
    <x:t xml:space="preserve">1725846167</x:t>
  </x:si>
  <x:si>
    <x:t xml:space="preserve">106</x:t>
  </x:si>
  <x:si>
    <x:t xml:space="preserve">764359391.S</x:t>
  </x:si>
  <x:si>
    <x:t xml:space="preserve">Montáž ochranného kôša strešného vpustu z pozinkovaného plechu pre rúry s priemerom do 150 mm </x:t>
  </x:si>
  <x:si>
    <x:t xml:space="preserve">-1327646132</x:t>
  </x:si>
  <x:si>
    <x:t xml:space="preserve">1+1</x:t>
  </x:si>
  <x:si>
    <x:t xml:space="preserve">107</x:t>
  </x:si>
  <x:si>
    <x:t xml:space="preserve">553440043000.S</x:t>
  </x:si>
  <x:si>
    <x:t xml:space="preserve">Zachytávač nečistôt pozinkovaný, priemer 120 mm</x:t>
  </x:si>
  <x:si>
    <x:t xml:space="preserve">371773315</x:t>
  </x:si>
  <x:si>
    <x:t xml:space="preserve">108</x:t>
  </x:si>
  <x:si>
    <x:t xml:space="preserve">764359381.S</x:t>
  </x:si>
  <x:si>
    <x:t xml:space="preserve">Montáž kotlíka kónického z pozinkovaného PZ plechu, pre rúry s priemerom do 150 mm </x:t>
  </x:si>
  <x:si>
    <x:t xml:space="preserve">-1500649362</x:t>
  </x:si>
  <x:si>
    <x:t xml:space="preserve">109</x:t>
  </x:si>
  <x:si>
    <x:t xml:space="preserve">553440040600.S</x:t>
  </x:si>
  <x:si>
    <x:t xml:space="preserve">Kotlík žľabový oválny lisovaný pozinkovaný, rozmer 330/100 mm</x:t>
  </x:si>
  <x:si>
    <x:t xml:space="preserve">1306041673</x:t>
  </x:si>
  <x:si>
    <x:t xml:space="preserve">110</x:t>
  </x:si>
  <x:si>
    <x:t xml:space="preserve">764454220.S</x:t>
  </x:si>
  <x:si>
    <x:t xml:space="preserve">Montáž zvodových rúr kruhových pozink farebný, priemer 90-150 mm </x:t>
  </x:si>
  <x:si>
    <x:t xml:space="preserve">-1332413722</x:t>
  </x:si>
  <x:si>
    <x:t xml:space="preserve">6,5*2</x:t>
  </x:si>
  <x:si>
    <x:t xml:space="preserve">111</x:t>
  </x:si>
  <x:si>
    <x:t xml:space="preserve">553440046200.S</x:t>
  </x:si>
  <x:si>
    <x:t xml:space="preserve">Rúra zvodová pozink farebný, priemer 100/150 mm</x:t>
  </x:si>
  <x:si>
    <x:t xml:space="preserve">-167611651</x:t>
  </x:si>
  <x:si>
    <x:t xml:space="preserve">12,8712871287129*1,01 'Prepočítané koeficientom množstva</x:t>
  </x:si>
  <x:si>
    <x:t xml:space="preserve">112</x:t>
  </x:si>
  <x:si>
    <x:t xml:space="preserve">764454225.S</x:t>
  </x:si>
  <x:si>
    <x:t xml:space="preserve">Montáž objímky pre kruhové zvodové rúry pozink farebný, priemer 90-150 </x:t>
  </x:si>
  <x:si>
    <x:t xml:space="preserve">-1572418353</x:t>
  </x:si>
  <x:si>
    <x:t xml:space="preserve">2*2</x:t>
  </x:si>
  <x:si>
    <x:t xml:space="preserve">113</x:t>
  </x:si>
  <x:si>
    <x:t xml:space="preserve">553440051100.S</x:t>
  </x:si>
  <x:si>
    <x:t xml:space="preserve">Objímka lisovaná pozink farebný, šrobovací hrot, priemer 150 mm</x:t>
  </x:si>
  <x:si>
    <x:t xml:space="preserve">2101222060</x:t>
  </x:si>
  <x:si>
    <x:t xml:space="preserve">3,96039603960396*1,01 'Prepočítané koeficientom množstva</x:t>
  </x:si>
  <x:si>
    <x:t xml:space="preserve">114</x:t>
  </x:si>
  <x:si>
    <x:t xml:space="preserve">764752151.S</x:t>
  </x:si>
  <x:si>
    <x:t xml:space="preserve">Montáž kolena odskokového zvodovej rúry pozink farebný, priemer do 100 mm </x:t>
  </x:si>
  <x:si>
    <x:t xml:space="preserve">344459559</x:t>
  </x:si>
  <x:si>
    <x:t xml:space="preserve">115</x:t>
  </x:si>
  <x:si>
    <x:t xml:space="preserve">553440008600.S</x:t>
  </x:si>
  <x:si>
    <x:t xml:space="preserve">Koleno lisované odskokové pozink farebný, priemer 100 mm</x:t>
  </x:si>
  <x:si>
    <x:t xml:space="preserve">699495095</x:t>
  </x:si>
  <x:si>
    <x:t xml:space="preserve">116</x:t>
  </x:si>
  <x:si>
    <x:t xml:space="preserve">998764202.S</x:t>
  </x:si>
  <x:si>
    <x:t xml:space="preserve">Presun hmôt pre konštrukcie klampiarske v objektoch výšky nad 6 do 12 m</x:t>
  </x:si>
  <x:si>
    <x:t xml:space="preserve">1213533495</x:t>
  </x:si>
  <x:si>
    <x:t xml:space="preserve">117</x:t>
  </x:si>
  <x:si>
    <x:t xml:space="preserve">767397103.S</x:t>
  </x:si>
  <x:si>
    <x:t xml:space="preserve">Montáž strešných sendvičových panelov na OK, hrúbky nad 120 mm</x:t>
  </x:si>
  <x:si>
    <x:t xml:space="preserve">623801735</x:t>
  </x:si>
  <x:si>
    <x:t xml:space="preserve">"sendvičové panely - strecha P1"</x:t>
  </x:si>
  <x:si>
    <x:t xml:space="preserve">35,4*7,6</x:t>
  </x:si>
  <x:si>
    <x:t xml:space="preserve">118</x:t>
  </x:si>
  <x:si>
    <x:t xml:space="preserve">553260001900.S-PC1</x:t>
  </x:si>
  <x:si>
    <x:t xml:space="preserve">Panel sendvičový, KS1000FF hr. 150 mm, 0,6 mm/0,5 mm (P1)</x:t>
  </x:si>
  <x:si>
    <x:t xml:space="preserve">-684788011</x:t>
  </x:si>
  <x:si>
    <x:t xml:space="preserve">119</x:t>
  </x:si>
  <x:si>
    <x:t xml:space="preserve">767411122.S</x:t>
  </x:si>
  <x:si>
    <x:t xml:space="preserve">Montáž opláštenia sendvičovými stropnými panelmi na OK, hrúbky do 150 mm</x:t>
  </x:si>
  <x:si>
    <x:t xml:space="preserve">1238996905</x:t>
  </x:si>
  <x:si>
    <x:t xml:space="preserve">"sendvičové panely - strop P2"</x:t>
  </x:si>
  <x:si>
    <x:t xml:space="preserve">120</x:t>
  </x:si>
  <x:si>
    <x:t xml:space="preserve">553260001900.S-PC2</x:t>
  </x:si>
  <x:si>
    <x:t xml:space="preserve">Panel sendvičový, KS 1150TF hr. 60 mm, inox/RAL, 0,4 mm/0,6 mm, (P2)</x:t>
  </x:si>
  <x:si>
    <x:t xml:space="preserve">-1647174395</x:t>
  </x:si>
  <x:si>
    <x:t xml:space="preserve">121</x:t>
  </x:si>
  <x:si>
    <x:t xml:space="preserve">767411101.S</x:t>
  </x:si>
  <x:si>
    <x:t xml:space="preserve">Montáž opláštenia sendvičovými stenovými panelmi na OK, hrúbky do 100 mm</x:t>
  </x:si>
  <x:si>
    <x:t xml:space="preserve">1793864347</x:t>
  </x:si>
  <x:si>
    <x:t xml:space="preserve">"sendvičové panely - deliaca priečka"</x:t>
  </x:si>
  <x:si>
    <x:t xml:space="preserve">(6,7*4,35)-(1*2,15)*2</x:t>
  </x:si>
  <x:si>
    <x:t xml:space="preserve">122</x:t>
  </x:si>
  <x:si>
    <x:t xml:space="preserve">553260001900.S-PC3</x:t>
  </x:si>
  <x:si>
    <x:t xml:space="preserve">Panel sendvičový, KS1000TL hr. 100 mm, inox/inox 0,4 mm/0,4 mm </x:t>
  </x:si>
  <x:si>
    <x:t xml:space="preserve">-1854908641</x:t>
  </x:si>
  <x:si>
    <x:t xml:space="preserve">123</x:t>
  </x:si>
  <x:si>
    <x:t xml:space="preserve">186070077</x:t>
  </x:si>
  <x:si>
    <x:t xml:space="preserve">"sendvičové panely - montážny otvor - interiér"</x:t>
  </x:si>
  <x:si>
    <x:t xml:space="preserve">5,7*4,05</x:t>
  </x:si>
  <x:si>
    <x:t xml:space="preserve">124</x:t>
  </x:si>
  <x:si>
    <x:t xml:space="preserve">553260001900.S-PC4</x:t>
  </x:si>
  <x:si>
    <x:t xml:space="preserve">Panel sendvičový, KS 1150TF hr. 60 mm, inox/RAL, 0,4 mm/0,6 mm</x:t>
  </x:si>
  <x:si>
    <x:t xml:space="preserve">581176288</x:t>
  </x:si>
  <x:si>
    <x:t xml:space="preserve">125</x:t>
  </x:si>
  <x:si>
    <x:t xml:space="preserve">-1066925801</x:t>
  </x:si>
  <x:si>
    <x:t xml:space="preserve">"sendvičové panely - montážny otvor - exteriér"</x:t>
  </x:si>
  <x:si>
    <x:t xml:space="preserve">126</x:t>
  </x:si>
  <x:si>
    <x:t xml:space="preserve">553250000200.S</x:t>
  </x:si>
  <x:si>
    <x:t xml:space="preserve">Panel sendvičový s jadrom z minerálnej vlny stenový s viditeľným spojom, oceľový plášť š. 1100 mm hr. jadra 100 mm</x:t>
  </x:si>
  <x:si>
    <x:t xml:space="preserve">1831449123</x:t>
  </x:si>
  <x:si>
    <x:t xml:space="preserve">127</x:t>
  </x:si>
  <x:si>
    <x:t xml:space="preserve">767411122.S-R1</x:t>
  </x:si>
  <x:si>
    <x:t xml:space="preserve">Doprava stropných a stenových panelov</x:t>
  </x:si>
  <x:si>
    <x:t xml:space="preserve">1811804611</x:t>
  </x:si>
  <x:si>
    <x:t xml:space="preserve">128</x:t>
  </x:si>
  <x:si>
    <x:t xml:space="preserve">767251135.S</x:t>
  </x:si>
  <x:si>
    <x:t xml:space="preserve">Montáž podest z oceľových pochôdznych lisovaných roštov skrutkovaním hmotnosti od 30 do 50 kg/m2 </x:t>
  </x:si>
  <x:si>
    <x:t xml:space="preserve">1571942961</x:t>
  </x:si>
  <x:si>
    <x:t xml:space="preserve">"oceľový rošt P2"</x:t>
  </x:si>
  <x:si>
    <x:t xml:space="preserve">227,8</x:t>
  </x:si>
  <x:si>
    <x:t xml:space="preserve">129</x:t>
  </x:si>
  <x:si>
    <x:t xml:space="preserve">553430010115.S</x:t>
  </x:si>
  <x:si>
    <x:t xml:space="preserve">Rošt podlahový z ťahokovu žiarozink, rozmer oka 47x13 mm, výška do 50 mm (P2)</x:t>
  </x:si>
  <x:si>
    <x:t xml:space="preserve">1143641570</x:t>
  </x:si>
  <x:si>
    <x:t xml:space="preserve">130</x:t>
  </x:si>
  <x:si>
    <x:t xml:space="preserve">767642205.S</x:t>
  </x:si>
  <x:si>
    <x:t xml:space="preserve">Montáž dverí vchodových hliníkových s hydroizolačnými páskami (exteriérová a interiérová)</x:t>
  </x:si>
  <x:si>
    <x:t xml:space="preserve">958412563</x:t>
  </x:si>
  <x:si>
    <x:t xml:space="preserve">"dvere v obvodovom navrhovanom tehlovom murive"</x:t>
  </x:si>
  <x:si>
    <x:t xml:space="preserve">0,91*2+2,15*2</x:t>
  </x:si>
  <x:si>
    <x:t xml:space="preserve">"dvere v jestv. tehlovom murive"</x:t>
  </x:si>
  <x:si>
    <x:t xml:space="preserve">(0,9*2+2,15*2)*3</x:t>
  </x:si>
  <x:si>
    <x:t xml:space="preserve">131</x:t>
  </x:si>
  <x:si>
    <x:t xml:space="preserve">283290008100.S</x:t>
  </x:si>
  <x:si>
    <x:t xml:space="preserve">Fólia paropriepustná tesniaca polymér-flísová, š. 70 mm, dĺ. 30 m, pre tesnenie pripájacej škáry okenného rámu a muriva z exteriéru</x:t>
  </x:si>
  <x:si>
    <x:t xml:space="preserve">1652157985</x:t>
  </x:si>
  <x:si>
    <x:t xml:space="preserve">132</x:t>
  </x:si>
  <x:si>
    <x:t xml:space="preserve">283290008700.S</x:t>
  </x:si>
  <x:si>
    <x:t xml:space="preserve">Fólia paronepriepustná tesniaca polymér-flísová, š. 70 mm, dĺ. 30 m, pre tesnenie pripájacej škáry okenného rámu a muriva z interiéru</x:t>
  </x:si>
  <x:si>
    <x:t xml:space="preserve">1387540948</x:t>
  </x:si>
  <x:si>
    <x:t xml:space="preserve">133</x:t>
  </x:si>
  <x:si>
    <x:t xml:space="preserve">553410097120.S-PC1</x:t>
  </x:si>
  <x:si>
    <x:t xml:space="preserve">Dvere vchodové hliníkové jednokrídlové, čiastočne presklenné, vrátane zárubne, zámku a kľučky, 900x2150 mm - 3 ks (2x1Ľ, 1P)</x:t>
  </x:si>
  <x:si>
    <x:t xml:space="preserve">-77354051</x:t>
  </x:si>
  <x:si>
    <x:t xml:space="preserve">"dvere 1P"</x:t>
  </x:si>
  <x:si>
    <x:t xml:space="preserve">0,9*2+2,15*2</x:t>
  </x:si>
  <x:si>
    <x:t xml:space="preserve">"dvere 1 Ľ</x:t>
  </x:si>
  <x:si>
    <x:t xml:space="preserve">(0,9*2+2,15*2)*2</x:t>
  </x:si>
  <x:si>
    <x:t xml:space="preserve">134</x:t>
  </x:si>
  <x:si>
    <x:t xml:space="preserve">553410097120.S-PC2</x:t>
  </x:si>
  <x:si>
    <x:t xml:space="preserve">Dvere vchodové hliníkové, jednokrídlové plné, so sendvičovou výplňou, vrátane zárubne, samozatvárača, zámku a kľučky, 910x2150 mm - 1 ks (2Ľ)</x:t>
  </x:si>
  <x:si>
    <x:t xml:space="preserve">1309152881</x:t>
  </x:si>
  <x:si>
    <x:t xml:space="preserve">"dvere 2Ľ"</x:t>
  </x:si>
  <x:si>
    <x:t xml:space="preserve">135</x:t>
  </x:si>
  <x:si>
    <x:t xml:space="preserve">767642220.S</x:t>
  </x:si>
  <x:si>
    <x:t xml:space="preserve">Montáž dverí nerezových na PUR penu (do priečky z sendvičových panelov)</x:t>
  </x:si>
  <x:si>
    <x:t xml:space="preserve">-1577092581</x:t>
  </x:si>
  <x:si>
    <x:t xml:space="preserve">"dvere v priečke zo sendvičových panelov"</x:t>
  </x:si>
  <x:si>
    <x:t xml:space="preserve">136</x:t>
  </x:si>
  <x:si>
    <x:t xml:space="preserve">553410097120.S-PC3</x:t>
  </x:si>
  <x:si>
    <x:t xml:space="preserve">Dvere nerezové jednokrídlové plné, vrátane zárubne, zámku a kľučky, 900x2150 mm - 2 ks (3Ľ, 3P)</x:t>
  </x:si>
  <x:si>
    <x:t xml:space="preserve">-577644876</x:t>
  </x:si>
  <x:si>
    <x:t xml:space="preserve">"dvere 3Ľ</x:t>
  </x:si>
  <x:si>
    <x:t xml:space="preserve">"dvere 3P"</x:t>
  </x:si>
  <x:si>
    <x:t xml:space="preserve">137</x:t>
  </x:si>
  <x:si>
    <x:t xml:space="preserve">998767202.S</x:t>
  </x:si>
  <x:si>
    <x:t xml:space="preserve">Presun hmôt pre kovové stavebné doplnkové konštrukcie v objektoch výšky nad 6 do 12 m</x:t>
  </x:si>
  <x:si>
    <x:t xml:space="preserve">602592072</x:t>
  </x:si>
  <x:si>
    <x:t xml:space="preserve">769</x:t>
  </x:si>
  <x:si>
    <x:t xml:space="preserve">Montáže vzduchotechnických zariadení</x:t>
  </x:si>
  <x:si>
    <x:t xml:space="preserve">138</x:t>
  </x:si>
  <x:si>
    <x:t xml:space="preserve">769045000.S-R1</x:t>
  </x:si>
  <x:si>
    <x:t xml:space="preserve">Potrubie do obvodu 2600 mm / % 15 tvaroviek, vrátane izol. z minerálnej vaty hr. 10cm a oplechovania. Potrubie štvorhranné Sk.I, nízkotlaké prevedenie,( pretlak do 630 Pa) z oceľového pozinkovaného plechu, trieda tesnosti A, vrátane pridruž. materiálu</x:t>
  </x:si>
  <x:si>
    <x:t xml:space="preserve">-1228222541</x:t>
  </x:si>
  <x:si>
    <x:t xml:space="preserve">139</x:t>
  </x:si>
  <x:si>
    <x:t xml:space="preserve">769045000.S-R2</x:t>
  </x:si>
  <x:si>
    <x:t xml:space="preserve">Protidažďová žalúzia s rámom a ochranným sitom proti hmyzu PZALS-800x500-UR-S (rozmer overiť a zamerať na stavbe)</x:t>
  </x:si>
  <x:si>
    <x:t xml:space="preserve">1914810410</x:t>
  </x:si>
  <x:si>
    <x:t xml:space="preserve">769045000.S-R3</x:t>
  </x:si>
  <x:si>
    <x:t xml:space="preserve">2111002718</x:t>
  </x:si>
  <x:si>
    <x:t xml:space="preserve">141</x:t>
  </x:si>
  <x:si>
    <x:t xml:space="preserve">769045000.S-R4</x:t>
  </x:si>
  <x:si>
    <x:t xml:space="preserve">1504105411</x:t>
  </x:si>
  <x:si>
    <x:t xml:space="preserve">777</x:t>
  </x:si>
  <x:si>
    <x:t xml:space="preserve">Podlahy syntetické</x:t>
  </x:si>
  <x:si>
    <x:t xml:space="preserve">142</x:t>
  </x:si>
  <x:si>
    <x:t xml:space="preserve">777531020</x:t>
  </x:si>
  <x:si>
    <x:t xml:space="preserve">Polyuretánová samonivelačná stierka do hr.6 mm, penetrácia, 2x stierka s kremičitým pieskom, uzatvárací náter farebný (P1)</x:t>
  </x:si>
  <x:si>
    <x:t xml:space="preserve">1812149238</x:t>
  </x:si>
  <x:si>
    <x:t xml:space="preserve">"polyuretáncementová podlaha - skladba P1"</x:t>
  </x:si>
  <x:si>
    <x:t xml:space="preserve">"fabión v=0,3 m"</x:t>
  </x:si>
  <x:si>
    <x:t xml:space="preserve">(81,4-0,91-1,04*3-3,7-3,5-5,7)*0,3</x:t>
  </x:si>
  <x:si>
    <x:t xml:space="preserve">143</x:t>
  </x:si>
  <x:si>
    <x:t xml:space="preserve">953948552.S-R</x:t>
  </x:si>
  <x:si>
    <x:t xml:space="preserve">Profil pre horizontálne napojenie podlahy k obkladu s vyložením s polyuretánovým pretmelením (nerezový)</x:t>
  </x:si>
  <x:si>
    <x:t xml:space="preserve">-1275025676</x:t>
  </x:si>
  <x:si>
    <x:t xml:space="preserve">"fabión - styk podlaha-obklad"</x:t>
  </x:si>
  <x:si>
    <x:t xml:space="preserve">81,4-0,91-1,04*3-3,7-3,5-5,7</x:t>
  </x:si>
  <x:si>
    <x:t xml:space="preserve">144</x:t>
  </x:si>
  <x:si>
    <x:t xml:space="preserve">998777202.S</x:t>
  </x:si>
  <x:si>
    <x:t xml:space="preserve">Presun hmôt pre podlahy syntetické v objektoch výšky nad 6 do 12 m</x:t>
  </x:si>
  <x:si>
    <x:t xml:space="preserve">647103390</x:t>
  </x:si>
  <x:si>
    <x:t xml:space="preserve">781</x:t>
  </x:si>
  <x:si>
    <x:t xml:space="preserve">Obklady</x:t>
  </x:si>
  <x:si>
    <x:t xml:space="preserve">145</x:t>
  </x:si>
  <x:si>
    <x:t xml:space="preserve">781991121.S</x:t>
  </x:si>
  <x:si>
    <x:t xml:space="preserve">Penetrovanie podkladu pred kladením obkladu</x:t>
  </x:si>
  <x:si>
    <x:t xml:space="preserve">-223364265</x:t>
  </x:si>
  <x:si>
    <x:t xml:space="preserve">34*4,5-((1,04*2,25)*3+3,7*3,8+5*1+5*1+5*1,345)-19,34 "fabión celkovo"</x:t>
  </x:si>
  <x:si>
    <x:t xml:space="preserve">(51,76-(5*2+1*2)*2-(5*2+1,345*2))*0,29</x:t>
  </x:si>
  <x:si>
    <x:t xml:space="preserve">6,7*4,5-1,1*2,25</x:t>
  </x:si>
  <x:si>
    <x:t xml:space="preserve">34*4,5-5,7*4,05</x:t>
  </x:si>
  <x:si>
    <x:t xml:space="preserve">6,7*4,5-3,5*4,05</x:t>
  </x:si>
  <x:si>
    <x:t xml:space="preserve">146</x:t>
  </x:si>
  <x:si>
    <x:t xml:space="preserve">781445219.S</x:t>
  </x:si>
  <x:si>
    <x:t xml:space="preserve">Montáž obkladov vnútor. stien z obkladačiek kladených do tmelu flexibilného veľ. do 600x600 mm</x:t>
  </x:si>
  <x:si>
    <x:t xml:space="preserve">-1341285330</x:t>
  </x:si>
  <x:si>
    <x:t xml:space="preserve">147</x:t>
  </x:si>
  <x:si>
    <x:t xml:space="preserve">597640001800-R</x:t>
  </x:si>
  <x:si>
    <x:t xml:space="preserve">Obkladačky keramické, lxvxhr 600x600x10 mm, biele, matné, glazované (+10 % strané pri dorezaní)</x:t>
  </x:si>
  <x:si>
    <x:t xml:space="preserve">675486026</x:t>
  </x:si>
  <x:si>
    <x:t xml:space="preserve">"keramický obklad"</x:t>
  </x:si>
  <x:si>
    <x:t xml:space="preserve">275,48</x:t>
  </x:si>
  <x:si>
    <x:t xml:space="preserve">275,48*1,1 'Prepočítané koeficientom množstva</x:t>
  </x:si>
  <x:si>
    <x:t xml:space="preserve">148</x:t>
  </x:si>
  <x:si>
    <x:t xml:space="preserve">585860001100.S</x:t>
  </x:si>
  <x:si>
    <x:t xml:space="preserve">Škárovacia hmota na škárovanie obkladov/dlažieb z kameniny aj kameňa</x:t>
  </x:si>
  <x:si>
    <x:t xml:space="preserve">758785382</x:t>
  </x:si>
  <x:si>
    <x:t xml:space="preserve">"skárovacia hmota - spotreba cca 0,2 kg/m2"</x:t>
  </x:si>
  <x:si>
    <x:t xml:space="preserve">275,48*0,2 'Prepočítané koeficientom množstva</x:t>
  </x:si>
  <x:si>
    <x:t xml:space="preserve">149</x:t>
  </x:si>
  <x:si>
    <x:t xml:space="preserve">781491222.S</x:t>
  </x:si>
  <x:si>
    <x:t xml:space="preserve">Montáž obkladu - jolly hrany (alt. nerezové rohové lišty)</x:t>
  </x:si>
  <x:si>
    <x:t xml:space="preserve">-1514837032</x:t>
  </x:si>
  <x:si>
    <x:t xml:space="preserve">"keramický obklad - hrany"</x:t>
  </x:si>
  <x:si>
    <x:t xml:space="preserve">2,25*2+1,1-0,3*2</x:t>
  </x:si>
  <x:si>
    <x:t xml:space="preserve">(2,25*2+1,04-0,3*2)*3</x:t>
  </x:si>
  <x:si>
    <x:t xml:space="preserve">(3,8*2+3,7-0,3*2)*2</x:t>
  </x:si>
  <x:si>
    <x:t xml:space="preserve">((5*2+1*2-0,3*2)*2)*2</x:t>
  </x:si>
  <x:si>
    <x:t xml:space="preserve">((5*2+1,345*2-0,3*2)*2)*2</x:t>
  </x:si>
  <x:si>
    <x:t xml:space="preserve">4,4</x:t>
  </x:si>
  <x:si>
    <x:t xml:space="preserve">150</x:t>
  </x:si>
  <x:si>
    <x:t xml:space="preserve">781991111.S</x:t>
  </x:si>
  <x:si>
    <x:t xml:space="preserve">Vykrúženie vyrezanie otvorov do obkladu priemeru do 90 mm</x:t>
  </x:si>
  <x:si>
    <x:t xml:space="preserve">-568156429</x:t>
  </x:si>
  <x:si>
    <x:t xml:space="preserve">"keramický obklad - otvory pre zariaďovacie predmety"</x:t>
  </x:si>
  <x:si>
    <x:t xml:space="preserve">151</x:t>
  </x:si>
  <x:si>
    <x:t xml:space="preserve">781991131.S</x:t>
  </x:si>
  <x:si>
    <x:t xml:space="preserve">Výplň škáry pre obklady silikónovým tmelom šírky do 5 mm</x:t>
  </x:si>
  <x:si>
    <x:t xml:space="preserve">-1437662286</x:t>
  </x:si>
  <x:si>
    <x:t xml:space="preserve">"keramický obklad - kúty, styky, prechody"</x:t>
  </x:si>
  <x:si>
    <x:t xml:space="preserve">152</x:t>
  </x:si>
  <x:si>
    <x:t xml:space="preserve">998781202.S</x:t>
  </x:si>
  <x:si>
    <x:t xml:space="preserve">Presun hmôt pre obklady keramické v objektoch výšky nad 6 do 12 m</x:t>
  </x:si>
  <x:si>
    <x:t xml:space="preserve">668764646</x:t>
  </x:si>
  <x:si>
    <x:t xml:space="preserve">784</x:t>
  </x:si>
  <x:si>
    <x:t xml:space="preserve">Maľby</x:t>
  </x:si>
  <x:si>
    <x:t xml:space="preserve">153</x:t>
  </x:si>
  <x:si>
    <x:t xml:space="preserve">784418012.S</x:t>
  </x:si>
  <x:si>
    <x:t xml:space="preserve">Zakrývanie podláh a zariadení papierom v miestnostiach alebo na schodisku</x:t>
  </x:si>
  <x:si>
    <x:t xml:space="preserve">2111320458</x:t>
  </x:si>
  <x:si>
    <x:t xml:space="preserve">"podlaha P2"</x:t>
  </x:si>
  <x:si>
    <x:t xml:space="preserve">227,80</x:t>
  </x:si>
  <x:si>
    <x:t xml:space="preserve">154</x:t>
  </x:si>
  <x:si>
    <x:t xml:space="preserve">784410100.S</x:t>
  </x:si>
  <x:si>
    <x:t xml:space="preserve">Penetrovanie jednonásobné jemnozrnných podkladov výšky do 3,80 m </x:t>
  </x:si>
  <x:si>
    <x:t xml:space="preserve">-955669281</x:t>
  </x:si>
  <x:si>
    <x:t xml:space="preserve">155</x:t>
  </x:si>
  <x:si>
    <x:t xml:space="preserve">784452271</x:t>
  </x:si>
  <x:si>
    <x:t xml:space="preserve">Maľby z maliarskych zmesí Primalex, Farmal, ručne nanášané dvojnásobné základné na podklad jemnozrnný výšky do 3,80 m</x:t>
  </x:si>
  <x:si>
    <x:t xml:space="preserve">1733586173</x:t>
  </x:si>
  <x:si>
    <x:t xml:space="preserve">156</x:t>
  </x:si>
  <x:si>
    <x:t xml:space="preserve">246260009600</x:t>
  </x:si>
  <x:si>
    <x:t xml:space="preserve">Farba maliarska biela, balenie 15 kg</x:t>
  </x:si>
  <x:si>
    <x:t xml:space="preserve">-1510038565</x:t>
  </x:si>
  <x:si>
    <x:t xml:space="preserve">161,58/6</x:t>
  </x:si>
  <x:si>
    <x:t xml:space="preserve">27*2</x:t>
  </x:si>
  <x:si>
    <x:t xml:space="preserve">Práce a dodávky M</x:t>
  </x:si>
  <x:si>
    <x:t xml:space="preserve">36-M</x:t>
  </x:si>
  <x:si>
    <x:t xml:space="preserve">Montáž prevádzkových, meracích a regulačných zariadení</x:t>
  </x:si>
  <x:si>
    <x:t xml:space="preserve">157</x:t>
  </x:si>
  <x:si>
    <x:t xml:space="preserve">360841131.S</x:t>
  </x:si>
  <x:si>
    <x:t xml:space="preserve">Montáž prístroja do prevádzky, hmotnosti do 40 kg</x:t>
  </x:si>
  <x:si>
    <x:t xml:space="preserve">64</x:t>
  </x:si>
  <x:si>
    <x:t xml:space="preserve">1323113582</x:t>
  </x:si>
  <x:si>
    <x:t xml:space="preserve">158</x:t>
  </x:si>
  <x:si>
    <x:t xml:space="preserve">449170000915.S</x:t>
  </x:si>
  <x:si>
    <x:t xml:space="preserve">Prenosný hasiaci prístroj 12 kg</x:t>
  </x:si>
  <x:si>
    <x:t xml:space="preserve">256</x:t>
  </x:si>
  <x:si>
    <x:t xml:space="preserve">-490395918</x:t>
  </x:si>
  <x:si>
    <x:t xml:space="preserve">HZS</x:t>
  </x:si>
  <x:si>
    <x:t xml:space="preserve">Hodinové zúčtovacie sadzby</x:t>
  </x:si>
  <x:si>
    <x:t xml:space="preserve">159</x:t>
  </x:si>
  <x:si>
    <x:t xml:space="preserve">HZS000112</x:t>
  </x:si>
  <x:si>
    <x:t xml:space="preserve">Stavebno montážne práce náročnejšie, ucelené, obtiažne, rutinné (Tr. 2) v rozsahu viac ako 8 hodín náročnejšie (práce spojené s výstvbou objektu, neobsiahnuté v jednotkových cenách) </x:t>
  </x:si>
  <x:si>
    <x:t xml:space="preserve">512</x:t>
  </x:si>
  <x:si>
    <x:t xml:space="preserve">13776152</x:t>
  </x:si>
  <x:si>
    <x:t xml:space="preserve">20*8</x:t>
  </x:si>
  <x:si>
    <x:t xml:space="preserve">VRN</x:t>
  </x:si>
  <x:si>
    <x:t xml:space="preserve">Investičné náklady neobsiahnuté v cenách</x:t>
  </x:si>
  <x:si>
    <x:t xml:space="preserve">160</x:t>
  </x:si>
  <x:si>
    <x:t xml:space="preserve">000300013.S</x:t>
  </x:si>
  <x:si>
    <x:t xml:space="preserve">Geodetické práce - vykonávané pred výstavbou určenie priebehu nadzemného alebo podzemného existujúceho aj plánovaného vedenia</x:t>
  </x:si>
  <x:si>
    <x:t xml:space="preserve">eur</x:t>
  </x:si>
  <x:si>
    <x:t xml:space="preserve">1024</x:t>
  </x:si>
  <x:si>
    <x:t xml:space="preserve">-1589171927</x:t>
  </x:si>
  <x:si>
    <x:t xml:space="preserve">161</x:t>
  </x:si>
  <x:si>
    <x:t xml:space="preserve">000300012.S</x:t>
  </x:si>
  <x:si>
    <x:t xml:space="preserve">Geodetické práce - vykonávané pred výstavbou výškové merania</x:t>
  </x:si>
  <x:si>
    <x:t xml:space="preserve">1776168337</x:t>
  </x:si>
  <x:si>
    <x:t xml:space="preserve">162</x:t>
  </x:si>
  <x:si>
    <x:t xml:space="preserve">000300016.S</x:t>
  </x:si>
  <x:si>
    <x:t xml:space="preserve">Geodetické práce - vykonávané pred výstavbou určenie vytyčovacej siete, vytýčenie staveniska, staveb. objektu</x:t>
  </x:si>
  <x:si>
    <x:t xml:space="preserve">-570941378</x:t>
  </x:si>
  <x:si>
    <x:t xml:space="preserve">163</x:t>
  </x:si>
  <x:si>
    <x:t xml:space="preserve">000300021.S</x:t>
  </x:si>
  <x:si>
    <x:t xml:space="preserve">Geodetické práce - vykonávané v priebehu výstavby výškové merania</x:t>
  </x:si>
  <x:si>
    <x:t xml:space="preserve">852889400</x:t>
  </x:si>
  <x:si>
    <x:t xml:space="preserve">164</x:t>
  </x:si>
  <x:si>
    <x:t xml:space="preserve">000300032.S</x:t>
  </x:si>
  <x:si>
    <x:t xml:space="preserve">Geodetické práce - vykonávané po výstavbe kontrolné merania zhotoveného objektu</x:t>
  </x:si>
  <x:si>
    <x:t xml:space="preserve">1690675409</x:t>
  </x:si>
  <x:si>
    <x:t xml:space="preserve">165</x:t>
  </x:si>
  <x:si>
    <x:t xml:space="preserve">000600013.S</x:t>
  </x:si>
  <x:si>
    <x:t xml:space="preserve">Zariadenie staveniska - prevádzkové sklady</x:t>
  </x:si>
  <x:si>
    <x:t xml:space="preserve">700445031</x:t>
  </x:si>
  <x:si>
    <x:t xml:space="preserve">166</x:t>
  </x:si>
  <x:si>
    <x:t xml:space="preserve">000600018.S</x:t>
  </x:si>
  <x:si>
    <x:t xml:space="preserve">Zariadenie staveniska - prevádzkové prípojka elektrického prúdu</x:t>
  </x:si>
  <x:si>
    <x:t xml:space="preserve">-421960053</x:t>
  </x:si>
  <x:si>
    <x:t xml:space="preserve">167</x:t>
  </x:si>
  <x:si>
    <x:t xml:space="preserve">000600019.S</x:t>
  </x:si>
  <x:si>
    <x:t xml:space="preserve">Zariadenie staveniska - prevádzkové prípojka pitnej vody</x:t>
  </x:si>
  <x:si>
    <x:t xml:space="preserve">1335882738</x:t>
  </x:si>
  <x:si>
    <x:t xml:space="preserve">168</x:t>
  </x:si>
  <x:si>
    <x:t xml:space="preserve">000600042.S</x:t>
  </x:si>
  <x:si>
    <x:t xml:space="preserve">Zariadenie staveniska - sociálne sociálne zariadenia (prenájom mobilného WC počas celej doby výstavby)</x:t>
  </x:si>
  <x:si>
    <x:t xml:space="preserve">-1956537885</x:t>
  </x:si>
  <x:si>
    <x:t xml:space="preserve">169</x:t>
  </x:si>
  <x:si>
    <x:t xml:space="preserve">000700021.S-R1</x:t>
  </x:si>
  <x:si>
    <x:t xml:space="preserve">Dopravné náklady - mimoriadne sťažené dopravné podmienky použitie mimoriadnych dopravných prostriedkov </x:t>
  </x:si>
  <x:si>
    <x:t xml:space="preserve">-2013074883</x:t>
  </x:si>
  <x:si>
    <x:t xml:space="preserve">"betón pumpa"</x:t>
  </x:si>
  <x:si>
    <x:t xml:space="preserve">170</x:t>
  </x:si>
  <x:si>
    <x:t xml:space="preserve">000700021.S-R2</x:t>
  </x:si>
  <x:si>
    <x:t xml:space="preserve">-1628048784</x:t>
  </x:si>
  <x:si>
    <x:t xml:space="preserve">"príplatok - žeriav na kolesovom podvozku"</x:t>
  </x:si>
  <x:si>
    <x:t xml:space="preserve">171</x:t>
  </x:si>
  <x:si>
    <x:t xml:space="preserve">000700041.S</x:t>
  </x:si>
  <x:si>
    <x:t xml:space="preserve">Dopravné náklady - vnútrostaveniskový presun z medziskládky k objektu bez rozlíšenia</x:t>
  </x:si>
  <x:si>
    <x:t xml:space="preserve">-1153134188</x:t>
  </x:si>
  <x:si>
    <x:t xml:space="preserve">BK - Betónové konštrukcie</x:t>
  </x:si>
  <x:si>
    <x:t xml:space="preserve">274125001.S</x:t>
  </x:si>
  <x:si>
    <x:t xml:space="preserve">Montáž základného pásu, prahu alebo venca zo železobetónu, hmotnosti do 4 t, l=14 m</x:t>
  </x:si>
  <x:si>
    <x:t xml:space="preserve">-53573296</x:t>
  </x:si>
  <x:si>
    <x:t xml:space="preserve">"montáž - základy - prefabrikovaný žb. základový pás"</x:t>
  </x:si>
  <x:si>
    <x:t xml:space="preserve">2 "PT3"</x:t>
  </x:si>
  <x:si>
    <x:t xml:space="preserve">1 "PT4"</x:t>
  </x:si>
  <x:si>
    <x:t xml:space="preserve">593PC-1</x:t>
  </x:si>
  <x:si>
    <x:t xml:space="preserve">Základový pás - železobetónový prefabrikát, tr. C40/50 - XC2, Dmax 16 - S3, rozmer 400x1000x3500 mm (PT3)</x:t>
  </x:si>
  <x:si>
    <x:t xml:space="preserve">-1488650618</x:t>
  </x:si>
  <x:si>
    <x:t xml:space="preserve">593PC-2</x:t>
  </x:si>
  <x:si>
    <x:t xml:space="preserve">Základový pás - železobetónový prefabrikát, tr. C40/50 - XC2, Dmax 16 - S3, rozmer 400x1000x2100 mm (PT4)</x:t>
  </x:si>
  <x:si>
    <x:t xml:space="preserve">1306166667</x:t>
  </x:si>
  <x:si>
    <x:t xml:space="preserve">274125003.S</x:t>
  </x:si>
  <x:si>
    <x:t xml:space="preserve">Montáž základného pásu, prahu alebo venca zo železobetónu, hmotnosti nad 4 do 7 t l=10 m</x:t>
  </x:si>
  <x:si>
    <x:t xml:space="preserve">-1410716570</x:t>
  </x:si>
  <x:si>
    <x:t xml:space="preserve">"montáž - základy - prefabrkovaný žb. základový pas"</x:t>
  </x:si>
  <x:si>
    <x:t xml:space="preserve">5 "PT1"</x:t>
  </x:si>
  <x:si>
    <x:t xml:space="preserve">1 "PT2"</x:t>
  </x:si>
  <x:si>
    <x:t xml:space="preserve">593PC-3</x:t>
  </x:si>
  <x:si>
    <x:t xml:space="preserve">Základový pás - železobetónový prefabrikát, tr. C40/50 - XC2, Dmax 16 - S3, rozmer 400x1000x5700 mm (PT1)</x:t>
  </x:si>
  <x:si>
    <x:t xml:space="preserve">-1993339630</x:t>
  </x:si>
  <x:si>
    <x:t xml:space="preserve">593PC-4</x:t>
  </x:si>
  <x:si>
    <x:t xml:space="preserve">Základový pás - železobetónový prefabrikát, rozmer 400x1000x6000 mm (PT2)</x:t>
  </x:si>
  <x:si>
    <x:t xml:space="preserve">1642461283</x:t>
  </x:si>
  <x:si>
    <x:t xml:space="preserve">275125001.S</x:t>
  </x:si>
  <x:si>
    <x:t xml:space="preserve">Montáž základovej pätky zo železobetónu hmotnosti do 7 t l=10 m</x:t>
  </x:si>
  <x:si>
    <x:t xml:space="preserve">-1632269187</x:t>
  </x:si>
  <x:si>
    <x:t xml:space="preserve">"montáž - základy - prefabrikovaná žb. pätka - kalich"</x:t>
  </x:si>
  <x:si>
    <x:t xml:space="preserve">9 "PKP1"</x:t>
  </x:si>
  <x:si>
    <x:t xml:space="preserve">1 "PKP2"</x:t>
  </x:si>
  <x:si>
    <x:t xml:space="preserve">593PC-5</x:t>
  </x:si>
  <x:si>
    <x:t xml:space="preserve">Základová kalichová pätka - železobetónový prefabrikát, tr. C40/50 - XC2, Dmax 16 - S3, rozmer 1000x1000x1000 mm (PKP1)</x:t>
  </x:si>
  <x:si>
    <x:t xml:space="preserve">-1036697768</x:t>
  </x:si>
  <x:si>
    <x:t xml:space="preserve">593PC-6</x:t>
  </x:si>
  <x:si>
    <x:t xml:space="preserve">Základová kalichová pätka - železobetónový prefabrikát, tr. C40/50 - XC2, Dmax 16 - S3, rozmer 1000x1000x950 mm (PKP2)</x:t>
  </x:si>
  <x:si>
    <x:t xml:space="preserve">580486583</x:t>
  </x:si>
  <x:si>
    <x:t xml:space="preserve">331125001.S</x:t>
  </x:si>
  <x:si>
    <x:t xml:space="preserve">Montáž stĺpa zo železobetónu, do pätky so zaliatím stĺpa, alebo privarením hmotnosti do 4,0 t</x:t>
  </x:si>
  <x:si>
    <x:t xml:space="preserve">-207981421</x:t>
  </x:si>
  <x:si>
    <x:t xml:space="preserve">"montáž - skelet - prefabrikovaný žb. stĺp"</x:t>
  </x:si>
  <x:si>
    <x:t xml:space="preserve">593PC-7</x:t>
  </x:si>
  <x:si>
    <x:t xml:space="preserve">Stĺp - železobetónový prefabrikát, bez vyložení, tr. C40/50 - XC2, Dmax 16 - S3, rozmer 400x400x4385 mm (stredový)</x:t>
  </x:si>
  <x:si>
    <x:t xml:space="preserve">-1439142150</x:t>
  </x:si>
  <x:si>
    <x:t xml:space="preserve">593PC-8</x:t>
  </x:si>
  <x:si>
    <x:t xml:space="preserve">Stĺp - železobetónový prefabrikát, vrátane vyložení, tr. C40/50 - XC2, Dmax 16 - S3, rozmer 400x400x5685 mm (predné - stredové)</x:t>
  </x:si>
  <x:si>
    <x:t xml:space="preserve">-1814101945</x:t>
  </x:si>
  <x:si>
    <x:t xml:space="preserve">593PC-9</x:t>
  </x:si>
  <x:si>
    <x:t xml:space="preserve">Stĺp - železobetónový prefabrikát, vrátane vyložení, tr. C40/50 - XC2, Dmax 16 - S3, rozmer 400x400x5685 mm (predné - rohové)</x:t>
  </x:si>
  <x:si>
    <x:t xml:space="preserve">-1782098517</x:t>
  </x:si>
  <x:si>
    <x:t xml:space="preserve">593PC-10</x:t>
  </x:si>
  <x:si>
    <x:t xml:space="preserve">Stĺp - železobetónový prefabrikát, vrátane vyložení, tr. C40/50 - XC2, Dmax 16 - S3, rozmer 400x400x6785 mm (zadné - rohové)</x:t>
  </x:si>
  <x:si>
    <x:t xml:space="preserve">-649731822</x:t>
  </x:si>
  <x:si>
    <x:t xml:space="preserve">413125001.S</x:t>
  </x:si>
  <x:si>
    <x:t xml:space="preserve">Montáž tyčového dielca zo železobetónu do hmotnosti 3.0t</x:t>
  </x:si>
  <x:si>
    <x:t xml:space="preserve">2029705970</x:t>
  </x:si>
  <x:si>
    <x:t xml:space="preserve">"montáž - skelet - prefabrikovaný žb. stužujúci trám"</x:t>
  </x:si>
  <x:si>
    <x:t xml:space="preserve">1+1+5</x:t>
  </x:si>
  <x:si>
    <x:t xml:space="preserve">593PC-11</x:t>
  </x:si>
  <x:si>
    <x:t xml:space="preserve">Stužujúci trám - železobetónový prefabrikát, tr. C40/50 - XC2, Dmax 16 - S3, rozmer 400x500x3500 mm</x:t>
  </x:si>
  <x:si>
    <x:t xml:space="preserve">-508380233</x:t>
  </x:si>
  <x:si>
    <x:t xml:space="preserve">593PC-12</x:t>
  </x:si>
  <x:si>
    <x:t xml:space="preserve">Stužujúci trám - železobetónový prefabrikát, tr. C40/50 - XC2, Dmax 16 - S3, rozmer 400x500x4100 mm</x:t>
  </x:si>
  <x:si>
    <x:t xml:space="preserve">-1763959692</x:t>
  </x:si>
  <x:si>
    <x:t xml:space="preserve">593PC-13</x:t>
  </x:si>
  <x:si>
    <x:t xml:space="preserve">Stužujúci trám - železobetónový prefabrikát, tr. C40/50 - XC2, Dmax 16 - S3, rozmer 400x500x5700 mm</x:t>
  </x:si>
  <x:si>
    <x:t xml:space="preserve">1206440932</x:t>
  </x:si>
  <x:si>
    <x:t xml:space="preserve">413125003.S</x:t>
  </x:si>
  <x:si>
    <x:t xml:space="preserve">Montáž tyčového dielca zo železobetónu do hmotnosti 7.0t</x:t>
  </x:si>
  <x:si>
    <x:t xml:space="preserve">-1244856671</x:t>
  </x:si>
  <x:si>
    <x:t xml:space="preserve">2+2+4+1</x:t>
  </x:si>
  <x:si>
    <x:t xml:space="preserve">593PC-14</x:t>
  </x:si>
  <x:si>
    <x:t xml:space="preserve">Stužujúci trám - železobetónový prefabrikát, tr. C40/50 - XC2, Dmax 16 - S3, rozmer 400x500x6000 mm</x:t>
  </x:si>
  <x:si>
    <x:t xml:space="preserve">16860687</x:t>
  </x:si>
  <x:si>
    <x:t xml:space="preserve">593PC-15</x:t>
  </x:si>
  <x:si>
    <x:t xml:space="preserve">Stužujúci trám - železobetónový prefabrikát, tr. C40/50 - XC2, Dmax 16 - S3, rozmer 400x500x6030 mm (šikmý)</x:t>
  </x:si>
  <x:si>
    <x:t xml:space="preserve">867260016</x:t>
  </x:si>
  <x:si>
    <x:t xml:space="preserve">593PC-16</x:t>
  </x:si>
  <x:si>
    <x:t xml:space="preserve">Stužujúci trám - železobetónový prefabrikát, tr. C40/50 - XC2, Dmax 16 - S3, rozmer 400x500x6100 mm</x:t>
  </x:si>
  <x:si>
    <x:t xml:space="preserve">1228396400</x:t>
  </x:si>
  <x:si>
    <x:t xml:space="preserve">593PC-17</x:t>
  </x:si>
  <x:si>
    <x:t xml:space="preserve">Stužujúci trám - železobetónový prefabrikát, tr. C40/50 - XC2, Dmax 16 - S3, rozmer 400x500x6300 mm</x:t>
  </x:si>
  <x:si>
    <x:t xml:space="preserve">-1942902226</x:t>
  </x:si>
  <x:si>
    <x:t xml:space="preserve">631319121.S-R</x:t>
  </x:si>
  <x:si>
    <x:t xml:space="preserve">Prísada do betónu - špeciálna tesniaca, spotreba cca 2,8 kg/m3</x:t>
  </x:si>
  <x:si>
    <x:t xml:space="preserve">1474866131</x:t>
  </x:si>
  <x:si>
    <x:t xml:space="preserve">"prísada tesniaca - spotreba cca 2,8 kg/m3</x:t>
  </x:si>
  <x:si>
    <x:t xml:space="preserve">"základový pás"</x:t>
  </x:si>
  <x:si>
    <x:t xml:space="preserve">(0,4*1*3,5)*2</x:t>
  </x:si>
  <x:si>
    <x:t xml:space="preserve">(0,4*1*2,1)*1</x:t>
  </x:si>
  <x:si>
    <x:t xml:space="preserve">(0,4*1*5,7)*5</x:t>
  </x:si>
  <x:si>
    <x:t xml:space="preserve">(0,4*1*6)*1</x:t>
  </x:si>
  <x:si>
    <x:t xml:space="preserve">"kalich"</x:t>
  </x:si>
  <x:si>
    <x:t xml:space="preserve">(1*1*1)*9</x:t>
  </x:si>
  <x:si>
    <x:t xml:space="preserve">(1*1*0,95)*1</x:t>
  </x:si>
  <x:si>
    <x:t xml:space="preserve">998014111.S</x:t>
  </x:si>
  <x:si>
    <x:t xml:space="preserve">Presun hmôt pre objekty 801-812, zvislá konštr.mont.,obv.pláčť z tehál,jednoposchodové</x:t>
  </x:si>
  <x:si>
    <x:t xml:space="preserve">-627238554</x:t>
  </x:si>
  <x:si>
    <x:t xml:space="preserve">OK - Oceľové konštrukcie</x:t>
  </x:si>
  <x:si>
    <x:t xml:space="preserve">    43-M - Montáž oceľových konštrukcií</x:t>
  </x:si>
  <x:si>
    <x:t xml:space="preserve">998021021.S-R</x:t>
  </x:si>
  <x:si>
    <x:t xml:space="preserve">Presun hmôt pre haly 802, 811 zvislá konštr.z tehál,tvárnic,blokov alebo kovová do výšky 20 m</x:t>
  </x:si>
  <x:si>
    <x:t xml:space="preserve">1363960851</x:t>
  </x:si>
  <x:si>
    <x:t xml:space="preserve">"celková hmotnosť OK a NK"</x:t>
  </x:si>
  <x:si>
    <x:t xml:space="preserve">14970,10</x:t>
  </x:si>
  <x:si>
    <x:t xml:space="preserve">2668,5</x:t>
  </x:si>
  <x:si>
    <x:t xml:space="preserve">43-M</x:t>
  </x:si>
  <x:si>
    <x:t xml:space="preserve">Montáž oceľových konštrukcií</x:t>
  </x:si>
  <x:si>
    <x:t xml:space="preserve">430861001.S1</x:t>
  </x:si>
  <x:si>
    <x:t xml:space="preserve">Montáž rôznych dielov OK - prvá cenová krivka, hmotnosti dielca do 300 kg vrátane</x:t>
  </x:si>
  <x:si>
    <x:t xml:space="preserve">314568330</x:t>
  </x:si>
  <x:si>
    <x:t xml:space="preserve">"montáž - OK - všetky oceľové konštrukcie"</x:t>
  </x:si>
  <x:si>
    <x:t xml:space="preserve">17638,6-2668,5</x:t>
  </x:si>
  <x:si>
    <x:t xml:space="preserve">553850000100PC1</x:t>
  </x:si>
  <x:si>
    <x:t xml:space="preserve">Výroba OK (oceľ S235)</x:t>
  </x:si>
  <x:si>
    <x:t xml:space="preserve">2010873909</x:t>
  </x:si>
  <x:si>
    <x:t xml:space="preserve">553850000100PC2</x:t>
  </x:si>
  <x:si>
    <x:t xml:space="preserve">Povrchová úprava - tryskanie</x:t>
  </x:si>
  <x:si>
    <x:t xml:space="preserve">-1766733453</x:t>
  </x:si>
  <x:si>
    <x:t xml:space="preserve">553850000100PC3</x:t>
  </x:si>
  <x:si>
    <x:t xml:space="preserve">Povrchová úprava - 1 x základný náter</x:t>
  </x:si>
  <x:si>
    <x:t xml:space="preserve">1029278843</x:t>
  </x:si>
  <x:si>
    <x:t xml:space="preserve">"OK, profil HEA200"</x:t>
  </x:si>
  <x:si>
    <x:t xml:space="preserve">7916,5</x:t>
  </x:si>
  <x:si>
    <x:t xml:space="preserve">-</x:t>
  </x:si>
  <x:si>
    <x:t xml:space="preserve">553850000100PC4</x:t>
  </x:si>
  <x:si>
    <x:t xml:space="preserve">Povrchová úprava - 2 x vrchný syntetický náter</x:t>
  </x:si>
  <x:si>
    <x:t xml:space="preserve">182138716</x:t>
  </x:si>
  <x:si>
    <x:t xml:space="preserve">553850000100PC5</x:t>
  </x:si>
  <x:si>
    <x:t xml:space="preserve">Povrchová úprava - protipožiarný náter 30 min.</x:t>
  </x:si>
  <x:si>
    <x:t xml:space="preserve">-992496065</x:t>
  </x:si>
  <x:si>
    <x:t xml:space="preserve">"OK, okrem profilov HEA200"</x:t>
  </x:si>
  <x:si>
    <x:t xml:space="preserve">14970,10-7916,5</x:t>
  </x:si>
  <x:si>
    <x:t xml:space="preserve">553850000100PC6</x:t>
  </x:si>
  <x:si>
    <x:t xml:space="preserve">Doprava</x:t>
  </x:si>
  <x:si>
    <x:t xml:space="preserve">-1818447384</x:t>
  </x:si>
  <x:si>
    <x:t xml:space="preserve">553850000100PC7</x:t>
  </x:si>
  <x:si>
    <x:t xml:space="preserve">Projektová dokumentácia - dielenská</x:t>
  </x:si>
  <x:si>
    <x:t xml:space="preserve">-296398816</x:t>
  </x:si>
  <x:si>
    <x:t xml:space="preserve">430861001.S2</x:t>
  </x:si>
  <x:si>
    <x:t xml:space="preserve">Montáž rôznych dielov NK - prvá cenová krivka, hmotnosti dielca do 300 kg vrátane </x:t>
  </x:si>
  <x:si>
    <x:t xml:space="preserve">-1947923628</x:t>
  </x:si>
  <x:si>
    <x:t xml:space="preserve">"montáž - NK - všetky nerezové konštrukcie"</x:t>
  </x:si>
  <x:si>
    <x:t xml:space="preserve">128+91,2+92,2+33,2+16,3+8,6+19,8+3,8+1705,10+23,8+26,2+28,4+37,9+110,2+75,10+87,6+181,10</x:t>
  </x:si>
  <x:si>
    <x:t xml:space="preserve">553850000100PC8</x:t>
  </x:si>
  <x:si>
    <x:t xml:space="preserve">Výroba NK (AISI 304)</x:t>
  </x:si>
  <x:si>
    <x:t xml:space="preserve">213539835</x:t>
  </x:si>
  <x:si>
    <x:t xml:space="preserve">553850000100PC9</x:t>
  </x:si>
  <x:si>
    <x:t xml:space="preserve">471863725</x:t>
  </x:si>
  <x:si>
    <x:t xml:space="preserve">553850000100PC10</x:t>
  </x:si>
  <x:si>
    <x:t xml:space="preserve">-1092838122</x:t>
  </x:si>
  <x:si>
    <x:t xml:space="preserve">ELI - Elektroinštalácie</x:t>
  </x:si>
  <x:si>
    <x:t xml:space="preserve">                                         </x:t>
  </x:si>
  <x:si>
    <x:t xml:space="preserve">D1 - BL - bleskozvod</x:t>
  </x:si>
  <x:si>
    <x:t xml:space="preserve">D2 - ELI - elektroinštalácia</x:t>
  </x:si>
  <x:si>
    <x:t xml:space="preserve">D1</x:t>
  </x:si>
  <x:si>
    <x:t xml:space="preserve">BL - bleskozvod</x:t>
  </x:si>
  <x:si>
    <x:t xml:space="preserve">210220101</x:t>
  </x:si>
  <x:si>
    <x:t xml:space="preserve">Montáž zachytávacieho, zvodového vodiča s podperami, FeZn drôt D8-10mm</x:t>
  </x:si>
  <x:si>
    <x:t xml:space="preserve">3549001A70</x:t>
  </x:si>
  <x:si>
    <x:t xml:space="preserve">Kruhový bleskozvodný drôt (AlMgSi) D8 [0,135kg/m]</x:t>
  </x:si>
  <x:si>
    <x:t xml:space="preserve">3549021A60</x:t>
  </x:si>
  <x:si>
    <x:t xml:space="preserve">Podpera vedenia (FeZn) : PV 23, na plechové strechy (60 v.110)mm</x:t>
  </x:si>
  <x:si>
    <x:t xml:space="preserve">kus</x:t>
  </x:si>
  <x:si>
    <x:t xml:space="preserve">3549021A61</x:t>
  </x:si>
  <x:si>
    <x:t xml:space="preserve">Podpera vedenia (FeZn) : PV 23 vyt, na plechové strechy, vytočená (80 v.110)mm</x:t>
  </x:si>
  <x:si>
    <x:t xml:space="preserve">3549012A08</x:t>
  </x:si>
  <x:si>
    <x:t xml:space="preserve">Podpera vedenia (FeZn) do drevených konštrukcií, na zateplené fasády : PV 17-6, vrut (D8x180 +110)mm</x:t>
  </x:si>
  <x:si>
    <x:t xml:space="preserve">210220301</x:t>
  </x:si>
  <x:si>
    <x:t xml:space="preserve">Montáž bleskozvodnej svorky do 2 skrutiek (SS,SP1,SR 03)</x:t>
  </x:si>
  <x:si>
    <x:t xml:space="preserve">3549040A50</x:t>
  </x:si>
  <x:si>
    <x:t xml:space="preserve">Svorka uzemňovacia (FeZn) : SR 03 A, spojenie kruhových vodičov a pásoviny (2xR8) vratová skrutka</x:t>
  </x:si>
  <x:si>
    <x:t xml:space="preserve">3549040A20</x:t>
  </x:si>
  <x:si>
    <x:t xml:space="preserve">Svorka spojovacia (FeZn) : SS s.p. 2sk, s príložkou (2xM8)</x:t>
  </x:si>
  <x:si>
    <x:t xml:space="preserve">210220302</x:t>
  </x:si>
  <x:si>
    <x:t xml:space="preserve">Montáž bleskozvodnej svorky nad 2 skrutky (SJ,SK,SO,SZ,ST,SR01-2)</x:t>
  </x:si>
  <x:si>
    <x:t xml:space="preserve">3549040A10</x:t>
  </x:si>
  <x:si>
    <x:t xml:space="preserve">Svorka krížová (FeZn) : SK (4xM8)</x:t>
  </x:si>
  <x:si>
    <x:t xml:space="preserve">3549040A34</x:t>
  </x:si>
  <x:si>
    <x:t xml:space="preserve">Svorka žľabová (FeZn) : SO, pre pripojenie odkvapových žľabov (4xM8)</x:t>
  </x:si>
  <x:si>
    <x:t xml:space="preserve">3549040A36</x:t>
  </x:si>
  <x:si>
    <x:t xml:space="preserve">Svorka skúšobná (FeZn) : SZ (4xM8)</x:t>
  </x:si>
  <x:si>
    <x:t xml:space="preserve">3549040A42</x:t>
  </x:si>
  <x:si>
    <x:t xml:space="preserve">Svorka odbočná, spojovacia (FeZn) : SR 02, pre uzemňovaciu pásku 30x4 (4xM8)</x:t>
  </x:si>
  <x:si>
    <x:t xml:space="preserve">210220372</x:t>
  </x:si>
  <x:si>
    <x:t xml:space="preserve">Montáž ochranného uholníka, alebo rúrky, s držiakmi, do muriva</x:t>
  </x:si>
  <x:si>
    <x:t xml:space="preserve">3549060A02</x:t>
  </x:si>
  <x:si>
    <x:t xml:space="preserve">Ochranný uholník (FeZn) : OU 2 m</x:t>
  </x:si>
  <x:si>
    <x:t xml:space="preserve">3549060A11</x:t>
  </x:si>
  <x:si>
    <x:t xml:space="preserve">- držiak ochranného uholníka (FeZn) : DOU vr 2, s vrutom (D8x100 +205)mm</x:t>
  </x:si>
  <x:si>
    <x:t xml:space="preserve">210220401</x:t>
  </x:si>
  <x:si>
    <x:t xml:space="preserve">Označenie zvodu štítkom (kov, plast)</x:t>
  </x:si>
  <x:si>
    <x:t xml:space="preserve">3549071A02</x:t>
  </x:si>
  <x:si>
    <x:t xml:space="preserve">Štítok označovací (FeZn) : f711124/x, s označením</x:t>
  </x:si>
  <x:si>
    <x:t xml:space="preserve">210220022</x:t>
  </x:si>
  <x:si>
    <x:t xml:space="preserve">Montáž uzemňovacieho vedenia v zemi, FeZn drôt D8-10mm, spojenie svorkami</x:t>
  </x:si>
  <x:si>
    <x:t xml:space="preserve">3549000A05</x:t>
  </x:si>
  <x:si>
    <x:t xml:space="preserve">Kruhový uzemňovací drôt (FeZn) D10, s PVC plášťom [0,70kg/m]</x:t>
  </x:si>
  <x:si>
    <x:t xml:space="preserve">210220025</x:t>
  </x:si>
  <x:si>
    <x:t xml:space="preserve">Montáž uzemňovacieho vedenia v zemi, FeZn pás do 120mm2, spojenie svorkami</x:t>
  </x:si>
  <x:si>
    <x:t xml:space="preserve">3549000A34</x:t>
  </x:si>
  <x:si>
    <x:t xml:space="preserve">Plochá uzemňovacia páska (FeZn) 30x4 [0,95kg/m]</x:t>
  </x:si>
  <x:si>
    <x:t xml:space="preserve">460200134</x:t>
  </x:si>
  <x:si>
    <x:t xml:space="preserve">Káblové ryhy šírky 35, hĺbky 50 [cm], zemina tr.4</x:t>
  </x:si>
  <x:si>
    <x:t xml:space="preserve">460560134</x:t>
  </x:si>
  <x:si>
    <x:t xml:space="preserve">Zásyp ryhy šírky 35, hĺbky 50 [cm], zemina tr.4</x:t>
  </x:si>
  <x:si>
    <x:t xml:space="preserve">210220058</x:t>
  </x:si>
  <x:si>
    <x:t xml:space="preserve">Montáž, obalenie uzemňovacích spojov protikoróznou páskou (1m na spoj)</x:t>
  </x:si>
  <x:si>
    <x:t xml:space="preserve">221780051-PM</x:t>
  </x:si>
  <x:si>
    <x:t xml:space="preserve">PM - Prirážka pre podružný materiál</x:t>
  </x:si>
  <x:si>
    <x:t xml:space="preserve">221780052-SM</x:t>
  </x:si>
  <x:si>
    <x:t xml:space="preserve">SM - Prizážka zo stratného materiálu</x:t>
  </x:si>
  <x:si>
    <x:t xml:space="preserve">221780053-D</x:t>
  </x:si>
  <x:si>
    <x:t xml:space="preserve">D - Doprava</x:t>
  </x:si>
  <x:si>
    <x:t xml:space="preserve">221780054-P</x:t>
  </x:si>
  <x:si>
    <x:t xml:space="preserve">P - Presun</x:t>
  </x:si>
  <x:si>
    <x:t xml:space="preserve">221780055-PV</x:t>
  </x:si>
  <x:si>
    <x:t xml:space="preserve">PV - Pridružené výkony</x:t>
  </x:si>
  <x:si>
    <x:t xml:space="preserve">213291002</x:t>
  </x:si>
  <x:si>
    <x:t xml:space="preserve">Revízia bleskozvodu a vypracovanie správy</x:t>
  </x:si>
  <x:si>
    <x:t xml:space="preserve">D2</x:t>
  </x:si>
  <x:si>
    <x:t xml:space="preserve">ELI - elektroinštalácia</x:t>
  </x:si>
  <x:si>
    <x:t xml:space="preserve">210800550</x:t>
  </x:si>
  <x:si>
    <x:t xml:space="preserve">Montáž, vodič Cu lanové jadro, inštalačný, uložený pevne H07V-K, CYA 25</x:t>
  </x:si>
  <x:si>
    <x:t xml:space="preserve">341010N446</x:t>
  </x:si>
  <x:si>
    <x:t xml:space="preserve">Kábel 1-žilový Cu750V, lano (CYA) : H07V-K 25 GNYE (RM) zel/žltý</x:t>
  </x:si>
  <x:si>
    <x:t xml:space="preserve">66</x:t>
  </x:si>
  <x:si>
    <x:t xml:space="preserve">210810041</x:t>
  </x:si>
  <x:si>
    <x:t xml:space="preserve">Montáž, kábel Cu 750V uložený pevne CYKY 2x1,5</x:t>
  </x:si>
  <x:si>
    <x:t xml:space="preserve">68</x:t>
  </x:si>
  <x:si>
    <x:t xml:space="preserve">341203N001</x:t>
  </x:si>
  <x:si>
    <x:t xml:space="preserve">Kábel Cu 750V : CYKY-O 2x1,5</x:t>
  </x:si>
  <x:si>
    <x:t xml:space="preserve">70</x:t>
  </x:si>
  <x:si>
    <x:t xml:space="preserve">210810045</x:t>
  </x:si>
  <x:si>
    <x:t xml:space="preserve">Montáž, kábel Cu 750V uložený pevne CYKY 3x1,5</x:t>
  </x:si>
  <x:si>
    <x:t xml:space="preserve">72</x:t>
  </x:si>
  <x:si>
    <x:t xml:space="preserve">341203N100</x:t>
  </x:si>
  <x:si>
    <x:t xml:space="preserve">Kábel Cu 750V : CYKY-J 3x1,5</x:t>
  </x:si>
  <x:si>
    <x:t xml:space="preserve">74</x:t>
  </x:si>
  <x:si>
    <x:t xml:space="preserve">210810046</x:t>
  </x:si>
  <x:si>
    <x:t xml:space="preserve">Montáž, kábel Cu 750V uložený pevne CYKY 3x2,5</x:t>
  </x:si>
  <x:si>
    <x:t xml:space="preserve">76</x:t>
  </x:si>
  <x:si>
    <x:t xml:space="preserve">341203N110</x:t>
  </x:si>
  <x:si>
    <x:t xml:space="preserve">Kábel Cu 750V : CYKY-J 3x2,5</x:t>
  </x:si>
  <x:si>
    <x:t xml:space="preserve">210810055</x:t>
  </x:si>
  <x:si>
    <x:t xml:space="preserve">Montáž, kábel Cu 750V uložený pevne CYKY 5x1,5</x:t>
  </x:si>
  <x:si>
    <x:t xml:space="preserve">341203N300</x:t>
  </x:si>
  <x:si>
    <x:t xml:space="preserve">Kábel Cu 750V : CYKY-J 5x1,5</x:t>
  </x:si>
  <x:si>
    <x:t xml:space="preserve">210810057</x:t>
  </x:si>
  <x:si>
    <x:t xml:space="preserve">Montáž, kábel Cu 750V uložený pevne CYKY 5x4-16</x:t>
  </x:si>
  <x:si>
    <x:t xml:space="preserve">341203N330</x:t>
  </x:si>
  <x:si>
    <x:t xml:space="preserve">Kábel Cu 750V : CYKY-J 5x6</x:t>
  </x:si>
  <x:si>
    <x:t xml:space="preserve">341203N340</x:t>
  </x:si>
  <x:si>
    <x:t xml:space="preserve">Kábel Cu 750V : CYKY-J 5x10</x:t>
  </x:si>
  <x:si>
    <x:t xml:space="preserve">341203N350</x:t>
  </x:si>
  <x:si>
    <x:t xml:space="preserve">Kábel Cu 750V : CYKY-J 5x16</x:t>
  </x:si>
  <x:si>
    <x:t xml:space="preserve">210875613</x:t>
  </x:si>
  <x:si>
    <x:t xml:space="preserve">Montáž, kábel Cu 1kV uložený pevne CYKY 5x50</x:t>
  </x:si>
  <x:si>
    <x:t xml:space="preserve">341303N220</x:t>
  </x:si>
  <x:si>
    <x:t xml:space="preserve">Kábel Cu 1kV : 1-CYKY-J 5x50</x:t>
  </x:si>
  <x:si>
    <x:t xml:space="preserve">210810095</x:t>
  </x:si>
  <x:si>
    <x:t xml:space="preserve">Montáž, kábel Cu 1kV voľne uložený CYKY 4x150, 3x150+70</x:t>
  </x:si>
  <x:si>
    <x:t xml:space="preserve">341303N162</x:t>
  </x:si>
  <x:si>
    <x:t xml:space="preserve">Kábel Cu 1kV : 1-CYKY-J 3x150+70</x:t>
  </x:si>
  <x:si>
    <x:t xml:space="preserve">210010021</x:t>
  </x:si>
  <x:si>
    <x:t xml:space="preserve">Montáž el-inšt rúrky (plast) tuhá, uložená pevne D20 (d16)mm</x:t>
  </x:si>
  <x:si>
    <x:t xml:space="preserve">345653I002</x:t>
  </x:si>
  <x:si>
    <x:t xml:space="preserve">Rúrka el-inšt PVC tuhá 084196 : VRM Turbo 20 LGY, s hrdlom, svetlosivá</x:t>
  </x:si>
  <x:si>
    <x:t xml:space="preserve">210010023</x:t>
  </x:si>
  <x:si>
    <x:t xml:space="preserve">Montáž el-inšt rúrky (plast) tuhá, uložená pevne D32 (d29)mm</x:t>
  </x:si>
  <x:si>
    <x:t xml:space="preserve">345653I004</x:t>
  </x:si>
  <x:si>
    <x:t xml:space="preserve">Rúrka el-inšt PVC tuhá 084198 : VRM Turbo 32 LGY, s hrdlom, svetlosivá</x:t>
  </x:si>
  <x:si>
    <x:t xml:space="preserve">210010025</x:t>
  </x:si>
  <x:si>
    <x:t xml:space="preserve">Montáž el-inšt rúrky (plast) tuhá, uložená pevne D50 (d45)mm</x:t>
  </x:si>
  <x:si>
    <x:t xml:space="preserve">345653I006</x:t>
  </x:si>
  <x:si>
    <x:t xml:space="preserve">Rúrka el-inšt PVC tuhá 084200 : VRM Turbo 50 LGY, s hrdlom, svetlosivá</x:t>
  </x:si>
  <x:si>
    <x:t xml:space="preserve">210010026</x:t>
  </x:si>
  <x:si>
    <x:t xml:space="preserve">Montáž el-inšt rúrky (plast) tuhá, uložená pevne D63 (d57)mm</x:t>
  </x:si>
  <x:si>
    <x:t xml:space="preserve">345653I307</x:t>
  </x:si>
  <x:si>
    <x:t xml:space="preserve">Rúrka el-inšt PVC tuhá 084207 : UPRM Turbo 63 GY, s hrdlom, sivá</x:t>
  </x:si>
  <x:si>
    <x:t xml:space="preserve">210010042</x:t>
  </x:si>
  <x:si>
    <x:t xml:space="preserve">Montáž el-inšt rúrky (kov) ohybná, uložená pevne D20 (d16)mm</x:t>
  </x:si>
  <x:si>
    <x:t xml:space="preserve">345650I532</x:t>
  </x:si>
  <x:si>
    <x:t xml:space="preserve">Rúrka el-inšt PVC ohybná 086547 : FXPM-Turbo 20 GY, sivá, s prídavným PVC plášťom</x:t>
  </x:si>
  <x:si>
    <x:t xml:space="preserve">210010044</x:t>
  </x:si>
  <x:si>
    <x:t xml:space="preserve">Montáž el-inšt rúrky (kov) ohybná, uložená pevne D32 (d29)mm</x:t>
  </x:si>
  <x:si>
    <x:t xml:space="preserve">345650I534</x:t>
  </x:si>
  <x:si>
    <x:t xml:space="preserve">Rúrka el-inšt PVC ohybná 086549 : FXPM-Turbo 32 GY, sivá, s prídavným PVC plášťom</x:t>
  </x:si>
  <x:si>
    <x:t xml:space="preserve">345659I027</x:t>
  </x:si>
  <x:si>
    <x:t xml:space="preserve">Príchytka PVC (klip) s čelusťami 082178 : CL 20 LGY, svetlosivá</x:t>
  </x:si>
  <x:si>
    <x:t xml:space="preserve">345659I035</x:t>
  </x:si>
  <x:si>
    <x:t xml:space="preserve">Príchytka PVC (klip) s čelusťami 082219 : CL 32 LGY, svetlosivá</x:t>
  </x:si>
  <x:si>
    <x:t xml:space="preserve">345659I043</x:t>
  </x:si>
  <x:si>
    <x:t xml:space="preserve">Príchytka PVC (klip) s čelusťami 082596 : CL 50 LGY, svetlosivá</x:t>
  </x:si>
  <x:si>
    <x:t xml:space="preserve">65</x:t>
  </x:si>
  <x:si>
    <x:t xml:space="preserve">345659I047</x:t>
  </x:si>
  <x:si>
    <x:t xml:space="preserve">Príchytka PVC (klip) s čelusťami 082600 : CL 63 LGY, svetlosivá</x:t>
  </x:si>
  <x:si>
    <x:t xml:space="preserve">210020304</x:t>
  </x:si>
  <x:si>
    <x:t xml:space="preserve">Montáž káblového žľabu, výška bočnice 50, š.125 (mm), vrátane kolien, T-kusov, s podperami</x:t>
  </x:si>
  <x:si>
    <x:t xml:space="preserve">67</x:t>
  </x:si>
  <x:si>
    <x:t xml:space="preserve">5534751J03</x:t>
  </x:si>
  <x:si>
    <x:t xml:space="preserve">Káblový drôtený žľab, šírka 100, výška bočnice [54] elektrolyt. pozink. (EZ)</x:t>
  </x:si>
  <x:si>
    <x:t xml:space="preserve">210020241-R4</x:t>
  </x:si>
  <x:si>
    <x:t xml:space="preserve">Výroba a montáž obojstranného závesu káblového žlabu 400mm</x:t>
  </x:si>
  <x:si>
    <x:t xml:space="preserve">69</x:t>
  </x:si>
  <x:si>
    <x:t xml:space="preserve">210020312</x:t>
  </x:si>
  <x:si>
    <x:t xml:space="preserve">Montáž káblového žľabu, výška bočnice 100, š.500 (mm), vrátane kolien, T-kusov, s podperami</x:t>
  </x:si>
  <x:si>
    <x:t xml:space="preserve">5534751J17</x:t>
  </x:si>
  <x:si>
    <x:t xml:space="preserve">Káblový drôtený žľab, šírka 400 ,výška bočnice [54] žiarové zink. (GC)</x:t>
  </x:si>
  <x:si>
    <x:t xml:space="preserve">71</x:t>
  </x:si>
  <x:si>
    <x:t xml:space="preserve">210110021</x:t>
  </x:si>
  <x:si>
    <x:t xml:space="preserve">Montáž, spínač nástenný, zapustený IP54-65, rad.1</x:t>
  </x:si>
  <x:si>
    <x:t xml:space="preserve">345350L132</x:t>
  </x:si>
  <x:si>
    <x:t xml:space="preserve">Spínač rad.1  IP55 : nástenný, kompletný, sivá</x:t>
  </x:si>
  <x:si>
    <x:t xml:space="preserve">73</x:t>
  </x:si>
  <x:si>
    <x:t xml:space="preserve">345352A951</x:t>
  </x:si>
  <x:si>
    <x:t xml:space="preserve">Spínač rad.1So nástenný, kompletný, IP66</x:t>
  </x:si>
  <x:si>
    <x:t xml:space="preserve">210111111</x:t>
  </x:si>
  <x:si>
    <x:t xml:space="preserve">Montáž, zásuvka priemyselná nástenná IP55, 16A/500V, 2P+Z</x:t>
  </x:si>
  <x:si>
    <x:t xml:space="preserve">75</x:t>
  </x:si>
  <x:si>
    <x:t xml:space="preserve">345420L132</x:t>
  </x:si>
  <x:si>
    <x:t xml:space="preserve">Zásuvka 1-nás. P IP55 : nástenná, kompletná (BS) s viečkom (oc) sivá</x:t>
  </x:si>
  <x:si>
    <x:t xml:space="preserve">210270813-R</x:t>
  </x:si>
  <x:si>
    <x:t xml:space="preserve">Monťáž  prechodu cez strop otvor, trubka, 2x priechodka</x:t>
  </x:si>
  <x:si>
    <x:t xml:space="preserve">345725O023-01PG</x:t>
  </x:si>
  <x:si>
    <x:t xml:space="preserve">Prechod: 1x PG16 nerez, trubka s vnút. závitom nerez, 1xPG16 plast ,IP68</x:t>
  </x:si>
  <x:si>
    <x:t xml:space="preserve">345725O024-0121</x:t>
  </x:si>
  <x:si>
    <x:t xml:space="preserve">Prechod: 1x PG25 nerez, trubka s vnút. závitom nerez, 1xPG25 plast ,IP68</x:t>
  </x:si>
  <x:si>
    <x:t xml:space="preserve">210020031-R10</x:t>
  </x:si>
  <x:si>
    <x:t xml:space="preserve">Montáž držiaka káblového, nerezového 10mm,  vrátane materiálu</x:t>
  </x:si>
  <x:si>
    <x:t xml:space="preserve">210020031-R6</x:t>
  </x:si>
  <x:si>
    <x:t xml:space="preserve">Montáž držiaka káblového, nerezového 6mm, vrátane materiálu</x:t>
  </x:si>
  <x:si>
    <x:t xml:space="preserve">210200056</x:t>
  </x:si>
  <x:si>
    <x:t xml:space="preserve">Montáž, priemyselné svietidlo, prisadené IP54-66 - 1x svet. zdroj (LED, halog, kompakt)</x:t>
  </x:si>
  <x:si>
    <x:t xml:space="preserve">348210A804-01A</x:t>
  </x:si>
  <x:si>
    <x:t xml:space="preserve">LED prachotesné svietidlo 54W-8150lm, NW-700lm-3H, 4000K, 120°, 50000h, 152cm, IP66 ozn A</x:t>
  </x:si>
  <x:si>
    <x:t xml:space="preserve">348210A804-01B</x:t>
  </x:si>
  <x:si>
    <x:t xml:space="preserve">LED prachotesné svietidlo 50W-6500lm, 4000K, 120°, 30000h, 150cm, IP65 onz. B</x:t>
  </x:si>
  <x:si>
    <x:t xml:space="preserve">348502A502-01N</x:t>
  </x:si>
  <x:si>
    <x:t xml:space="preserve">LED núdzové svietidlo nástenné 1x10W, 1500Lm, 3H, IP66 ozn. N</x:t>
  </x:si>
  <x:si>
    <x:t xml:space="preserve">210010352</x:t>
  </x:si>
  <x:si>
    <x:t xml:space="preserve">Montáž krabice KR, vrátane zapojenia, vodiče 6mm2, rozvodka IP40-66 (6455-26)</x:t>
  </x:si>
  <x:si>
    <x:t xml:space="preserve">345620D711</x:t>
  </x:si>
  <x:si>
    <x:t xml:space="preserve">Krabica KR rozvodná IP67 uzatvorená » ACIDUR Classic : 6455-26P/2 [144x144x67] 4x vývodka Pg21 (5x4/6mm2) plast, sivá</x:t>
  </x:si>
  <x:si>
    <x:t xml:space="preserve">172</x:t>
  </x:si>
  <x:si>
    <x:t xml:space="preserve">210111215-R</x:t>
  </x:si>
  <x:si>
    <x:t xml:space="preserve">Montáž, zásuvkovej skrine IP66</x:t>
  </x:si>
  <x:si>
    <x:t xml:space="preserve">174</x:t>
  </x:si>
  <x:si>
    <x:t xml:space="preserve">357561D723</x:t>
  </x:si>
  <x:si>
    <x:t xml:space="preserve">Rozvodnica zásuvková 1x32A,1x16A,2x230V, s ističmi, prúd. chrán,IP66</x:t>
  </x:si>
  <x:si>
    <x:t xml:space="preserve">176</x:t>
  </x:si>
  <x:si>
    <x:t xml:space="preserve">210100001</x:t>
  </x:si>
  <x:si>
    <x:t xml:space="preserve">Ukončenie vodiča v rozvádzači, zapojenie do 2,5 mm2</x:t>
  </x:si>
  <x:si>
    <x:t xml:space="preserve">178</x:t>
  </x:si>
  <x:si>
    <x:t xml:space="preserve">210100002</x:t>
  </x:si>
  <x:si>
    <x:t xml:space="preserve">Ukončenie vodiča v rozvádzači, zapojenie 4-6 mm2</x:t>
  </x:si>
  <x:si>
    <x:t xml:space="preserve">210100003</x:t>
  </x:si>
  <x:si>
    <x:t xml:space="preserve">Ukončenie vodiča v rozvádzači, zapojenie 10-16 mm2</x:t>
  </x:si>
  <x:si>
    <x:t xml:space="preserve">182</x:t>
  </x:si>
  <x:si>
    <x:t xml:space="preserve">210100004</x:t>
  </x:si>
  <x:si>
    <x:t xml:space="preserve">Ukončenie vodiča v rozvádzači, zapojenie 25 mm2</x:t>
  </x:si>
  <x:si>
    <x:t xml:space="preserve">184</x:t>
  </x:si>
  <x:si>
    <x:t xml:space="preserve">210100006</x:t>
  </x:si>
  <x:si>
    <x:t xml:space="preserve">Ukončenie vodiča v rozvádzači, zapojenie 50 mm2</x:t>
  </x:si>
  <x:si>
    <x:t xml:space="preserve">186</x:t>
  </x:si>
  <x:si>
    <x:t xml:space="preserve">210100010</x:t>
  </x:si>
  <x:si>
    <x:t xml:space="preserve">Ukončenie vodiča v rozvádzači, zapojenie 150 mm2</x:t>
  </x:si>
  <x:si>
    <x:t xml:space="preserve">188</x:t>
  </x:si>
  <x:si>
    <x:t xml:space="preserve">210100120</x:t>
  </x:si>
  <x:si>
    <x:t xml:space="preserve">Ukončenie celoplastových káblov v rozvádzači na svorky, zapojenie 2x 1,5-2,5 mm2</x:t>
  </x:si>
  <x:si>
    <x:t xml:space="preserve">190</x:t>
  </x:si>
  <x:si>
    <x:t xml:space="preserve">210100128</x:t>
  </x:si>
  <x:si>
    <x:t xml:space="preserve">Ukončenie celoplastových káblov v rozvádzači na svorky, zapojenie 3x 1,5-2,5 mm2</x:t>
  </x:si>
  <x:si>
    <x:t xml:space="preserve">192</x:t>
  </x:si>
  <x:si>
    <x:t xml:space="preserve">210100144</x:t>
  </x:si>
  <x:si>
    <x:t xml:space="preserve">Ukončenie celoplastových káblov v rozvádzači na svorky, zapojenie 5x 1,5-2,5 mm2</x:t>
  </x:si>
  <x:si>
    <x:t xml:space="preserve">194</x:t>
  </x:si>
  <x:si>
    <x:t xml:space="preserve">210100145</x:t>
  </x:si>
  <x:si>
    <x:t xml:space="preserve">Ukončenie celoplastových káblov v rozvádzači na svorky, zapojenie 5x 4-6 mm2</x:t>
  </x:si>
  <x:si>
    <x:t xml:space="preserve">196</x:t>
  </x:si>
  <x:si>
    <x:t xml:space="preserve">210100146</x:t>
  </x:si>
  <x:si>
    <x:t xml:space="preserve">Ukončenie celoplastových káblov v rozvádzači na svorky, zapojenie 5x 10-16 mm2</x:t>
  </x:si>
  <x:si>
    <x:t xml:space="preserve">198</x:t>
  </x:si>
  <x:si>
    <x:t xml:space="preserve">210100149</x:t>
  </x:si>
  <x:si>
    <x:t xml:space="preserve">Ukončenie celoplastových káblov v rozvádzači na svorky, zapojenie 5x 50 mm2</x:t>
  </x:si>
  <x:si>
    <x:t xml:space="preserve">200</x:t>
  </x:si>
  <x:si>
    <x:t xml:space="preserve">210190051</x:t>
  </x:si>
  <x:si>
    <x:t xml:space="preserve">Montáž rozvádzača, skriňový-delený do 200kg</x:t>
  </x:si>
  <x:si>
    <x:t xml:space="preserve">202</x:t>
  </x:si>
  <x:si>
    <x:t xml:space="preserve">357001E724-01</x:t>
  </x:si>
  <x:si>
    <x:t xml:space="preserve">Rozvádzač hlavný ozn. RM1.1 , vrátane zloženia, skušky, osvedčenie</x:t>
  </x:si>
  <x:si>
    <x:t xml:space="preserve">204</x:t>
  </x:si>
  <x:si>
    <x:t xml:space="preserve">210190009</x:t>
  </x:si>
  <x:si>
    <x:t xml:space="preserve">Uprava jestvujúceho rozvádzača RM2.2 - montáž poiskového odpínača</x:t>
  </x:si>
  <x:si>
    <x:t xml:space="preserve">206</x:t>
  </x:si>
  <x:si>
    <x:t xml:space="preserve">3585631E01-01-400a</x:t>
  </x:si>
  <x:si>
    <x:t xml:space="preserve">Poistkový odpínač XNH 400A, 3P, veľkosť 2, na montážny panel, skrutkové svorky</x:t>
  </x:si>
  <x:si>
    <x:t xml:space="preserve">208</x:t>
  </x:si>
  <x:si>
    <x:t xml:space="preserve">210190008</x:t>
  </x:si>
  <x:si>
    <x:t xml:space="preserve">Dokončovacie práce na rozvádzačoch 100-150kg</x:t>
  </x:si>
  <x:si>
    <x:t xml:space="preserve">210</x:t>
  </x:si>
  <x:si>
    <x:t xml:space="preserve">212</x:t>
  </x:si>
  <x:si>
    <x:t xml:space="preserve">214</x:t>
  </x:si>
  <x:si>
    <x:t xml:space="preserve">216</x:t>
  </x:si>
  <x:si>
    <x:t xml:space="preserve">218</x:t>
  </x:si>
  <x:si>
    <x:t xml:space="preserve">220</x:t>
  </x:si>
  <x:si>
    <x:t xml:space="preserve">213291000</x:t>
  </x:si>
  <x:si>
    <x:t xml:space="preserve">Spracovanie východiskovej revízie a vypracovanie správy</x:t>
  </x:si>
  <x:si>
    <x:t xml:space="preserve">222</x:t>
  </x:si>
  <x:si>
    <x:t xml:space="preserve">213291110-US</x:t>
  </x:si>
  <x:si>
    <x:t xml:space="preserve">Spracovanie odborného stanoviska a osvedčenia</x:t>
  </x:si>
  <x:si>
    <x:t xml:space="preserve">224</x:t>
  </x:si>
  <x:si>
    <x:t xml:space="preserve">ZTI - Zdravotechnické inštalácie</x:t>
  </x:si>
  <x:si>
    <x:t xml:space="preserve">D1 - I C 001 ZEMNÉ PRÁCE</x:t>
  </x:si>
  <x:si>
    <x:t xml:space="preserve">D2 - II. C 271 PODKLADNÉ  KONŠTRUKCIE</x:t>
  </x:si>
  <x:si>
    <x:t xml:space="preserve">D3 - III. C 713 A04 TEPELNÉ IZOLÁCIE</x:t>
  </x:si>
  <x:si>
    <x:t xml:space="preserve">D4 - IV. C 721 A01 VNÚTORNÁ KANALIZÁCIA</x:t>
  </x:si>
  <x:si>
    <x:t xml:space="preserve">D5 - V. C 721 A02 VNÚTORNÝ VODOVOD</x:t>
  </x:si>
  <x:si>
    <x:t xml:space="preserve">D6 - VI. C 721 A05 ZARIAĎOVACIE PREDMETY</x:t>
  </x:si>
  <x:si>
    <x:t xml:space="preserve">D7 - VII. C 721 C01 OPRAVY VNÚTORNEJ KANALIZÁCIE</x:t>
  </x:si>
  <x:si>
    <x:t xml:space="preserve">D8 - VIII. C 721 C02 OPRAVY VNÚTORNÉHO VODOVODU</x:t>
  </x:si>
  <x:si>
    <x:t xml:space="preserve">I C 001 ZEMNÉ PRÁCE</x:t>
  </x:si>
  <x:si>
    <x:t xml:space="preserve">175101102.S</x:t>
  </x:si>
  <x:si>
    <x:t xml:space="preserve">Obsyp potrubia</x:t>
  </x:si>
  <x:si>
    <x:t xml:space="preserve">100004</x:t>
  </x:si>
  <x:si>
    <x:t xml:space="preserve">Kamenivo ťažené drobné fr. 0-4 mm</x:t>
  </x:si>
  <x:si>
    <x:t xml:space="preserve">II. C 271 PODKLADNÉ  KONŠTRUKCIE</x:t>
  </x:si>
  <x:si>
    <x:t xml:space="preserve">451573111.S</x:t>
  </x:si>
  <x:si>
    <x:t xml:space="preserve">Lôžko pod potrubie z piesku a štrkopiesku</x:t>
  </x:si>
  <x:si>
    <x:t xml:space="preserve">998276101.S</x:t>
  </x:si>
  <x:si>
    <x:t xml:space="preserve">Presun hmôt</x:t>
  </x:si>
  <x:si>
    <x:t xml:space="preserve">D3</x:t>
  </x:si>
  <x:si>
    <x:t xml:space="preserve">III. C 713 A04 TEPELNÉ IZOLÁCIE</x:t>
  </x:si>
  <x:si>
    <x:t xml:space="preserve">azf1574</x:t>
  </x:si>
  <x:si>
    <x:t xml:space="preserve">22 x 9 izolácia-trubica DN 20</x:t>
  </x:si>
  <x:si>
    <x:t xml:space="preserve">azf1576</x:t>
  </x:si>
  <x:si>
    <x:t xml:space="preserve">28 x 9 izolácia-trubica DN 25</x:t>
  </x:si>
  <x:si>
    <x:t xml:space="preserve">azf1578</x:t>
  </x:si>
  <x:si>
    <x:t xml:space="preserve">35 x 9 izolácia-trubica DN 32</x:t>
  </x:si>
  <x:si>
    <x:t xml:space="preserve">azf1611</x:t>
  </x:si>
  <x:si>
    <x:t xml:space="preserve">18 x 20 izolácia-trubica DN 15</x:t>
  </x:si>
  <x:si>
    <x:t xml:space="preserve">azf1612</x:t>
  </x:si>
  <x:si>
    <x:t xml:space="preserve">22 x 20 izolácia-trubica DN 20</x:t>
  </x:si>
  <x:si>
    <x:t xml:space="preserve">azf1636</x:t>
  </x:si>
  <x:si>
    <x:t xml:space="preserve">28 x 30 izolácia-trubica DN 25</x:t>
  </x:si>
  <x:si>
    <x:t xml:space="preserve">azf1637</x:t>
  </x:si>
  <x:si>
    <x:t xml:space="preserve">35 x 30 izolácia-trubica DN 32</x:t>
  </x:si>
  <x:si>
    <x:t xml:space="preserve">713482111.S</x:t>
  </x:si>
  <x:si>
    <x:t xml:space="preserve">Montáž trubíc z PE, hr.do 10 mm, vnútorný priemer do 38 mm</x:t>
  </x:si>
  <x:si>
    <x:t xml:space="preserve">713482121.S</x:t>
  </x:si>
  <x:si>
    <x:t xml:space="preserve">Montáž trubíc z PE, hr.13-20 mm, vnútorný priemer do 38 mm</x:t>
  </x:si>
  <x:si>
    <x:t xml:space="preserve">713482131.S</x:t>
  </x:si>
  <x:si>
    <x:t xml:space="preserve">Montáž trubíc z PE, hr.30 mm, vnútorný priemer do 38 mm</x:t>
  </x:si>
  <x:si>
    <x:t xml:space="preserve">998713201.S</x:t>
  </x:si>
  <x:si>
    <x:t xml:space="preserve">Presun hmôt pre izolácie tepelné v objektoch výšky do 6 m</x:t>
  </x:si>
  <x:si>
    <x:t xml:space="preserve">998713294.S</x:t>
  </x:si>
  <x:si>
    <x:t xml:space="preserve">Príplatok za zväčšený presun nad vymedzenú najväčšiu dopravnú vzdialenosť do 1 km</x:t>
  </x:si>
  <x:si>
    <x:t xml:space="preserve">D4</x:t>
  </x:si>
  <x:si>
    <x:t xml:space="preserve">IV. C 721 A01 VNÚTORNÁ KANALIZÁCIA</x:t>
  </x:si>
  <x:si>
    <x:t xml:space="preserve">98558</x:t>
  </x:si>
  <x:si>
    <x:t xml:space="preserve">Nerezové hrdlové potrubie D50</x:t>
  </x:si>
  <x:si>
    <x:t xml:space="preserve">721172206.S-P</x:t>
  </x:si>
  <x:si>
    <x:t xml:space="preserve">Montáž odpadového potrubia D50</x:t>
  </x:si>
  <x:si>
    <x:t xml:space="preserve">98590</x:t>
  </x:si>
  <x:si>
    <x:t xml:space="preserve">Nerezové hrdlové potrubie D110</x:t>
  </x:si>
  <x:si>
    <x:t xml:space="preserve">721172212.S-P</x:t>
  </x:si>
  <x:si>
    <x:t xml:space="preserve">Montáž odpadového potrubia D110</x:t>
  </x:si>
  <x:si>
    <x:t xml:space="preserve">98656</x:t>
  </x:si>
  <x:si>
    <x:t xml:space="preserve">Nerezové hrdlové potrubie D160</x:t>
  </x:si>
  <x:si>
    <x:t xml:space="preserve">721172218.S-P</x:t>
  </x:si>
  <x:si>
    <x:t xml:space="preserve">Montáž odpadového potrubia D160</x:t>
  </x:si>
  <x:si>
    <x:t xml:space="preserve">98976</x:t>
  </x:si>
  <x:si>
    <x:t xml:space="preserve">Nerezová spojka D160</x:t>
  </x:si>
  <x:si>
    <x:t xml:space="preserve">721172260.S</x:t>
  </x:si>
  <x:si>
    <x:t xml:space="preserve">Montáž spojky potrubia D160</x:t>
  </x:si>
  <x:si>
    <x:t xml:space="preserve">98750</x:t>
  </x:si>
  <x:si>
    <x:t xml:space="preserve">Nerezové hrdlové koleno D50/87,5°</x:t>
  </x:si>
  <x:si>
    <x:t xml:space="preserve">721172290.S</x:t>
  </x:si>
  <x:si>
    <x:t xml:space="preserve">Montáž kolena potrubia D50</x:t>
  </x:si>
  <x:si>
    <x:t xml:space="preserve">98770</x:t>
  </x:si>
  <x:si>
    <x:t xml:space="preserve">Nerezové hrdlové koleno D110/30°</x:t>
  </x:si>
  <x:si>
    <x:t xml:space="preserve">98762</x:t>
  </x:si>
  <x:si>
    <x:t xml:space="preserve">Nerezové hrdlové koleno D110/45°</x:t>
  </x:si>
  <x:si>
    <x:t xml:space="preserve">721172275.S</x:t>
  </x:si>
  <x:si>
    <x:t xml:space="preserve">Montáž kolena potrubia D110</x:t>
  </x:si>
  <x:si>
    <x:t xml:space="preserve">98780</x:t>
  </x:si>
  <x:si>
    <x:t xml:space="preserve">Nerezové hrdlové koleno D160/15°</x:t>
  </x:si>
  <x:si>
    <x:t xml:space="preserve">98764</x:t>
  </x:si>
  <x:si>
    <x:t xml:space="preserve">Nerezové hrdlové koleno D160/45°</x:t>
  </x:si>
  <x:si>
    <x:t xml:space="preserve">721172260.S.1</x:t>
  </x:si>
  <x:si>
    <x:t xml:space="preserve">Montáž kolena potrubia D160</x:t>
  </x:si>
  <x:si>
    <x:t xml:space="preserve">98782</x:t>
  </x:si>
  <x:si>
    <x:t xml:space="preserve">Nerezová odbočka jednoduchá D50/50/87,5°</x:t>
  </x:si>
  <x:si>
    <x:t xml:space="preserve">721172309.S</x:t>
  </x:si>
  <x:si>
    <x:t xml:space="preserve">Montáž odbočky potrubia D50</x:t>
  </x:si>
  <x:si>
    <x:t xml:space="preserve">400701</x:t>
  </x:si>
  <x:si>
    <x:t xml:space="preserve">Nerezová odbočka jednoduchá D160/110/45°</x:t>
  </x:si>
  <x:si>
    <x:t xml:space="preserve">721172321.S</x:t>
  </x:si>
  <x:si>
    <x:t xml:space="preserve">Montáž odbočky potrubia D160</x:t>
  </x:si>
  <x:si>
    <x:t xml:space="preserve">98978</x:t>
  </x:si>
  <x:si>
    <x:t xml:space="preserve">Nerezová redukcia D50/110</x:t>
  </x:si>
  <x:si>
    <x:t xml:space="preserve">721172333.S</x:t>
  </x:si>
  <x:si>
    <x:t xml:space="preserve">Montáž redukcie potrubia D110</x:t>
  </x:si>
  <x:si>
    <x:t xml:space="preserve">98896</x:t>
  </x:si>
  <x:si>
    <x:t xml:space="preserve">Nerezová redukcia D110/160</x:t>
  </x:si>
  <x:si>
    <x:t xml:space="preserve">721172339.S</x:t>
  </x:si>
  <x:si>
    <x:t xml:space="preserve">Montáž redukcie potrubia D160</x:t>
  </x:si>
  <x:si>
    <x:t xml:space="preserve">419373</x:t>
  </x:si>
  <x:si>
    <x:t xml:space="preserve">Nerezová prípojka s redukciou D50-32</x:t>
  </x:si>
  <x:si>
    <x:t xml:space="preserve">419374</x:t>
  </x:si>
  <x:si>
    <x:t xml:space="preserve">Nerezová prípojka s redukciou D50-40</x:t>
  </x:si>
  <x:si>
    <x:t xml:space="preserve">721194105.S</x:t>
  </x:si>
  <x:si>
    <x:t xml:space="preserve">Zriadenie prípojky na potrubí vyvedenie a upevnenie odpadových výpustiek D 50</x:t>
  </x:si>
  <x:si>
    <x:t xml:space="preserve">PONUKA</x:t>
  </x:si>
  <x:si>
    <x:t xml:space="preserve">Nerezová bodová vpust 200 x 200 mm VP</x:t>
  </x:si>
  <x:si>
    <x:t xml:space="preserve">721213015.S</x:t>
  </x:si>
  <x:si>
    <x:t xml:space="preserve">Montáž podlahového vpustu s zvislým odtokom DN 100</x:t>
  </x:si>
  <x:si>
    <x:t xml:space="preserve">PONUKA.1</x:t>
  </x:si>
  <x:si>
    <x:t xml:space="preserve">Nerezový žľab dĺžky 20 m Ž</x:t>
  </x:si>
  <x:si>
    <x:t xml:space="preserve">Montáž žľabu</x:t>
  </x:si>
  <x:si>
    <x:t xml:space="preserve">974031153.S-P</x:t>
  </x:si>
  <x:si>
    <x:t xml:space="preserve">Vysekanie rýh v akomkoľvek murive do hĺbky 100 mm š = 100 mm</x:t>
  </x:si>
  <x:si>
    <x:t xml:space="preserve">721290111.S</x:t>
  </x:si>
  <x:si>
    <x:t xml:space="preserve">Ostatné - skúška tesnosti kanalizácie v objektoch vodou  do DN 125</x:t>
  </x:si>
  <x:si>
    <x:t xml:space="preserve">721290112.S</x:t>
  </x:si>
  <x:si>
    <x:t xml:space="preserve">Ostatné - skúška tesnosti kanalizácie v objektoch vodou  do DN 200</x:t>
  </x:si>
  <x:si>
    <x:t xml:space="preserve">721290123.S</x:t>
  </x:si>
  <x:si>
    <x:t xml:space="preserve">Ostatné - skúška tesnosti kanalizácie v objektoch dymom do DN 300</x:t>
  </x:si>
  <x:si>
    <x:t xml:space="preserve">998721201.S</x:t>
  </x:si>
  <x:si>
    <x:t xml:space="preserve">Presun hmôt pre vnútornú kanalizáciu v objektoch výšky do 6 m</x:t>
  </x:si>
  <x:si>
    <x:t xml:space="preserve">998721294.S</x:t>
  </x:si>
  <x:si>
    <x:t xml:space="preserve">D5</x:t>
  </x:si>
  <x:si>
    <x:t xml:space="preserve">V. C 721 A02 VNÚTORNÝ VODOVOD</x:t>
  </x:si>
  <x:si>
    <x:t xml:space="preserve">722161003.S</x:t>
  </x:si>
  <x:si>
    <x:t xml:space="preserve">Vodovodné potrubie z nerezových rúrok spájaných lisovaním D 18 mm DN 15</x:t>
  </x:si>
  <x:si>
    <x:t xml:space="preserve">722161006.S</x:t>
  </x:si>
  <x:si>
    <x:t xml:space="preserve">Vodovodné potrubie z nerezových rúrok spájaných lisovaním D 22 mm DN 20</x:t>
  </x:si>
  <x:si>
    <x:t xml:space="preserve">722161009.S</x:t>
  </x:si>
  <x:si>
    <x:t xml:space="preserve">Vodovodné potrubie z nerezových rúrok spájaných lisovaním D 28 mm DN 25</x:t>
  </x:si>
  <x:si>
    <x:t xml:space="preserve">722161012.S</x:t>
  </x:si>
  <x:si>
    <x:t xml:space="preserve">Vodovodné potrubie z nerezových rúrok spájaných lisovaním D 35 mm DN 32</x:t>
  </x:si>
  <x:si>
    <x:t xml:space="preserve">722161015.S</x:t>
  </x:si>
  <x:si>
    <x:t xml:space="preserve">Vodovodné potrubie z nerezových rúrok spájaných lisovaním D 42 mm DN 40</x:t>
  </x:si>
  <x:si>
    <x:t xml:space="preserve">722220111.S</x:t>
  </x:si>
  <x:si>
    <x:t xml:space="preserve">Montáž nástenky pre výtokový ventil DN 15</x:t>
  </x:si>
  <x:si>
    <x:t xml:space="preserve">2220601</x:t>
  </x:si>
  <x:si>
    <x:t xml:space="preserve">Kohút guľový, so zeleným pákovým ovládačom, 2 x vn. závit DN 15</x:t>
  </x:si>
  <x:si>
    <x:t xml:space="preserve">722221010.S</x:t>
  </x:si>
  <x:si>
    <x:t xml:space="preserve">Montáž guľového kohúta závitového priameho pre vodu DN 15</x:t>
  </x:si>
  <x:si>
    <x:t xml:space="preserve">2220602</x:t>
  </x:si>
  <x:si>
    <x:t xml:space="preserve">Kohút guľový, so zeleným pákovým ovládačom, 2 x vn. závit DN 20</x:t>
  </x:si>
  <x:si>
    <x:t xml:space="preserve">722221015.S</x:t>
  </x:si>
  <x:si>
    <x:t xml:space="preserve">Montáž guľového kohúta závitového priameho pre vodu DN 20</x:t>
  </x:si>
  <x:si>
    <x:t xml:space="preserve">2220603</x:t>
  </x:si>
  <x:si>
    <x:t xml:space="preserve">Kohút guľový, so zeleným pákovým ovládačom, 2 x vn. závit DN 25</x:t>
  </x:si>
  <x:si>
    <x:t xml:space="preserve">722221020.S</x:t>
  </x:si>
  <x:si>
    <x:t xml:space="preserve">Montáž guľového kohúta závitového priameho pre vodu DN 25</x:t>
  </x:si>
  <x:si>
    <x:t xml:space="preserve">2220604</x:t>
  </x:si>
  <x:si>
    <x:t xml:space="preserve">Kohút guľový, so zeleným pákovým ovládačom, 2 x vn. závit DN 32</x:t>
  </x:si>
  <x:si>
    <x:t xml:space="preserve">722221025.S</x:t>
  </x:si>
  <x:si>
    <x:t xml:space="preserve">Montáž guľového kohúta závitového priameho pre vodu DN 32</x:t>
  </x:si>
  <x:si>
    <x:t xml:space="preserve">2220605</x:t>
  </x:si>
  <x:si>
    <x:t xml:space="preserve">Kohút guľový, so zeleným pákovým ovládačom, 2 x vn. závit DN 40</x:t>
  </x:si>
  <x:si>
    <x:t xml:space="preserve">722221030.S</x:t>
  </x:si>
  <x:si>
    <x:t xml:space="preserve">Montáž guľového kohúta závitového priameho pre vodu DN 40</x:t>
  </x:si>
  <x:si>
    <x:t xml:space="preserve">551110016400.S</x:t>
  </x:si>
  <x:si>
    <x:t xml:space="preserve">Spätný ventil kontrolovateľný DN 15</x:t>
  </x:si>
  <x:si>
    <x:t xml:space="preserve">722221265.S</x:t>
  </x:si>
  <x:si>
    <x:t xml:space="preserve">Montáž spätného ventilu závitového DN 15</x:t>
  </x:si>
  <x:si>
    <x:t xml:space="preserve">551110016600.S</x:t>
  </x:si>
  <x:si>
    <x:t xml:space="preserve">Spätný ventil kontrolovateľný DN 20</x:t>
  </x:si>
  <x:si>
    <x:t xml:space="preserve">722221270.S</x:t>
  </x:si>
  <x:si>
    <x:t xml:space="preserve">Montáž spätného ventilu závitového DN 20</x:t>
  </x:si>
  <x:si>
    <x:t xml:space="preserve">1266202</x:t>
  </x:si>
  <x:si>
    <x:t xml:space="preserve">Filter závitový DN 20</x:t>
  </x:si>
  <x:si>
    <x:t xml:space="preserve">722221365.S</x:t>
  </x:si>
  <x:si>
    <x:t xml:space="preserve">Montáž vodovodného filtra závitového G 3/4 DN 20</x:t>
  </x:si>
  <x:si>
    <x:t xml:space="preserve">0119P-1-P</x:t>
  </x:si>
  <x:si>
    <x:t xml:space="preserve">Hydrantový systém na stenu s tvarovo stálou hadicou (700x700x260), nerez</x:t>
  </x:si>
  <x:si>
    <x:t xml:space="preserve">722250005.S</x:t>
  </x:si>
  <x:si>
    <x:t xml:space="preserve">Montáž hydrantového systému s tvarovo stálou hadicou D 25</x:t>
  </x:si>
  <x:si>
    <x:t xml:space="preserve">súb</x:t>
  </x:si>
  <x:si>
    <x:t xml:space="preserve">BR710940-P</x:t>
  </x:si>
  <x:si>
    <x:t xml:space="preserve">Termostatický zmiešavací ventil pre očnú sprchu, rozsah 20-40°C TZV1</x:t>
  </x:si>
  <x:si>
    <x:t xml:space="preserve">2776651</x:t>
  </x:si>
  <x:si>
    <x:t xml:space="preserve">Termostatický zmiešavací ventil, rozsah 38-48°C TZV2</x:t>
  </x:si>
  <x:si>
    <x:t xml:space="preserve">732640400.S-P</x:t>
  </x:si>
  <x:si>
    <x:t xml:space="preserve">Montáž termostatického zmiešavacieho ventilu</x:t>
  </x:si>
  <x:si>
    <x:t xml:space="preserve">974031142.S-P</x:t>
  </x:si>
  <x:si>
    <x:t xml:space="preserve">Vysekanie rýh v akomkoľvek murive do hĺbky 70 mm š = 70 mm</x:t>
  </x:si>
  <x:si>
    <x:t xml:space="preserve">974031164.S-P</x:t>
  </x:si>
  <x:si>
    <x:t xml:space="preserve">Vysekanie rýh v akomkoľvek murive do hĺbky 150 mm š = 150 mm</x:t>
  </x:si>
  <x:si>
    <x:t xml:space="preserve">722290226.S</x:t>
  </x:si>
  <x:si>
    <x:t xml:space="preserve">Tlaková skúška vodovodného potrubia do DN 50</x:t>
  </x:si>
  <x:si>
    <x:t xml:space="preserve">722290234.S</x:t>
  </x:si>
  <x:si>
    <x:t xml:space="preserve">Prepláchnutie a dezinfekcia vodovodného potrubia do DN 80</x:t>
  </x:si>
  <x:si>
    <x:t xml:space="preserve">998722201.S</x:t>
  </x:si>
  <x:si>
    <x:t xml:space="preserve">Presun hmôt pre vnútorný vodovod v objektoch výšky do 6 m</x:t>
  </x:si>
  <x:si>
    <x:t xml:space="preserve">998722294.S</x:t>
  </x:si>
  <x:si>
    <x:t xml:space="preserve">D6</x:t>
  </x:si>
  <x:si>
    <x:t xml:space="preserve">VI. C 721 A05 ZARIAĎOVACIE PREDMETY</x:t>
  </x:si>
  <x:si>
    <x:t xml:space="preserve">93712</x:t>
  </x:si>
  <x:si>
    <x:t xml:space="preserve">Nerezové automatické závesné umývadlo, pre jednotrubkový prívod studenej alebo zmiešanej vody, 6 V U</x:t>
  </x:si>
  <x:si>
    <x:t xml:space="preserve">725219510.S</x:t>
  </x:si>
  <x:si>
    <x:t xml:space="preserve">Montáž umývadla nerezového závesného, bez výtokovej armatúry</x:t>
  </x:si>
  <x:si>
    <x:t xml:space="preserve">82200</x:t>
  </x:si>
  <x:si>
    <x:t xml:space="preserve">Bezpečnostná očná sprcha nástenná, nerez, rozmer 430 x 430 x 210 mm, jednoduché spustenie pomocou páky a regulovaný prietok vody 14 l/min OS</x:t>
  </x:si>
  <x:si>
    <x:t xml:space="preserve">725219510.S-P</x:t>
  </x:si>
  <x:si>
    <x:t xml:space="preserve">Montáž očnej sprchy</x:t>
  </x:si>
  <x:si>
    <x:t xml:space="preserve">PONUKA.2</x:t>
  </x:si>
  <x:si>
    <x:t xml:space="preserve">Čistiaca a dezinfekčná stanica E</x:t>
  </x:si>
  <x:si>
    <x:t xml:space="preserve">Montáž čistiacej a dezinfekčnej stanice</x:t>
  </x:si>
  <x:si>
    <x:t xml:space="preserve">PONUKA.3</x:t>
  </x:si>
  <x:si>
    <x:t xml:space="preserve">Hadicové pripojenie s nerezovým rozdeľovačom HA</x:t>
  </x:si>
  <x:si>
    <x:t xml:space="preserve">725829801.S-P</x:t>
  </x:si>
  <x:si>
    <x:t xml:space="preserve">Montáž hadicového pripojenia</x:t>
  </x:si>
  <x:si>
    <x:t xml:space="preserve">725869301.S</x:t>
  </x:si>
  <x:si>
    <x:t xml:space="preserve">Montáž zápachových uzávierok umývadlových</x:t>
  </x:si>
  <x:si>
    <x:t xml:space="preserve">95350</x:t>
  </x:si>
  <x:si>
    <x:t xml:space="preserve">Nerezový sifón s prevlečnou maticou G 5/4‘‘,výstup ø 32 mm</x:t>
  </x:si>
  <x:si>
    <x:t xml:space="preserve">725869382.S</x:t>
  </x:si>
  <x:si>
    <x:t xml:space="preserve">Montáž zápachovej uzávierky ostatných typov</x:t>
  </x:si>
  <x:si>
    <x:t xml:space="preserve">998725201.S</x:t>
  </x:si>
  <x:si>
    <x:t xml:space="preserve">Presun hmôt pre zariaďovacie predmety v objektoch výšky do 6 m</x:t>
  </x:si>
  <x:si>
    <x:t xml:space="preserve">226</x:t>
  </x:si>
  <x:si>
    <x:t xml:space="preserve">998725294.S</x:t>
  </x:si>
  <x:si>
    <x:t xml:space="preserve">228</x:t>
  </x:si>
  <x:si>
    <x:t xml:space="preserve">D7</x:t>
  </x:si>
  <x:si>
    <x:t xml:space="preserve">VII. C 721 C01 OPRAVY VNÚTORNEJ KANALIZÁCIE</x:t>
  </x:si>
  <x:si>
    <x:t xml:space="preserve">721170967.S-P</x:t>
  </x:si>
  <x:si>
    <x:t xml:space="preserve">Prepojenie doterajšieho nerezového potrubia  D 160</x:t>
  </x:si>
  <x:si>
    <x:t xml:space="preserve">D8</x:t>
  </x:si>
  <x:si>
    <x:t xml:space="preserve">VIII. C 721 C02 OPRAVY VNÚTORNÉHO VODOVODU</x:t>
  </x:si>
  <x:si>
    <x:t xml:space="preserve">722130913.S-P</x:t>
  </x:si>
  <x:si>
    <x:t xml:space="preserve">Prerezanie nerezovej rúrky do DN 25</x:t>
  </x:si>
  <x:si>
    <x:t xml:space="preserve">232</x:t>
  </x:si>
  <x:si>
    <x:t xml:space="preserve">722130916.S-P</x:t>
  </x:si>
  <x:si>
    <x:t xml:space="preserve">Prerezanie nerezovej rúrky do DN 50</x:t>
  </x:si>
  <x:si>
    <x:t xml:space="preserve">234</x:t>
  </x:si>
  <x:si>
    <x:t xml:space="preserve">722131912.S-P</x:t>
  </x:si>
  <x:si>
    <x:t xml:space="preserve">Vsadenie odbočky do potrubia DN 20</x:t>
  </x:si>
  <x:si>
    <x:t xml:space="preserve">236</x:t>
  </x:si>
  <x:si>
    <x:t xml:space="preserve">722131913.S-P</x:t>
  </x:si>
  <x:si>
    <x:t xml:space="preserve">Vsadenie odbočky do potrubia DN 25</x:t>
  </x:si>
  <x:si>
    <x:t xml:space="preserve">238</x:t>
  </x:si>
  <x:si>
    <x:t xml:space="preserve">722131916.S-P</x:t>
  </x:si>
  <x:si>
    <x:t xml:space="preserve">Vsadenie odbočky do potrubia DN 50</x:t>
  </x:si>
  <x:si>
    <x:t xml:space="preserve">240</x:t>
  </x:si>
  <x:si>
    <x:t xml:space="preserve">SO 02 - Priemyselná kanalizácia</x:t>
  </x:si>
  <x:si>
    <x:t xml:space="preserve">D1 - I.C 001 - ZEMNÉ PRÁCE</x:t>
  </x:si>
  <x:si>
    <x:t xml:space="preserve">D2 - II.C 271 - PODKLADNÉ  KONŠTRUKCIE</x:t>
  </x:si>
  <x:si>
    <x:t xml:space="preserve">D3 - III.C 271 -  VONKAJŠIE POTRUBNÉ ROZVODY</x:t>
  </x:si>
  <x:si>
    <x:t xml:space="preserve">D4 - IV.C 271 - PRESUN HMÔT</x:t>
  </x:si>
  <x:si>
    <x:t xml:space="preserve">D5 - V.C 221 - POZEMNÉ KOMUNIKÁCIE - BÚRACIE PRÁCE</x:t>
  </x:si>
  <x:si>
    <x:t xml:space="preserve">D6 - KANALIZAČNÉ ŠACHTY PŠ1- PŠ6</x:t>
  </x:si>
  <x:si>
    <x:t xml:space="preserve">    D7 - I.C 271 - PODKLADNÉ  KONŠTRUKCIE</x:t>
  </x:si>
  <x:si>
    <x:t xml:space="preserve">    D8 - II.C 271 - OSTATNÉ KONŠTRUKCIE</x:t>
  </x:si>
  <x:si>
    <x:t xml:space="preserve">I.C 001 - ZEMNÉ PRÁCE</x:t>
  </x:si>
  <x:si>
    <x:t xml:space="preserve">0101-131201201</x:t>
  </x:si>
  <x:si>
    <x:t xml:space="preserve">Hĺbenie zapažených jám v hornine 3 do 100 m3</x:t>
  </x:si>
  <x:si>
    <x:t xml:space="preserve">0101-131201209</x:t>
  </x:si>
  <x:si>
    <x:t xml:space="preserve">Príplatok za lepivosť 30%</x:t>
  </x:si>
  <x:si>
    <x:t xml:space="preserve">0101-132201201</x:t>
  </x:si>
  <x:si>
    <x:t xml:space="preserve">Hĺbenie rýh šírky nad 600 mm v hornine 3 do 100 m3</x:t>
  </x:si>
  <x:si>
    <x:t xml:space="preserve">0101-132201209</x:t>
  </x:si>
  <x:si>
    <x:t xml:space="preserve">0101-151101101</x:t>
  </x:si>
  <x:si>
    <x:t xml:space="preserve">Zriadenie paženia stien rýh príložného a rozopretia hĺbky do 2 m</x:t>
  </x:si>
  <x:si>
    <x:t xml:space="preserve">0101-151101111</x:t>
  </x:si>
  <x:si>
    <x:t xml:space="preserve">Odstranenie paženia stien rýh príložné, hĺbky do 2 m</x:t>
  </x:si>
  <x:si>
    <x:t xml:space="preserve">0101-151101201</x:t>
  </x:si>
  <x:si>
    <x:t xml:space="preserve">Zriadenie paženia stien výkopu príložného bez rozopretia hĺbky do 4 m</x:t>
  </x:si>
  <x:si>
    <x:t xml:space="preserve">0101-151101211</x:t>
  </x:si>
  <x:si>
    <x:t xml:space="preserve">Odstranenie paženia stien výkopu príložné, hĺbky do 4 m</x:t>
  </x:si>
  <x:si>
    <x:t xml:space="preserve">0101-162501102</x:t>
  </x:si>
  <x:si>
    <x:t xml:space="preserve">Vodorovné premiestnenie výkopu na vzdialenosť  do 3 km</x:t>
  </x:si>
  <x:si>
    <x:t xml:space="preserve">0101-162501105</x:t>
  </x:si>
  <x:si>
    <x:t xml:space="preserve">Príplatok k cene za každý ďalší začatý 1 km 2 km</x:t>
  </x:si>
  <x:si>
    <x:t xml:space="preserve">0101-171201201</x:t>
  </x:si>
  <x:si>
    <x:t xml:space="preserve">Uloženie sypaniny na skládku do 100 m3</x:t>
  </x:si>
  <x:si>
    <x:t xml:space="preserve">0101-171209112</x:t>
  </x:si>
  <x:si>
    <x:t xml:space="preserve">Poplatok za uloženie stavebného odpadu na recyklaciu</x:t>
  </x:si>
  <x:si>
    <x:t xml:space="preserve">0101-174101001</x:t>
  </x:si>
  <x:si>
    <x:t xml:space="preserve">Zásyp rýh sypaninou s uložením výkopku vo vrstvách a so zhutnením do 1000 m3</x:t>
  </x:si>
  <x:si>
    <x:t xml:space="preserve">0101-175101102</x:t>
  </x:si>
  <x:si>
    <x:t xml:space="preserve">Obsyp potrubia sypaninou z vhodného materiálu s prehodením sypaniny</x:t>
  </x:si>
  <x:si>
    <x:t xml:space="preserve">Kamenivo ťažené drobné 0-4 C</x:t>
  </x:si>
  <x:si>
    <x:t xml:space="preserve">II.C 271 - PODKLADNÉ  KONŠTRUKCIE</x:t>
  </x:si>
  <x:si>
    <x:t xml:space="preserve">0127-451573111</x:t>
  </x:si>
  <x:si>
    <x:t xml:space="preserve">III.C 271 -  VONKAJŠIE POTRUBNÉ ROZVODY</x:t>
  </x:si>
  <x:si>
    <x:t xml:space="preserve">P-871326026</x:t>
  </x:si>
  <x:si>
    <x:t xml:space="preserve">Montáž kanalizačného potrubia z nerezových rúr DN 150</x:t>
  </x:si>
  <x:si>
    <x:t xml:space="preserve">P-98656</x:t>
  </x:si>
  <x:si>
    <x:t xml:space="preserve">Nerezové potrubie D160x1,25</x:t>
  </x:si>
  <x:si>
    <x:t xml:space="preserve">P-871356032</x:t>
  </x:si>
  <x:si>
    <x:t xml:space="preserve">Montáž kanalizačného potrubia z nerezových rúr DN 200</x:t>
  </x:si>
  <x:si>
    <x:t xml:space="preserve">P-419388</x:t>
  </x:si>
  <x:si>
    <x:t xml:space="preserve">Nerezové potrubie D200x1,5</x:t>
  </x:si>
  <x:si>
    <x:t xml:space="preserve">P-877326004</x:t>
  </x:si>
  <x:si>
    <x:t xml:space="preserve">Montáž kanalizačných tvaroviek z nerezového potrubia DN 150</x:t>
  </x:si>
  <x:si>
    <x:t xml:space="preserve">P-98976</x:t>
  </x:si>
  <x:si>
    <x:t xml:space="preserve">Nerezová spojka DN 150</x:t>
  </x:si>
  <x:si>
    <x:t xml:space="preserve">P-877356006</x:t>
  </x:si>
  <x:si>
    <x:t xml:space="preserve">Montáž kanalizačných tvaroviek z nerezového potrubia DN 200</x:t>
  </x:si>
  <x:si>
    <x:t xml:space="preserve">P-419425</x:t>
  </x:si>
  <x:si>
    <x:t xml:space="preserve">Nerezová odbočka  200/150/45°</x:t>
  </x:si>
  <x:si>
    <x:t xml:space="preserve">P-419409</x:t>
  </x:si>
  <x:si>
    <x:t xml:space="preserve">Nerezové koleno 200/45°</x:t>
  </x:si>
  <x:si>
    <x:t xml:space="preserve">P-419433</x:t>
  </x:si>
  <x:si>
    <x:t xml:space="preserve">Nerezová spojka DN 200</x:t>
  </x:si>
  <x:si>
    <x:t xml:space="preserve">0311-892311000</x:t>
  </x:si>
  <x:si>
    <x:t xml:space="preserve">Skúška tesnosti kanalizácie DN 150</x:t>
  </x:si>
  <x:si>
    <x:t xml:space="preserve">0311-892351000</x:t>
  </x:si>
  <x:si>
    <x:t xml:space="preserve">Skúška tesnosti kanalizácie DN 200</x:t>
  </x:si>
  <x:si>
    <x:t xml:space="preserve">P-894422003</x:t>
  </x:si>
  <x:si>
    <x:t xml:space="preserve">Demontáž betónového kanalizačného dna</x:t>
  </x:si>
  <x:si>
    <x:t xml:space="preserve">P-894422053</x:t>
  </x:si>
  <x:si>
    <x:t xml:space="preserve">Demontáž betónových rovných skruží</x:t>
  </x:si>
  <x:si>
    <x:t xml:space="preserve">P-894422103</x:t>
  </x:si>
  <x:si>
    <x:t xml:space="preserve">Demontáž betónových prechodových skruží</x:t>
  </x:si>
  <x:si>
    <x:t xml:space="preserve">0327-899109003</x:t>
  </x:si>
  <x:si>
    <x:t xml:space="preserve">Demontáž poklopov vrátane rámu liatinových  do 100 kg</x:t>
  </x:si>
  <x:si>
    <x:t xml:space="preserve">IV.C 271 - PRESUN HMÔT</x:t>
  </x:si>
  <x:si>
    <x:t xml:space="preserve">0127-998276101</x:t>
  </x:si>
  <x:si>
    <x:t xml:space="preserve">Presun hmôt pre rúrové vedenie z plastických hmôt</x:t>
  </x:si>
  <x:si>
    <x:t xml:space="preserve">V.C 221 - POZEMNÉ KOMUNIKÁCIE - BÚRACIE PRÁCE</x:t>
  </x:si>
  <x:si>
    <x:t xml:space="preserve">0105-919735111</x:t>
  </x:si>
  <x:si>
    <x:t xml:space="preserve">Rezanie jestvujúceho asfaltového krytu hlbky do 50 mm</x:t>
  </x:si>
  <x:si>
    <x:t xml:space="preserve">0105-919735125</x:t>
  </x:si>
  <x:si>
    <x:t xml:space="preserve">Rezanie jestvujúceho betónového podkladu hlbky do 250 mm</x:t>
  </x:si>
  <x:si>
    <x:t xml:space="preserve">0105-113157241</x:t>
  </x:si>
  <x:si>
    <x:t xml:space="preserve">Odstranenie krytu asfaltového o hrúbke vrstvy  do 50 mm</x:t>
  </x:si>
  <x:si>
    <x:t xml:space="preserve">0105-113157223</x:t>
  </x:si>
  <x:si>
    <x:t xml:space="preserve">Odstranenie podkladu z kameniva hrubého drveného o hrúbke vrstvy do 300 mm</x:t>
  </x:si>
  <x:si>
    <x:t xml:space="preserve">0105-113157232</x:t>
  </x:si>
  <x:si>
    <x:t xml:space="preserve">Odstranenie podkladu z betónu prostého o hrúbke vrstvy do 300 mm</x:t>
  </x:si>
  <x:si>
    <x:t xml:space="preserve">0105-979084216</x:t>
  </x:si>
  <x:si>
    <x:t xml:space="preserve">Vodorovná doprava vybúraných hmôt po suchu do 5 km</x:t>
  </x:si>
  <x:si>
    <x:t xml:space="preserve">Poplatok za uloženie stavebného odpadu na recykláciu</x:t>
  </x:si>
  <x:si>
    <x:t xml:space="preserve">0122-566902234</x:t>
  </x:si>
  <x:si>
    <x:t xml:space="preserve">Vyspravenie podkladu po prekopoch inžinierských sieti nad 15 m2 s rozprestretím a zhutnením - kamenivom hrubým drveným hr. 250 mm</x:t>
  </x:si>
  <x:si>
    <x:t xml:space="preserve">0122-566902262</x:t>
  </x:si>
  <x:si>
    <x:t xml:space="preserve">Vyspravenie podkladu po prekopoch inžinierských sieti nad 15 m2 s rozprestretím a zhutnením - podkladovým betónom tr.C20/25 hr. 250 mm</x:t>
  </x:si>
  <x:si>
    <x:t xml:space="preserve">0122-572953121</x:t>
  </x:si>
  <x:si>
    <x:t xml:space="preserve">Vyspravenie krytu vozovky po prekopoch inžinierských sieti nad 15 m2 asfaltovým betónom AC po zhutnení hr. 50 mm</x:t>
  </x:si>
  <x:si>
    <x:t xml:space="preserve">0122-998225311</x:t>
  </x:si>
  <x:si>
    <x:t xml:space="preserve">Presun hmôt pre pozemné komunikácie s krytom asfaltovým</x:t>
  </x:si>
  <x:si>
    <x:t xml:space="preserve">KANALIZAČNÉ ŠACHTY PŠ1- PŠ6</x:t>
  </x:si>
  <x:si>
    <x:t xml:space="preserve">I.C 271 - PODKLADNÉ  KONŠTRUKCIE</x:t>
  </x:si>
  <x:si>
    <x:t xml:space="preserve">0127-452386151</x:t>
  </x:si>
  <x:si>
    <x:t xml:space="preserve">Vyrovnávacie prstence z prostého betónu tr. c12/15 pod poklopy výšky do 100 mm</x:t>
  </x:si>
  <x:si>
    <x:t xml:space="preserve">0127-452386161</x:t>
  </x:si>
  <x:si>
    <x:t xml:space="preserve">Vyrovnávacie prstence z prostého betónu tr. c12/15 pod poklopy výšky do 200 mm</x:t>
  </x:si>
  <x:si>
    <x:t xml:space="preserve">0127-452386171</x:t>
  </x:si>
  <x:si>
    <x:t xml:space="preserve">Vyrovnávacie prstence z prostého betónu tr. c12/15 pod poklopy výšky nad 200 mm</x:t>
  </x:si>
  <x:si>
    <x:t xml:space="preserve">II.C 271 - OSTATNÉ KONŠTRUKCIE</x:t>
  </x:si>
  <x:si>
    <x:t xml:space="preserve">0311-894421111</x:t>
  </x:si>
  <x:si>
    <x:t xml:space="preserve">Zriadenie kanalizačných šachiet z dielov betónových prefabrikovaných do 4 t</x:t>
  </x:si>
  <x:si>
    <x:t xml:space="preserve">0127-894422003</x:t>
  </x:si>
  <x:si>
    <x:t xml:space="preserve">Osadebie betónových dielcov pre šachty - dna</x:t>
  </x:si>
  <x:si>
    <x:t xml:space="preserve">Šachtové dno 1000/750</x:t>
  </x:si>
  <x:si>
    <x:t xml:space="preserve">0127-894411311</x:t>
  </x:si>
  <x:si>
    <x:t xml:space="preserve">Osadebie betónových dielcov pre šachty - rovných skruží</x:t>
  </x:si>
  <x:si>
    <x:t xml:space="preserve">Skruž šachtová  250 mm</x:t>
  </x:si>
  <x:si>
    <x:t xml:space="preserve">0127-894411311.1</x:t>
  </x:si>
  <x:si>
    <x:t xml:space="preserve">Osadebie betónových dielcov pre šachty - prechodových skruží</x:t>
  </x:si>
  <x:si>
    <x:t xml:space="preserve">Skruž prechodová</x:t>
  </x:si>
  <x:si>
    <x:t xml:space="preserve">0127-899102111</x:t>
  </x:si>
  <x:si>
    <x:t xml:space="preserve">Osadenie poklopov liatinových s rámom hmotnosti do 100 kg</x:t>
  </x:si>
  <x:si>
    <x:t xml:space="preserve">PONUKA.4</x:t>
  </x:si>
  <x:si>
    <x:t xml:space="preserve">Liatinový poklop vstupný šachtový D600 mm - D400 kN</x:t>
  </x:si>
  <x:si>
    <x:t xml:space="preserve">Náter šachtového dna - 1xMC DUR 1177 WVA + 2x MC DUR 2496 CTP</x:t>
  </x:si>
  <x:si>
    <x:t xml:space="preserve">SO 03 - Jednotná kanalizácia</x:t>
  </x:si>
  <x:si>
    <x:t xml:space="preserve">ZTI - Zdravotechnikcé inštalácie </x:t>
  </x:si>
  <x:si>
    <x:t xml:space="preserve">D6 - KANALIZAČNÉ ŠACHTY DŠ1- DŠ2</x:t>
  </x:si>
  <x:si>
    <x:t xml:space="preserve">Zásyp rýh sypaninou s uložením výkopku vo vrstvách a so zhutnením do 100 m3</x:t>
  </x:si>
  <x:si>
    <x:t xml:space="preserve">0127-452311141</x:t>
  </x:si>
  <x:si>
    <x:t xml:space="preserve">Dosky, sedlové lôžka alebo bloky z betónu v otvorenom výkope tr. C16/20</x:t>
  </x:si>
  <x:si>
    <x:t xml:space="preserve">0127-452351101</x:t>
  </x:si>
  <x:si>
    <x:t xml:space="preserve">Debnenie podkladových a zabezpečovacích konštrukcii v otvorenom výkope</x:t>
  </x:si>
  <x:si>
    <x:t xml:space="preserve">0311-871324004</x:t>
  </x:si>
  <x:si>
    <x:t xml:space="preserve">Montáž kanalizačného potrubia z PP rúr plnostenných DN 150</x:t>
  </x:si>
  <x:si>
    <x:t xml:space="preserve">P-4021875</x:t>
  </x:si>
  <x:si>
    <x:t xml:space="preserve">PP potrubie D160x4,9</x:t>
  </x:si>
  <x:si>
    <x:t xml:space="preserve">0311-871354006</x:t>
  </x:si>
  <x:si>
    <x:t xml:space="preserve">Montáž kanalizačného potrubia z PP rúr plnostenných DN 200</x:t>
  </x:si>
  <x:si>
    <x:t xml:space="preserve">P-4021879</x:t>
  </x:si>
  <x:si>
    <x:t xml:space="preserve">PP potrubie D200x6,2</x:t>
  </x:si>
  <x:si>
    <x:t xml:space="preserve">0311-871374010</x:t>
  </x:si>
  <x:si>
    <x:t xml:space="preserve">Montáž kanalizačného potrubia z PP rúr plnostenných DN 300</x:t>
  </x:si>
  <x:si>
    <x:t xml:space="preserve">P-3017842</x:t>
  </x:si>
  <x:si>
    <x:t xml:space="preserve">PP potrubie D315x9,7</x:t>
  </x:si>
  <x:si>
    <x:t xml:space="preserve">0311-877264400</x:t>
  </x:si>
  <x:si>
    <x:t xml:space="preserve">Montáž kanalizačných tvaroviek z PP potrubia DN 100</x:t>
  </x:si>
  <x:si>
    <x:t xml:space="preserve">Lapač strešných splavenín HL660/2 DN 100</x:t>
  </x:si>
  <x:si>
    <x:t xml:space="preserve">0311-877324004</x:t>
  </x:si>
  <x:si>
    <x:t xml:space="preserve">Montáž kanalizačných tvaroviek z PP potrubia DN 150</x:t>
  </x:si>
  <x:si>
    <x:t xml:space="preserve">P-4021908</x:t>
  </x:si>
  <x:si>
    <x:t xml:space="preserve">PP redukcia GCR 150/100</x:t>
  </x:si>
  <x:si>
    <x:t xml:space="preserve">P-4021894</x:t>
  </x:si>
  <x:si>
    <x:t xml:space="preserve">PP koleno GCB 150/45°</x:t>
  </x:si>
  <x:si>
    <x:t xml:space="preserve">0311-877354006</x:t>
  </x:si>
  <x:si>
    <x:t xml:space="preserve">Montáž kanalizačných tvaroviek z PP potrubia DN 200</x:t>
  </x:si>
  <x:si>
    <x:t xml:space="preserve">P-4021898</x:t>
  </x:si>
  <x:si>
    <x:t xml:space="preserve">PP koleno GCB 200/45°</x:t>
  </x:si>
  <x:si>
    <x:t xml:space="preserve">P-4021899</x:t>
  </x:si>
  <x:si>
    <x:t xml:space="preserve">PP koleno GCB 200/90°</x:t>
  </x:si>
  <x:si>
    <x:t xml:space="preserve">0311-877374010</x:t>
  </x:si>
  <x:si>
    <x:t xml:space="preserve">Montáž kanalizačných tvaroviek z PP potrubia DN 300</x:t>
  </x:si>
  <x:si>
    <x:t xml:space="preserve">P-3090662</x:t>
  </x:si>
  <x:si>
    <x:t xml:space="preserve">PP odbočka GCEA 300/200/45°</x:t>
  </x:si>
  <x:si>
    <x:t xml:space="preserve">P-3017863</x:t>
  </x:si>
  <x:si>
    <x:t xml:space="preserve">PP odbočka GCEA 300/150/45°</x:t>
  </x:si>
  <x:si>
    <x:t xml:space="preserve">P-3017921</x:t>
  </x:si>
  <x:si>
    <x:t xml:space="preserve">PP presuvka GCU 300</x:t>
  </x:si>
  <x:si>
    <x:t xml:space="preserve">0311-892371000</x:t>
  </x:si>
  <x:si>
    <x:t xml:space="preserve">0122-895941111</x:t>
  </x:si>
  <x:si>
    <x:t xml:space="preserve">Zriadenie kanalizačného vpustu  uličného z betónových dielcov</x:t>
  </x:si>
  <x:si>
    <x:t xml:space="preserve">Komplet dodávka f. HYDRO BG - dvojdielná bodová vpusť  BGZ-S NW200</x:t>
  </x:si>
  <x:si>
    <x:t xml:space="preserve">P-895941111</x:t>
  </x:si>
  <x:si>
    <x:t xml:space="preserve">Demontáž uličného vpustu</x:t>
  </x:si>
  <x:si>
    <x:t xml:space="preserve">Rekonštrukcia kanalizačnej šachty S40A, S40C</x:t>
  </x:si>
  <x:si>
    <x:t xml:space="preserve">KANALIZAČNÉ ŠACHTY DŠ1- DŠ2</x:t>
  </x:si>
  <x:si>
    <x:t xml:space="preserve">PONUKA.5</x:t>
  </x:si>
  <x:si>
    <x:t xml:space="preserve">Skruž šachtová  500 mm</x:t>
  </x:si>
  <x:si>
    <x:t xml:space="preserve">PONUKA.6</x:t>
  </x:si>
  <x:si>
    <x:t xml:space="preserve">PONUKA.7</x:t>
  </x:si>
</x:sst>
</file>

<file path=xl/styles.xml><?xml version="1.0" encoding="utf-8"?>
<x:styleSheet xmlns:x="http://schemas.openxmlformats.org/spreadsheetml/2006/main">
  <x:numFmts count="5">
    <x:numFmt numFmtId="164" formatCode="#,##0.00%"/>
    <x:numFmt numFmtId="165" formatCode="dd\.mm\.yyyy"/>
    <x:numFmt numFmtId="166" formatCode="#,##0.00000"/>
    <x:numFmt numFmtId="200" formatCode="#,##0.00 &quot;EUR&quot;"/>
    <x:numFmt numFmtId="201" formatCode="0"/>
  </x:numFmts>
  <x:fonts count="76">
    <x:font>
      <x:sz val="8"/>
      <x:name val="Arial CE"/>
    </x:font>
    <x:font>
      <x:sz val="10"/>
      <x:color rgb="FF969696"/>
      <x:name val="Arial CE"/>
    </x:font>
    <x:font>
      <x:sz val="10"/>
      <x:name val="Arial CE"/>
    </x:font>
    <x:font>
      <x:b/>
      <x:sz val="11"/>
      <x:name val="Arial CE"/>
    </x:font>
    <x:font>
      <x:b/>
      <x:sz val="12"/>
      <x:name val="Arial CE"/>
    </x:font>
    <x:font>
      <x:sz val="11"/>
      <x:name val="Arial CE"/>
    </x:font>
    <x:font>
      <x:sz val="12"/>
      <x:color rgb="FF003366"/>
      <x:name val="Arial CE"/>
    </x:font>
    <x:font>
      <x:sz val="10"/>
      <x:color rgb="FF003366"/>
      <x:name val="Arial CE"/>
    </x:font>
    <x:font>
      <x:sz val="8"/>
      <x:color rgb="FF003366"/>
      <x:name val="Arial CE"/>
    </x:font>
    <x:font>
      <x:sz val="8"/>
      <x:color rgb="FF800080"/>
      <x:name val="Arial CE"/>
    </x:font>
    <x:font>
      <x:sz val="8"/>
      <x:color rgb="FF505050"/>
      <x:name val="Arial CE"/>
    </x:font>
    <x:font>
      <x:sz val="8"/>
      <x:color rgb="FFFF0000"/>
      <x:name val="Arial CE"/>
    </x:font>
    <x:font>
      <x:sz val="8"/>
      <x:color rgb="FF0000A8"/>
      <x:name val="Arial CE"/>
    </x:font>
    <x:font>
      <x:sz val="8"/>
      <x:color rgb="FFFFFFFF"/>
      <x:name val="Arial CE"/>
    </x:font>
    <x:font>
      <x:sz val="8"/>
      <x:color rgb="FF3366FF"/>
      <x:name val="Arial CE"/>
    </x:font>
    <x:font>
      <x:b/>
      <x:sz val="14"/>
      <x:name val="Arial CE"/>
    </x:font>
    <x:font>
      <x:b/>
      <x:sz val="12"/>
      <x:color rgb="FF969696"/>
      <x:name val="Arial CE"/>
    </x:font>
    <x:font>
      <x:b/>
      <x:sz val="8"/>
      <x:color rgb="FF969696"/>
      <x:name val="Arial CE"/>
    </x:font>
    <x:font>
      <x:b/>
      <x:sz val="10"/>
      <x:name val="Arial CE"/>
    </x:font>
    <x:font>
      <x:sz val="10"/>
      <x:color rgb="FFFFFFFF"/>
      <x:name val="Arial CE"/>
    </x:font>
    <x:font>
      <x:b/>
      <x:sz val="10"/>
      <x:color rgb="FFFFFFFF"/>
      <x:name val="Arial CE"/>
    </x:font>
    <x:font>
      <x:b/>
      <x:sz val="10"/>
      <x:color rgb="FF969696"/>
      <x:name val="Arial CE"/>
    </x:font>
    <x:font>
      <x:b/>
      <x:sz val="10"/>
      <x:color rgb="FF464646"/>
      <x:name val="Arial CE"/>
    </x:font>
    <x:font>
      <x:sz val="12"/>
      <x:color rgb="FF969696"/>
      <x:name val="Arial CE"/>
    </x:font>
    <x:font>
      <x:sz val="8"/>
      <x:color rgb="FF969696"/>
      <x:name val="Arial CE"/>
    </x:font>
    <x:font>
      <x:sz val="9"/>
      <x:name val="Arial CE"/>
    </x:font>
    <x:font>
      <x:sz val="9"/>
      <x:color rgb="FF969696"/>
      <x:name val="Arial CE"/>
    </x:font>
    <x:font>
      <x:b/>
      <x:sz val="12"/>
      <x:color rgb="FF960000"/>
      <x:name val="Arial CE"/>
    </x:font>
    <x:font>
      <x:sz val="12"/>
      <x:name val="Arial CE"/>
    </x:font>
    <x:font>
      <x:b/>
      <x:sz val="11"/>
      <x:color rgb="FF003366"/>
      <x:name val="Arial CE"/>
    </x:font>
    <x:font>
      <x:sz val="11"/>
      <x:color rgb="FF003366"/>
      <x:name val="Arial CE"/>
    </x:font>
    <x:font>
      <x:sz val="11"/>
      <x:color rgb="FF969696"/>
      <x:name val="Arial CE"/>
    </x:font>
    <x:font>
      <x:b/>
      <x:sz val="10"/>
      <x:color rgb="FF003366"/>
      <x:name val="Arial CE"/>
    </x:font>
    <x:font>
      <x:sz val="18"/>
      <x:color theme="10"/>
      <x:name val="Wingdings 2"/>
    </x:font>
    <x:font>
      <x:sz val="10"/>
      <x:color rgb="FF3366FF"/>
      <x:name val="Arial CE"/>
    </x:font>
    <x:font>
      <x:b/>
      <x:sz val="12"/>
      <x:color rgb="FF800000"/>
      <x:name val="Arial CE"/>
    </x:font>
    <x:font>
      <x:sz val="8"/>
      <x:color rgb="FF960000"/>
      <x:name val="Arial CE"/>
    </x:font>
    <x:font>
      <x:b/>
      <x:sz val="8"/>
      <x:name val="Arial CE"/>
    </x:font>
    <x:font>
      <x:sz val="7"/>
      <x:color rgb="FF969696"/>
      <x:name val="Arial CE"/>
    </x:font>
    <x:font>
      <x:i/>
      <x:sz val="9"/>
      <x:color rgb="FF0000FF"/>
      <x:name val="Arial CE"/>
    </x:font>
    <x:font>
      <x:i/>
      <x:sz val="8"/>
      <x:color rgb="FF0000FF"/>
      <x:name val="Arial CE"/>
    </x:font>
    <x:font>
      <x:sz val="11"/>
      <x:color theme="10"/>
      <x:name val="Calibri"/>
    </x:font>
    <x:font>
      <x:sz val="8"/>
      <x:color rgb="FF3366FF"/>
      <x:name val="Arial CE"/>
    </x:font>
    <x:font>
      <x:sz val="8"/>
      <x:name val="Arial CE"/>
    </x:font>
    <x:font>
      <x:b/>
      <x:sz val="14"/>
      <x:name val="Arial CE"/>
    </x:font>
    <x:font>
      <x:sz val="10"/>
      <x:color rgb="FF3366FF"/>
      <x:name val="Arial CE"/>
    </x:font>
    <x:font>
      <x:sz val="10"/>
      <x:color rgb="FF969696"/>
      <x:name val="Arial CE"/>
    </x:font>
    <x:font>
      <x:sz val="8"/>
      <x:color rgb="FF969696"/>
      <x:name val="Arial CE"/>
    </x:font>
    <x:font>
      <x:b/>
      <x:sz val="11"/>
      <x:name val="Arial CE"/>
    </x:font>
    <x:font>
      <x:sz val="10"/>
      <x:name val="Arial CE"/>
    </x:font>
    <x:font>
      <x:b/>
      <x:sz val="10"/>
      <x:name val="Arial CE"/>
    </x:font>
    <x:font>
      <x:b/>
      <x:sz val="12"/>
      <x:color rgb="FF960000"/>
      <x:name val="Arial CE"/>
    </x:font>
    <x:font>
      <x:sz val="10"/>
      <x:color rgb="FFFFFFFF"/>
      <x:name val="Arial CE"/>
    </x:font>
    <x:font>
      <x:sz val="8"/>
      <x:color rgb="FFFFFFFF"/>
      <x:name val="Arial CE"/>
    </x:font>
    <x:font>
      <x:b/>
      <x:sz val="12"/>
      <x:name val="Arial CE"/>
    </x:font>
    <x:font>
      <x:b/>
      <x:sz val="10"/>
      <x:color rgb="FF464646"/>
      <x:name val="Arial CE"/>
    </x:font>
    <x:font>
      <x:sz val="9"/>
      <x:name val="Arial CE"/>
    </x:font>
    <x:font>
      <x:b/>
      <x:sz val="12"/>
      <x:color rgb="FF800000"/>
      <x:name val="Arial CE"/>
    </x:font>
    <x:font>
      <x:sz val="12"/>
      <x:color rgb="FF003366"/>
      <x:name val="Arial CE"/>
    </x:font>
    <x:font>
      <x:sz val="10"/>
      <x:color rgb="FF003366"/>
      <x:name val="Arial CE"/>
    </x:font>
    <x:font>
      <x:sz val="9"/>
      <x:color rgb="FF969696"/>
      <x:name val="Arial CE"/>
    </x:font>
    <x:font>
      <x:sz val="8"/>
      <x:color rgb="FF960000"/>
      <x:name val="Arial CE"/>
    </x:font>
    <x:font>
      <x:b/>
      <x:sz val="8"/>
      <x:name val="Arial CE"/>
    </x:font>
    <x:font>
      <x:sz val="8"/>
      <x:color rgb="FF003366"/>
      <x:name val="Arial CE"/>
    </x:font>
    <x:font>
      <x:sz val="8"/>
      <x:color rgb="FF800080"/>
      <x:name val="Arial CE"/>
    </x:font>
    <x:font>
      <x:sz val="8"/>
      <x:color rgb="FF505050"/>
      <x:name val="Arial CE"/>
    </x:font>
    <x:font>
      <x:sz val="8"/>
      <x:color rgb="FFFF0000"/>
      <x:name val="Arial CE"/>
    </x:font>
    <x:font>
      <x:sz val="7"/>
      <x:color rgb="FF969696"/>
      <x:name val="Arial CE"/>
    </x:font>
    <x:font>
      <x:b/>
      <x:sz val="14"/>
      <x:color rgb="FFFFFFFF"/>
      <x:name val="Arial"/>
    </x:font>
    <x:font>
      <x:b/>
      <x:sz val="11"/>
      <x:name val="Arial"/>
    </x:font>
    <x:font>
      <x:b/>
      <x:sz val="10"/>
      <x:name val="Arial"/>
    </x:font>
    <x:font>
      <x:sz val="10"/>
      <x:name val="Arial"/>
    </x:font>
    <x:font>
      <x:i/>
      <x:sz val="9"/>
      <x:name val="Arial"/>
    </x:font>
    <x:font>
      <x:b/>
      <x:sz val="9"/>
      <x:name val="Arial"/>
    </x:font>
    <x:font>
      <x:sz val="9"/>
      <x:name val="Arial"/>
    </x:font>
    <x:font>
      <x:sz val="9"/>
      <x:color rgb="FF000000"/>
      <x:name val="Arial CE"/>
    </x:font>
  </x:fonts>
  <x:fills count="14">
    <x:fill>
      <x:patternFill patternType="none"/>
    </x:fill>
    <x:fill>
      <x:patternFill patternType="gray125"/>
    </x:fill>
    <x:fill>
      <x:patternFill patternType="solid">
        <x:fgColor rgb="FFC0C0C0"/>
      </x:patternFill>
    </x:fill>
    <x:fill>
      <x:patternFill patternType="solid">
        <x:fgColor rgb="FFFFFFCC"/>
      </x:patternFill>
    </x:fill>
    <x:fill>
      <x:patternFill patternType="solid">
        <x:fgColor rgb="FFBEBEBE"/>
      </x:patternFill>
    </x:fill>
    <x:fill>
      <x:patternFill patternType="solid">
        <x:fgColor rgb="FFD2D2D2"/>
      </x:patternFill>
    </x:fill>
    <x:fill>
      <x:patternFill patternType="solid">
        <x:fgColor rgb="FFC0C0C0"/>
      </x:patternFill>
    </x:fill>
    <x:fill>
      <x:patternFill patternType="solid">
        <x:fgColor rgb="FFFFFFCC"/>
      </x:patternFill>
    </x:fill>
    <x:fill>
      <x:patternFill patternType="solid">
        <x:fgColor rgb="FFD2D2D2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B4C6E7"/>
      </x:patternFill>
    </x:fill>
    <x:fill>
      <x:patternFill patternType="solid">
        <x:fgColor rgb="FFFFF2CC"/>
      </x:patternFill>
    </x:fill>
    <x:fill>
      <x:patternFill patternType="solid">
        <x:fgColor rgb="FFFFFFFF"/>
      </x:patternFill>
    </x:fill>
  </x:fills>
  <x:borders count="92">
    <x:border/>
    <x:border>
      <x:left style="thin">
        <x:color rgb="FF000000"/>
      </x:left>
      <x:top style="thin">
        <x:color rgb="FF000000"/>
      </x:top>
    </x:border>
    <x:border>
      <x:top style="thin">
        <x:color rgb="FF000000"/>
      </x:top>
    </x:border>
    <x:border>
      <x:left style="thin">
        <x:color rgb="FF000000"/>
      </x:left>
    </x:border>
    <x:border>
      <x:top style="hair">
        <x:color rgb="FF000000"/>
      </x:top>
    </x:border>
    <x:border>
      <x:bottom style="hair">
        <x:color rgb="FF000000"/>
      </x:bottom>
    </x:border>
    <x:border>
      <x:left style="hair">
        <x:color rgb="FF000000"/>
      </x:left>
      <x:top style="hair">
        <x:color rgb="FF000000"/>
      </x:top>
      <x:bottom style="hair">
        <x:color rgb="FF000000"/>
      </x:bottom>
    </x:border>
    <x:border>
      <x:top style="hair">
        <x:color rgb="FF000000"/>
      </x:top>
      <x:bottom style="hair">
        <x:color rgb="FF000000"/>
      </x:bottom>
    </x:border>
    <x:border>
      <x:right style="hair">
        <x:color rgb="FF000000"/>
      </x:right>
      <x:top style="hair">
        <x:color rgb="FF000000"/>
      </x:top>
      <x:bottom style="hair">
        <x:color rgb="FF000000"/>
      </x:bottom>
    </x:border>
    <x:border>
      <x:left style="thin">
        <x:color rgb="FF000000"/>
      </x:left>
      <x:bottom style="thin">
        <x:color rgb="FF000000"/>
      </x:bottom>
    </x:border>
    <x:border>
      <x:bottom style="thin">
        <x:color rgb="FF000000"/>
      </x:bottom>
    </x:border>
    <x:border>
      <x:left style="hair">
        <x:color rgb="FF969696"/>
      </x:left>
      <x:top style="hair">
        <x:color rgb="FF969696"/>
      </x:top>
    </x:border>
    <x:border>
      <x:top style="hair">
        <x:color rgb="FF969696"/>
      </x:top>
    </x:border>
    <x:border>
      <x:right style="hair">
        <x:color rgb="FF969696"/>
      </x:right>
      <x:top style="hair">
        <x:color rgb="FF969696"/>
      </x:top>
    </x:border>
    <x:border>
      <x:left style="hair">
        <x:color rgb="FF969696"/>
      </x:left>
    </x:border>
    <x:border>
      <x:right style="hair">
        <x:color rgb="FF969696"/>
      </x:right>
    </x:border>
    <x:border>
      <x:left style="hair">
        <x:color rgb="FF969696"/>
      </x:left>
      <x:top style="hair">
        <x:color rgb="FF969696"/>
      </x:top>
      <x:bottom style="hair">
        <x:color rgb="FF969696"/>
      </x:bottom>
    </x:border>
    <x:border>
      <x:top style="hair">
        <x:color rgb="FF969696"/>
      </x:top>
      <x:bottom style="hair">
        <x:color rgb="FF969696"/>
      </x:bottom>
    </x:border>
    <x:border>
      <x:right style="hair">
        <x:color rgb="FF969696"/>
      </x:right>
      <x:top style="hair">
        <x:color rgb="FF969696"/>
      </x:top>
      <x:bottom style="hair">
        <x:color rgb="FF969696"/>
      </x:bottom>
    </x:border>
    <x:border>
      <x:left style="hair">
        <x:color rgb="FF969696"/>
      </x:left>
      <x:bottom style="hair">
        <x:color rgb="FF969696"/>
      </x:bottom>
    </x:border>
    <x:border>
      <x:bottom style="hair">
        <x:color rgb="FF969696"/>
      </x:bottom>
    </x:border>
    <x:border>
      <x:right style="hair">
        <x:color rgb="FF969696"/>
      </x:right>
      <x:bottom style="hair">
        <x:color rgb="FF969696"/>
      </x:bottom>
    </x:border>
    <x:border>
      <x:left style="hair">
        <x:color rgb="FF969696"/>
      </x:left>
      <x:right style="hair">
        <x:color rgb="FF969696"/>
      </x:right>
      <x:top style="hair">
        <x:color rgb="FF969696"/>
      </x:top>
      <x:bottom style="hair">
        <x:color rgb="FF969696"/>
      </x:bottom>
    </x:border>
    <x:border/>
    <x:border>
      <x:left style="thin">
        <x:color rgb="FF000000"/>
      </x:left>
      <x:top style="thin">
        <x:color rgb="FF000000"/>
      </x:top>
    </x:border>
    <x:border>
      <x:top style="thin">
        <x:color rgb="FF000000"/>
      </x:top>
    </x:border>
    <x:border>
      <x:left style="thin">
        <x:color rgb="FF000000"/>
      </x:left>
    </x:border>
    <x:border>
      <x:top style="hair">
        <x:color rgb="FF000000"/>
      </x:top>
    </x:border>
    <x:border>
      <x:bottom style="hair">
        <x:color rgb="FF000000"/>
      </x:bottom>
    </x:border>
    <x:border>
      <x:left style="hair">
        <x:color rgb="FF000000"/>
      </x:left>
      <x:top style="hair">
        <x:color rgb="FF000000"/>
      </x:top>
      <x:bottom style="hair">
        <x:color rgb="FF000000"/>
      </x:bottom>
    </x:border>
    <x:border>
      <x:top style="hair">
        <x:color rgb="FF000000"/>
      </x:top>
      <x:bottom style="hair">
        <x:color rgb="FF000000"/>
      </x:bottom>
    </x:border>
    <x:border>
      <x:left style="thin">
        <x:color rgb="FF000000"/>
      </x:left>
      <x:bottom style="thin">
        <x:color rgb="FF000000"/>
      </x:bottom>
    </x:border>
    <x:border>
      <x:bottom style="thin">
        <x:color rgb="FF000000"/>
      </x:bottom>
    </x:border>
    <x:border>
      <x:top style="hair">
        <x:color rgb="FF969696"/>
      </x:top>
    </x:border>
    <x:border>
      <x:right style="hair">
        <x:color rgb="FF969696"/>
      </x:right>
      <x:top style="hair">
        <x:color rgb="FF969696"/>
      </x:top>
    </x:border>
    <x:border>
      <x:right style="hair">
        <x:color rgb="FF969696"/>
      </x:right>
    </x:border>
    <x:border>
      <x:left style="hair">
        <x:color rgb="FF969696"/>
      </x:left>
      <x:top style="hair">
        <x:color rgb="FF969696"/>
      </x:top>
      <x:bottom style="hair">
        <x:color rgb="FF969696"/>
      </x:bottom>
    </x:border>
    <x:border>
      <x:top style="hair">
        <x:color rgb="FF969696"/>
      </x:top>
      <x:bottom style="hair">
        <x:color rgb="FF969696"/>
      </x:bottom>
    </x:border>
    <x:border>
      <x:right style="hair">
        <x:color rgb="FF969696"/>
      </x:right>
      <x:top style="hair">
        <x:color rgb="FF969696"/>
      </x:top>
      <x:bottom style="hair">
        <x:color rgb="FF969696"/>
      </x:bottom>
    </x:border>
    <x:border>
      <x:left style="hair">
        <x:color rgb="FF969696"/>
      </x:left>
      <x:top style="hair">
        <x:color rgb="FF969696"/>
      </x:top>
    </x:border>
    <x:border>
      <x:left style="hair">
        <x:color rgb="FF969696"/>
      </x:left>
    </x:border>
    <x:border>
      <x:left style="hair">
        <x:color rgb="FF969696"/>
      </x:left>
      <x:bottom style="hair">
        <x:color rgb="FF969696"/>
      </x:bottom>
    </x:border>
    <x:border>
      <x:bottom style="hair">
        <x:color rgb="FF969696"/>
      </x:bottom>
    </x:border>
    <x:border>
      <x:right style="hair">
        <x:color rgb="FF969696"/>
      </x:right>
      <x:bottom style="hair">
        <x:color rgb="FF969696"/>
      </x:bottom>
    </x:border>
    <x:border>
      <x:right style="hair">
        <x:color rgb="FF000000"/>
      </x:right>
      <x:top style="hair">
        <x:color rgb="FF000000"/>
      </x:top>
      <x:bottom style="hair">
        <x:color rgb="FF000000"/>
      </x:bottom>
    </x:border>
    <x:border>
      <x:left style="hair">
        <x:color rgb="FF969696"/>
      </x:left>
      <x:right style="hair">
        <x:color rgb="FF969696"/>
      </x:right>
      <x:top style="hair">
        <x:color rgb="FF969696"/>
      </x:top>
      <x:bottom style="hair">
        <x:color rgb="FF969696"/>
      </x:bottom>
    </x:border>
    <x:border>
      <x:left style="hair">
        <x:color rgb="FF969696"/>
      </x:left>
      <x:right style="hair">
        <x:color rgb="FF969696"/>
      </x:right>
      <x:top style="hair">
        <x:color rgb="FF969696"/>
      </x:top>
    </x:border>
    <x:border>
      <x:left style="hair">
        <x:color rgb="FF969696"/>
      </x:left>
      <x:right style="hair">
        <x:color rgb="FF969696"/>
      </x:right>
      <x:bottom style="hair">
        <x:color rgb="FF969696"/>
      </x:bottom>
    </x:border>
    <x:border>
      <x:left style="hair">
        <x:color rgb="FF969696"/>
      </x:left>
      <x:right style="hair">
        <x:color rgb="FF969696"/>
      </x:right>
      <x:top style="hair">
        <x:color rgb="FF969696"/>
      </x:top>
    </x:border>
    <x:border>
      <x:left style="hair">
        <x:color rgb="FF969696"/>
      </x:left>
      <x:right style="hair">
        <x:color rgb="FF969696"/>
      </x:right>
      <x:bottom style="hair">
        <x:color rgb="FF969696"/>
      </x:bottom>
    </x:border>
    <x:border>
      <x:left style="thin">
        <x:color rgb="FF7F8C8D"/>
      </x:left>
      <x:top style="thin">
        <x:color rgb="FF7F8C8D"/>
      </x:top>
      <x:bottom style="thin">
        <x:color rgb="FF7F8C8D"/>
      </x:bottom>
    </x:border>
    <x:border>
      <x:top style="thin">
        <x:color rgb="FF7F8C8D"/>
      </x:top>
      <x:bottom style="thin">
        <x:color rgb="FF7F8C8D"/>
      </x:bottom>
    </x:border>
    <x:border>
      <x:right style="thin">
        <x:color rgb="FF7F8C8D"/>
      </x:right>
      <x:top style="thin">
        <x:color rgb="FF7F8C8D"/>
      </x:top>
      <x:bottom style="thin">
        <x:color rgb="FF7F8C8D"/>
      </x:bottom>
    </x:border>
    <x:border>
      <x:left style="thin">
        <x:color rgb="FF7F8C8D"/>
      </x:left>
      <x:top style="thin">
        <x:color rgb="FF7F8C8D"/>
      </x:top>
      <x:bottom style="thin">
        <x:color rgb="FF7F8C8D"/>
      </x:bottom>
    </x:border>
    <x:border>
      <x:top style="thin">
        <x:color rgb="FF7F8C8D"/>
      </x:top>
      <x:bottom style="thin">
        <x:color rgb="FF7F8C8D"/>
      </x:bottom>
    </x:border>
    <x:border>
      <x:right style="thin">
        <x:color rgb="FF7F8C8D"/>
      </x:right>
      <x:top style="thin">
        <x:color rgb="FF7F8C8D"/>
      </x:top>
      <x:bottom style="thin">
        <x:color rgb="FF7F8C8D"/>
      </x:bottom>
    </x:border>
    <x:border>
      <x:left style="thin">
        <x:color rgb="FF7F8C8D"/>
      </x:left>
      <x:top style="medium">
        <x:color rgb="FF1F4E78"/>
      </x:top>
      <x:bottom style="medium">
        <x:color rgb="FF1F4E78"/>
      </x:bottom>
    </x:border>
    <x:border>
      <x:top style="medium">
        <x:color rgb="FF1F4E78"/>
      </x:top>
      <x:bottom style="medium">
        <x:color rgb="FF1F4E78"/>
      </x:bottom>
    </x:border>
    <x:border>
      <x:right style="thin">
        <x:color rgb="FF7F8C8D"/>
      </x:right>
      <x:top style="medium">
        <x:color rgb="FF1F4E78"/>
      </x:top>
      <x:bottom style="medium">
        <x:color rgb="FF1F4E78"/>
      </x:bottom>
    </x:border>
    <x:border>
      <x:left style="thin">
        <x:color rgb="FF7F8C8D"/>
      </x:left>
      <x:top style="medium">
        <x:color rgb="FF1F4E78"/>
      </x:top>
      <x:bottom style="medium">
        <x:color rgb="FF1F4E78"/>
      </x:bottom>
    </x:border>
    <x:border>
      <x:top style="medium">
        <x:color rgb="FF1F4E78"/>
      </x:top>
      <x:bottom style="medium">
        <x:color rgb="FF1F4E78"/>
      </x:bottom>
    </x:border>
    <x:border>
      <x:right style="thin">
        <x:color rgb="FF7F8C8D"/>
      </x:right>
      <x:top style="medium">
        <x:color rgb="FF1F4E78"/>
      </x:top>
      <x:bottom style="medium">
        <x:color rgb="FF1F4E78"/>
      </x:bottom>
    </x:border>
    <x:border>
      <x:left style="thin">
        <x:color rgb="FFB7B7B7"/>
      </x:left>
      <x:top style="thin">
        <x:color rgb="FFB7B7B7"/>
      </x:top>
    </x:border>
    <x:border>
      <x:top style="thin">
        <x:color rgb="FFB7B7B7"/>
      </x:top>
    </x:border>
    <x:border>
      <x:right style="thin">
        <x:color rgb="FFB7B7B7"/>
      </x:right>
      <x:top style="thin">
        <x:color rgb="FFB7B7B7"/>
      </x:top>
    </x:border>
    <x:border>
      <x:left style="thin">
        <x:color rgb="FFB7B7B7"/>
      </x:left>
      <x:bottom style="thin">
        <x:color rgb="FFB7B7B7"/>
      </x:bottom>
    </x:border>
    <x:border>
      <x:bottom style="thin">
        <x:color rgb="FFB7B7B7"/>
      </x:bottom>
    </x:border>
    <x:border>
      <x:right style="thin">
        <x:color rgb="FFB7B7B7"/>
      </x:right>
      <x:bottom style="thin">
        <x:color rgb="FFB7B7B7"/>
      </x:bottom>
    </x:border>
    <x:border>
      <x:left style="thin">
        <x:color rgb="FFB7B7B7"/>
      </x:left>
      <x:top style="thin">
        <x:color rgb="FFB7B7B7"/>
      </x:top>
    </x:border>
    <x:border>
      <x:top style="thin">
        <x:color rgb="FFB7B7B7"/>
      </x:top>
    </x:border>
    <x:border>
      <x:right style="thin">
        <x:color rgb="FFB7B7B7"/>
      </x:right>
      <x:top style="thin">
        <x:color rgb="FFB7B7B7"/>
      </x:top>
    </x:border>
    <x:border>
      <x:left style="thin">
        <x:color rgb="FFB7B7B7"/>
      </x:left>
      <x:bottom style="thin">
        <x:color rgb="FFB7B7B7"/>
      </x:bottom>
    </x:border>
    <x:border>
      <x:bottom style="thin">
        <x:color rgb="FFB7B7B7"/>
      </x:bottom>
    </x:border>
    <x:border>
      <x:right style="thin">
        <x:color rgb="FFB7B7B7"/>
      </x:right>
      <x:bottom style="thin">
        <x:color rgb="FFB7B7B7"/>
      </x:bottom>
    </x:border>
    <x:border>
      <x:left style="thin">
        <x:color rgb="FFD6B656"/>
      </x:left>
      <x:top style="thin">
        <x:color rgb="FFD6B656"/>
      </x:top>
      <x:bottom style="thin">
        <x:color rgb="FFD6B656"/>
      </x:bottom>
    </x:border>
    <x:border>
      <x:top style="thin">
        <x:color rgb="FFD6B656"/>
      </x:top>
      <x:bottom style="thin">
        <x:color rgb="FFD6B656"/>
      </x:bottom>
    </x:border>
    <x:border>
      <x:right style="thin">
        <x:color rgb="FFD6B656"/>
      </x:right>
      <x:top style="thin">
        <x:color rgb="FFD6B656"/>
      </x:top>
      <x:bottom style="thin">
        <x:color rgb="FFD6B656"/>
      </x:bottom>
    </x:border>
    <x:border>
      <x:left style="thin">
        <x:color rgb="FFD6B656"/>
      </x:left>
      <x:top style="thin">
        <x:color rgb="FFD6B656"/>
      </x:top>
      <x:bottom style="thin">
        <x:color rgb="FFD6B656"/>
      </x:bottom>
    </x:border>
    <x:border>
      <x:top style="thin">
        <x:color rgb="FFD6B656"/>
      </x:top>
      <x:bottom style="thin">
        <x:color rgb="FFD6B656"/>
      </x:bottom>
    </x:border>
    <x:border>
      <x:right style="thin">
        <x:color rgb="FFD6B656"/>
      </x:right>
      <x:top style="thin">
        <x:color rgb="FFD6B656"/>
      </x:top>
      <x:bottom style="thin">
        <x:color rgb="FFD6B656"/>
      </x:bottom>
    </x:border>
    <x:border>
      <x:left style="hair">
        <x:color rgb="FFB7B7B7"/>
      </x:left>
      <x:top style="hair">
        <x:color rgb="FFB7B7B7"/>
      </x:top>
    </x:border>
    <x:border>
      <x:right style="hair">
        <x:color rgb="FFB7B7B7"/>
      </x:right>
      <x:top style="hair">
        <x:color rgb="FFB7B7B7"/>
      </x:top>
    </x:border>
    <x:border>
      <x:left style="hair">
        <x:color rgb="FFB7B7B7"/>
      </x:left>
    </x:border>
    <x:border>
      <x:right style="hair">
        <x:color rgb="FFB7B7B7"/>
      </x:right>
    </x:border>
    <x:border>
      <x:left style="hair">
        <x:color rgb="FFB7B7B7"/>
      </x:left>
      <x:bottom style="hair">
        <x:color rgb="FFB7B7B7"/>
      </x:bottom>
    </x:border>
    <x:border>
      <x:right style="hair">
        <x:color rgb="FFB7B7B7"/>
      </x:right>
      <x:bottom style="hair">
        <x:color rgb="FFB7B7B7"/>
      </x:bottom>
    </x:border>
    <x:border>
      <x:left style="hair">
        <x:color rgb="FFB7B7B7"/>
      </x:left>
      <x:top style="hair">
        <x:color rgb="FFB7B7B7"/>
      </x:top>
    </x:border>
    <x:border>
      <x:right style="hair">
        <x:color rgb="FFB7B7B7"/>
      </x:right>
      <x:top style="hair">
        <x:color rgb="FFB7B7B7"/>
      </x:top>
    </x:border>
    <x:border>
      <x:left style="hair">
        <x:color rgb="FFB7B7B7"/>
      </x:left>
    </x:border>
    <x:border>
      <x:right style="hair">
        <x:color rgb="FFB7B7B7"/>
      </x:right>
    </x:border>
    <x:border>
      <x:left style="hair">
        <x:color rgb="FFB7B7B7"/>
      </x:left>
      <x:bottom style="hair">
        <x:color rgb="FFB7B7B7"/>
      </x:bottom>
    </x:border>
    <x:border>
      <x:right style="hair">
        <x:color rgb="FFB7B7B7"/>
      </x:right>
      <x:bottom style="hair">
        <x:color rgb="FFB7B7B7"/>
      </x:bottom>
    </x:border>
  </x:borders>
  <x:cellStyleXfs count="2">
    <x:xf numFmtId="0" fontId="0" fillId="0" borderId="0"/>
    <x:xf numFmtId="0" fontId="41" fillId="0" borderId="0" applyNumberFormat="0" applyFill="0" applyBorder="0" applyAlignment="0" applyProtection="0"/>
  </x:cellStyleXfs>
  <x:cellXfs count="2319">
    <x:xf numFmtId="0" fontId="0" fillId="0" borderId="0" xfId="0"/>
    <x:xf numFmtId="0" fontId="0" fillId="0" borderId="0" xfId="0" applyAlignment="1">
      <x:alignment vertical="center"/>
    </x:xf>
    <x:xf numFmtId="0" fontId="1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3" fillId="0" borderId="0" xfId="0" applyFont="1" applyAlignment="1">
      <x:alignment vertical="center"/>
    </x:xf>
    <x:xf numFmtId="0" fontId="4" fillId="0" borderId="0" xfId="0" applyFont="1" applyAlignment="1">
      <x:alignment vertical="center"/>
    </x:xf>
    <x:xf numFmtId="0" fontId="5" fillId="0" borderId="0" xfId="0" applyFont="1" applyAlignment="1">
      <x:alignment vertical="center"/>
    </x:xf>
    <x:xf numFmtId="0" fontId="0" fillId="0" borderId="0" xfId="0" applyAlignment="1">
      <x:alignment vertical="center" wrapText="1"/>
    </x:xf>
    <x:xf numFmtId="0" fontId="6" fillId="0" borderId="0" xfId="0" applyFont="1" applyAlignment="1">
      <x:alignment vertical="center"/>
    </x:xf>
    <x:xf numFmtId="0" fontId="7" fillId="0" borderId="0" xfId="0" applyFont="1" applyAlignment="1">
      <x:alignment vertical="center"/>
    </x:xf>
    <x:xf numFmtId="0" fontId="0" fillId="0" borderId="0" xfId="0" applyAlignment="1">
      <x:alignment horizontal="center" vertical="center" wrapText="1"/>
    </x:xf>
    <x:xf numFmtId="0" fontId="8" fillId="0" borderId="0" xfId="0" applyFont="1"/>
    <x:xf numFmtId="0" fontId="9" fillId="0" borderId="0" xfId="0" applyFont="1" applyAlignment="1">
      <x:alignment vertical="center"/>
    </x:xf>
    <x:xf numFmtId="0" fontId="10" fillId="0" borderId="0" xfId="0" applyFont="1" applyAlignment="1">
      <x:alignment vertical="center"/>
    </x:xf>
    <x:xf numFmtId="0" fontId="11" fillId="0" borderId="0" xfId="0" applyFont="1" applyAlignment="1">
      <x:alignment vertical="center"/>
    </x:xf>
    <x:xf numFmtId="0" fontId="12" fillId="0" borderId="0" xfId="0" applyFont="1" applyAlignment="1">
      <x:alignment vertical="center"/>
    </x:xf>
    <x:xf numFmtId="0" fontId="13" fillId="0" borderId="0" xfId="0" applyFont="1" applyAlignment="1">
      <x:alignment horizontal="left" vertical="center"/>
    </x:xf>
    <x:xf numFmtId="0" fontId="0" fillId="0" borderId="0" xfId="0" applyAlignment="1">
      <x:alignment horizontal="left" vertical="center"/>
    </x:xf>
    <x:xf numFmtId="0" fontId="0" fillId="0" borderId="1" xfId="0" applyBorder="1"/>
    <x:xf numFmtId="0" fontId="0" fillId="0" borderId="2" xfId="0" applyBorder="1"/>
    <x:xf numFmtId="0" fontId="0" fillId="0" borderId="3" xfId="0" applyBorder="1"/>
    <x:xf numFmtId="0" fontId="15" fillId="0" borderId="0" xfId="0" applyFont="1" applyAlignment="1">
      <x:alignment horizontal="left" vertical="center"/>
    </x:xf>
    <x:xf numFmtId="0" fontId="14" fillId="0" borderId="0" xfId="0" applyFont="1" applyAlignment="1">
      <x:alignment horizontal="left" vertical="center"/>
    </x:xf>
    <x:xf numFmtId="0" fontId="16" fillId="0" borderId="0" xfId="0" applyFont="1" applyAlignment="1">
      <x:alignment horizontal="left" vertical="center"/>
    </x:xf>
    <x:xf numFmtId="0" fontId="1" fillId="0" borderId="0" xfId="0" applyFont="1" applyAlignment="1">
      <x:alignment horizontal="left" vertical="top"/>
    </x:xf>
    <x:xf numFmtId="0" fontId="2" fillId="0" borderId="0" xfId="0" applyFont="1" applyAlignment="1">
      <x:alignment horizontal="left" vertical="center"/>
    </x:xf>
    <x:xf numFmtId="0" fontId="3" fillId="0" borderId="0" xfId="0" applyFont="1" applyAlignment="1">
      <x:alignment horizontal="left" vertical="top"/>
    </x:xf>
    <x:xf numFmtId="0" fontId="1" fillId="0" borderId="0" xfId="0" applyFont="1" applyAlignment="1">
      <x:alignment horizontal="left" vertical="center"/>
    </x:xf>
    <x:xf numFmtId="0" fontId="2" fillId="3" borderId="0" xfId="0" applyFont="1" applyFill="1" applyAlignment="1">
      <x:alignment horizontal="left" vertical="center"/>
    </x:xf>
    <x:xf numFmtId="49" fontId="2" fillId="3" borderId="0" xfId="0" applyNumberFormat="1" applyFont="1" applyFill="1" applyAlignment="1">
      <x:alignment horizontal="left" vertical="center"/>
    </x:xf>
    <x:xf numFmtId="0" fontId="2" fillId="0" borderId="0" xfId="0" applyFont="1" applyAlignment="1">
      <x:alignment horizontal="left" vertical="center" wrapText="1"/>
    </x:xf>
    <x:xf numFmtId="0" fontId="0" fillId="0" borderId="4" xfId="0" applyBorder="1"/>
    <x:xf numFmtId="0" fontId="0" fillId="0" borderId="3" xfId="0" applyBorder="1" applyAlignment="1">
      <x:alignment vertical="center"/>
    </x:xf>
    <x:xf numFmtId="0" fontId="18" fillId="0" borderId="5" xfId="0" applyFont="1" applyBorder="1" applyAlignment="1">
      <x:alignment horizontal="left" vertical="center"/>
    </x:xf>
    <x:xf numFmtId="0" fontId="0" fillId="0" borderId="5" xfId="0" applyBorder="1" applyAlignment="1">
      <x:alignment vertical="center"/>
    </x:xf>
    <x:xf numFmtId="0" fontId="1" fillId="0" borderId="0" xfId="0" applyFont="1" applyAlignment="1">
      <x:alignment horizontal="right" vertical="center"/>
    </x:xf>
    <x:xf numFmtId="0" fontId="1" fillId="0" borderId="3" xfId="0" applyFont="1" applyBorder="1" applyAlignment="1">
      <x:alignment vertical="center"/>
    </x:xf>
    <x:xf numFmtId="0" fontId="19" fillId="0" borderId="0" xfId="0" applyFont="1" applyAlignment="1">
      <x:alignment horizontal="left" vertical="center"/>
    </x:xf>
    <x:xf numFmtId="0" fontId="19" fillId="0" borderId="0" xfId="0" applyFont="1" applyAlignment="1">
      <x:alignment vertical="center"/>
    </x:xf>
    <x:xf numFmtId="0" fontId="19" fillId="0" borderId="3" xfId="0" applyFont="1" applyBorder="1" applyAlignment="1">
      <x:alignment vertical="center"/>
    </x:xf>
    <x:xf numFmtId="0" fontId="0" fillId="4" borderId="0" xfId="0" applyFill="1" applyAlignment="1">
      <x:alignment vertical="center"/>
    </x:xf>
    <x:xf numFmtId="0" fontId="4" fillId="4" borderId="6" xfId="0" applyFont="1" applyFill="1" applyBorder="1" applyAlignment="1">
      <x:alignment horizontal="left" vertical="center"/>
    </x:xf>
    <x:xf numFmtId="0" fontId="0" fillId="4" borderId="7" xfId="0" applyFill="1" applyBorder="1" applyAlignment="1">
      <x:alignment vertical="center"/>
    </x:xf>
    <x:xf numFmtId="0" fontId="4" fillId="4" borderId="7" xfId="0" applyFont="1" applyFill="1" applyBorder="1" applyAlignment="1">
      <x:alignment horizontal="center" vertical="center"/>
    </x:xf>
    <x:xf numFmtId="0" fontId="22" fillId="0" borderId="4" xfId="0" applyFont="1" applyBorder="1" applyAlignment="1">
      <x:alignment horizontal="left" vertical="center"/>
    </x:xf>
    <x:xf numFmtId="0" fontId="0" fillId="0" borderId="4" xfId="0" applyBorder="1" applyAlignment="1">
      <x:alignment vertical="center"/>
    </x:xf>
    <x:xf numFmtId="0" fontId="1" fillId="0" borderId="5" xfId="0" applyFont="1" applyBorder="1" applyAlignment="1">
      <x:alignment horizontal="left" vertical="center"/>
    </x:xf>
    <x:xf numFmtId="0" fontId="0" fillId="0" borderId="9" xfId="0" applyBorder="1" applyAlignment="1">
      <x:alignment vertical="center"/>
    </x:xf>
    <x:xf numFmtId="0" fontId="0" fillId="0" borderId="10" xfId="0" applyBorder="1" applyAlignment="1">
      <x:alignment vertical="center"/>
    </x:xf>
    <x:xf numFmtId="0" fontId="0" fillId="0" borderId="1" xfId="0" applyBorder="1" applyAlignment="1">
      <x:alignment vertical="center"/>
    </x:xf>
    <x:xf numFmtId="0" fontId="0" fillId="0" borderId="2" xfId="0" applyBorder="1" applyAlignment="1">
      <x:alignment vertical="center"/>
    </x:xf>
    <x:xf numFmtId="0" fontId="2" fillId="0" borderId="3" xfId="0" applyFont="1" applyBorder="1" applyAlignment="1">
      <x:alignment vertical="center"/>
    </x:xf>
    <x:xf numFmtId="0" fontId="3" fillId="0" borderId="3" xfId="0" applyFont="1" applyBorder="1" applyAlignment="1">
      <x:alignment vertical="center"/>
    </x:xf>
    <x:xf numFmtId="0" fontId="3" fillId="0" borderId="0" xfId="0" applyFont="1" applyAlignment="1">
      <x:alignment horizontal="left" vertical="center"/>
    </x:xf>
    <x:xf numFmtId="0" fontId="18" fillId="0" borderId="0" xfId="0" applyFont="1" applyAlignment="1">
      <x:alignment vertical="center"/>
    </x:xf>
    <x:xf numFmtId="165" fontId="2" fillId="0" borderId="0" xfId="0" applyNumberFormat="1" applyFont="1" applyAlignment="1">
      <x:alignment horizontal="left" vertical="center"/>
    </x:xf>
    <x:xf numFmtId="0" fontId="0" fillId="0" borderId="12" xfId="0" applyBorder="1" applyAlignment="1">
      <x:alignment vertical="center"/>
    </x:xf>
    <x:xf numFmtId="0" fontId="0" fillId="0" borderId="13" xfId="0" applyBorder="1" applyAlignment="1">
      <x:alignment vertical="center"/>
    </x:xf>
    <x:xf numFmtId="0" fontId="24" fillId="0" borderId="0" xfId="0" applyFont="1" applyAlignment="1">
      <x:alignment horizontal="left" vertical="center"/>
    </x:xf>
    <x:xf numFmtId="0" fontId="0" fillId="0" borderId="15" xfId="0" applyBorder="1" applyAlignment="1">
      <x:alignment vertical="center"/>
    </x:xf>
    <x:xf numFmtId="0" fontId="0" fillId="5" borderId="7" xfId="0" applyFill="1" applyBorder="1" applyAlignment="1">
      <x:alignment vertical="center"/>
    </x:xf>
    <x:xf numFmtId="0" fontId="25" fillId="5" borderId="0" xfId="0" applyFont="1" applyFill="1" applyAlignment="1">
      <x:alignment horizontal="center" vertical="center"/>
    </x:xf>
    <x:xf numFmtId="0" fontId="26" fillId="0" borderId="16" xfId="0" applyFont="1" applyBorder="1" applyAlignment="1">
      <x:alignment horizontal="center" vertical="center" wrapText="1"/>
    </x:xf>
    <x:xf numFmtId="0" fontId="26" fillId="0" borderId="17" xfId="0" applyFont="1" applyBorder="1" applyAlignment="1">
      <x:alignment horizontal="center" vertical="center" wrapText="1"/>
    </x:xf>
    <x:xf numFmtId="0" fontId="26" fillId="0" borderId="18" xfId="0" applyFont="1" applyBorder="1" applyAlignment="1">
      <x:alignment horizontal="center" vertical="center" wrapText="1"/>
    </x:xf>
    <x:xf numFmtId="0" fontId="0" fillId="0" borderId="11" xfId="0" applyBorder="1" applyAlignment="1">
      <x:alignment vertical="center"/>
    </x:xf>
    <x:xf numFmtId="0" fontId="4" fillId="0" borderId="3" xfId="0" applyFont="1" applyBorder="1" applyAlignment="1">
      <x:alignment vertical="center"/>
    </x:xf>
    <x:xf numFmtId="0" fontId="27" fillId="0" borderId="0" xfId="0" applyFont="1" applyAlignment="1">
      <x:alignment horizontal="left" vertical="center"/>
    </x:xf>
    <x:xf numFmtId="0" fontId="27" fillId="0" borderId="0" xfId="0" applyFont="1" applyAlignment="1">
      <x:alignment vertical="center"/>
    </x:xf>
    <x:xf numFmtId="4" fontId="27" fillId="0" borderId="0" xfId="0" applyNumberFormat="1" applyFont="1" applyAlignment="1">
      <x:alignment vertical="center"/>
    </x:xf>
    <x:xf numFmtId="0" fontId="4" fillId="0" borderId="0" xfId="0" applyFont="1" applyAlignment="1">
      <x:alignment horizontal="center" vertical="center"/>
    </x:xf>
    <x:xf numFmtId="4" fontId="23" fillId="0" borderId="14" xfId="0" applyNumberFormat="1" applyFont="1" applyBorder="1" applyAlignment="1">
      <x:alignment vertical="center"/>
    </x:xf>
    <x:xf numFmtId="4" fontId="23" fillId="0" borderId="0" xfId="0" applyNumberFormat="1" applyFont="1" applyAlignment="1">
      <x:alignment vertical="center"/>
    </x:xf>
    <x:xf numFmtId="166" fontId="23" fillId="0" borderId="0" xfId="0" applyNumberFormat="1" applyFont="1" applyAlignment="1">
      <x:alignment vertical="center"/>
    </x:xf>
    <x:xf numFmtId="4" fontId="23" fillId="0" borderId="15" xfId="0" applyNumberFormat="1" applyFont="1" applyBorder="1" applyAlignment="1">
      <x:alignment vertical="center"/>
    </x:xf>
    <x:xf numFmtId="0" fontId="4" fillId="0" borderId="0" xfId="0" applyFont="1" applyAlignment="1">
      <x:alignment horizontal="left" vertical="center"/>
    </x:xf>
    <x:xf numFmtId="0" fontId="28" fillId="0" borderId="0" xfId="0" applyFont="1" applyAlignment="1">
      <x:alignment horizontal="left" vertical="center"/>
    </x:xf>
    <x:xf numFmtId="0" fontId="5" fillId="0" borderId="3" xfId="0" applyFont="1" applyBorder="1" applyAlignment="1">
      <x:alignment vertical="center"/>
    </x:xf>
    <x:xf numFmtId="0" fontId="29" fillId="0" borderId="0" xfId="0" applyFont="1" applyAlignment="1">
      <x:alignment vertical="center"/>
    </x:xf>
    <x:xf numFmtId="0" fontId="30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4" fontId="31" fillId="0" borderId="14" xfId="0" applyNumberFormat="1" applyFont="1" applyBorder="1" applyAlignment="1">
      <x:alignment vertical="center"/>
    </x:xf>
    <x:xf numFmtId="4" fontId="31" fillId="0" borderId="0" xfId="0" applyNumberFormat="1" applyFont="1" applyAlignment="1">
      <x:alignment vertical="center"/>
    </x:xf>
    <x:xf numFmtId="166" fontId="31" fillId="0" borderId="0" xfId="0" applyNumberFormat="1" applyFont="1" applyAlignment="1">
      <x:alignment vertical="center"/>
    </x:xf>
    <x:xf numFmtId="4" fontId="31" fillId="0" borderId="15" xfId="0" applyNumberFormat="1" applyFont="1" applyBorder="1" applyAlignment="1">
      <x:alignment vertical="center"/>
    </x:xf>
    <x:xf numFmtId="0" fontId="5" fillId="0" borderId="0" xfId="0" applyFont="1" applyAlignment="1">
      <x:alignment horizontal="left" vertical="center"/>
    </x:xf>
    <x:xf numFmtId="0" fontId="2" fillId="0" borderId="0" xfId="0" applyFont="1" applyAlignment="1">
      <x:alignment horizontal="center" vertical="center"/>
    </x:xf>
    <x:xf numFmtId="4" fontId="1" fillId="0" borderId="14" xfId="0" applyNumberFormat="1" applyFont="1" applyBorder="1" applyAlignment="1">
      <x:alignment vertical="center"/>
    </x:xf>
    <x:xf numFmtId="4" fontId="1" fillId="0" borderId="0" xfId="0" applyNumberFormat="1" applyFont="1" applyAlignment="1">
      <x:alignment vertical="center"/>
    </x:xf>
    <x:xf numFmtId="166" fontId="1" fillId="0" borderId="0" xfId="0" applyNumberFormat="1" applyFont="1" applyAlignment="1">
      <x:alignment vertical="center"/>
    </x:xf>
    <x:xf numFmtId="4" fontId="1" fillId="0" borderId="15" xfId="0" applyNumberFormat="1" applyFont="1" applyBorder="1" applyAlignment="1">
      <x:alignment vertical="center"/>
    </x:xf>
    <x:xf numFmtId="0" fontId="33" fillId="0" borderId="0" xfId="1" applyFont="1" applyAlignment="1">
      <x:alignment horizontal="center" vertical="center"/>
    </x:xf>
    <x:xf numFmtId="4" fontId="1" fillId="0" borderId="19" xfId="0" applyNumberFormat="1" applyFont="1" applyBorder="1" applyAlignment="1">
      <x:alignment vertical="center"/>
    </x:xf>
    <x:xf numFmtId="4" fontId="1" fillId="0" borderId="20" xfId="0" applyNumberFormat="1" applyFont="1" applyBorder="1" applyAlignment="1">
      <x:alignment vertical="center"/>
    </x:xf>
    <x:xf numFmtId="166" fontId="1" fillId="0" borderId="20" xfId="0" applyNumberFormat="1" applyFont="1" applyBorder="1" applyAlignment="1">
      <x:alignment vertical="center"/>
    </x:xf>
    <x:xf numFmtId="4" fontId="1" fillId="0" borderId="21" xfId="0" applyNumberFormat="1" applyFont="1" applyBorder="1" applyAlignment="1">
      <x:alignment vertical="center"/>
    </x:xf>
    <x:xf numFmtId="0" fontId="34" fillId="0" borderId="0" xfId="0" applyFont="1" applyAlignment="1">
      <x:alignment horizontal="left" vertical="center"/>
    </x:xf>
    <x:xf numFmtId="0" fontId="0" fillId="0" borderId="3" xfId="0" applyBorder="1" applyAlignment="1">
      <x:alignment vertical="center" wrapText="1"/>
    </x:xf>
    <x:xf numFmtId="0" fontId="18" fillId="0" borderId="0" xfId="0" applyFont="1" applyAlignment="1">
      <x:alignment horizontal="left" vertical="center"/>
    </x:xf>
    <x:xf numFmtId="4" fontId="19" fillId="0" borderId="0" xfId="0" applyNumberFormat="1" applyFont="1" applyAlignment="1">
      <x:alignment vertical="center"/>
    </x:xf>
    <x:xf numFmtId="0" fontId="13" fillId="0" borderId="0" xfId="0" applyFont="1" applyAlignment="1">
      <x:alignment vertical="center"/>
    </x:xf>
    <x:xf numFmtId="164" fontId="19" fillId="0" borderId="0" xfId="0" applyNumberFormat="1" applyFont="1" applyAlignment="1">
      <x:alignment horizontal="right" vertical="center"/>
    </x:xf>
    <x:xf numFmtId="164" fontId="1" fillId="0" borderId="0" xfId="0" applyNumberFormat="1" applyFont="1" applyAlignment="1">
      <x:alignment horizontal="right" vertical="center"/>
    </x:xf>
    <x:xf numFmtId="0" fontId="0" fillId="5" borderId="0" xfId="0" applyFill="1" applyAlignment="1">
      <x:alignment vertical="center"/>
    </x:xf>
    <x:xf numFmtId="0" fontId="4" fillId="5" borderId="6" xfId="0" applyFont="1" applyFill="1" applyBorder="1" applyAlignment="1">
      <x:alignment horizontal="left" vertical="center"/>
    </x:xf>
    <x:xf numFmtId="0" fontId="4" fillId="5" borderId="7" xfId="0" applyFont="1" applyFill="1" applyBorder="1" applyAlignment="1">
      <x:alignment horizontal="right" vertical="center"/>
    </x:xf>
    <x:xf numFmtId="0" fontId="4" fillId="5" borderId="7" xfId="0" applyFont="1" applyFill="1" applyBorder="1" applyAlignment="1">
      <x:alignment horizontal="center" vertical="center"/>
    </x:xf>
    <x:xf numFmtId="4" fontId="4" fillId="5" borderId="7" xfId="0" applyNumberFormat="1" applyFont="1" applyFill="1" applyBorder="1" applyAlignment="1">
      <x:alignment vertical="center"/>
    </x:xf>
    <x:xf numFmtId="0" fontId="0" fillId="5" borderId="8" xfId="0" applyFill="1" applyBorder="1" applyAlignment="1">
      <x:alignment vertical="center"/>
    </x:xf>
    <x:xf numFmtId="0" fontId="1" fillId="0" borderId="5" xfId="0" applyFont="1" applyBorder="1" applyAlignment="1">
      <x:alignment horizontal="center" vertical="center"/>
    </x:xf>
    <x:xf numFmtId="0" fontId="1" fillId="0" borderId="5" xfId="0" applyFont="1" applyBorder="1" applyAlignment="1">
      <x:alignment horizontal="right" vertical="center"/>
    </x:xf>
    <x:xf numFmtId="0" fontId="25" fillId="5" borderId="0" xfId="0" applyFont="1" applyFill="1" applyAlignment="1">
      <x:alignment horizontal="left" vertical="center"/>
    </x:xf>
    <x:xf numFmtId="0" fontId="25" fillId="5" borderId="0" xfId="0" applyFont="1" applyFill="1" applyAlignment="1">
      <x:alignment horizontal="right" vertical="center"/>
    </x:xf>
    <x:xf numFmtId="0" fontId="35" fillId="0" borderId="0" xfId="0" applyFont="1" applyAlignment="1">
      <x:alignment horizontal="left" vertical="center"/>
    </x:xf>
    <x:xf numFmtId="0" fontId="6" fillId="0" borderId="3" xfId="0" applyFont="1" applyBorder="1" applyAlignment="1">
      <x:alignment vertical="center"/>
    </x:xf>
    <x:xf numFmtId="0" fontId="6" fillId="0" borderId="20" xfId="0" applyFont="1" applyBorder="1" applyAlignment="1">
      <x:alignment horizontal="left" vertical="center"/>
    </x:xf>
    <x:xf numFmtId="0" fontId="6" fillId="0" borderId="20" xfId="0" applyFont="1" applyBorder="1" applyAlignment="1">
      <x:alignment vertical="center"/>
    </x:xf>
    <x:xf numFmtId="4" fontId="6" fillId="0" borderId="20" xfId="0" applyNumberFormat="1" applyFont="1" applyBorder="1" applyAlignment="1">
      <x:alignment vertical="center"/>
    </x:xf>
    <x:xf numFmtId="0" fontId="7" fillId="0" borderId="3" xfId="0" applyFont="1" applyBorder="1" applyAlignment="1">
      <x:alignment vertical="center"/>
    </x:xf>
    <x:xf numFmtId="0" fontId="7" fillId="0" borderId="20" xfId="0" applyFont="1" applyBorder="1" applyAlignment="1">
      <x:alignment horizontal="left" vertical="center"/>
    </x:xf>
    <x:xf numFmtId="0" fontId="7" fillId="0" borderId="20" xfId="0" applyFont="1" applyBorder="1" applyAlignment="1">
      <x:alignment vertical="center"/>
    </x:xf>
    <x:xf numFmtId="4" fontId="7" fillId="0" borderId="20" xfId="0" applyNumberFormat="1" applyFont="1" applyBorder="1" applyAlignment="1">
      <x:alignment vertical="center"/>
    </x:xf>
    <x:xf numFmtId="0" fontId="0" fillId="0" borderId="3" xfId="0" applyBorder="1" applyAlignment="1">
      <x:alignment horizontal="center" vertical="center" wrapText="1"/>
    </x:xf>
    <x:xf numFmtId="0" fontId="25" fillId="5" borderId="16" xfId="0" applyFont="1" applyFill="1" applyBorder="1" applyAlignment="1">
      <x:alignment horizontal="center" vertical="center" wrapText="1"/>
    </x:xf>
    <x:xf numFmtId="0" fontId="25" fillId="5" borderId="17" xfId="0" applyFont="1" applyFill="1" applyBorder="1" applyAlignment="1">
      <x:alignment horizontal="center" vertical="center" wrapText="1"/>
    </x:xf>
    <x:xf numFmtId="0" fontId="25" fillId="5" borderId="18" xfId="0" applyFont="1" applyFill="1" applyBorder="1" applyAlignment="1">
      <x:alignment horizontal="center" vertical="center" wrapText="1"/>
    </x:xf>
    <x:xf numFmtId="0" fontId="25" fillId="5" borderId="0" xfId="0" applyFont="1" applyFill="1" applyAlignment="1">
      <x:alignment horizontal="center" vertical="center" wrapText="1"/>
    </x:xf>
    <x:xf numFmtId="4" fontId="27" fillId="0" borderId="0" xfId="0" applyNumberFormat="1" applyFont="1"/>
    <x:xf numFmtId="166" fontId="36" fillId="0" borderId="12" xfId="0" applyNumberFormat="1" applyFont="1" applyBorder="1"/>
    <x:xf numFmtId="166" fontId="36" fillId="0" borderId="13" xfId="0" applyNumberFormat="1" applyFont="1" applyBorder="1"/>
    <x:xf numFmtId="4" fontId="37" fillId="0" borderId="0" xfId="0" applyNumberFormat="1" applyFont="1" applyAlignment="1">
      <x:alignment vertical="center"/>
    </x:xf>
    <x:xf numFmtId="0" fontId="8" fillId="0" borderId="3" xfId="0" applyFont="1" applyBorder="1"/>
    <x:xf numFmtId="0" fontId="8" fillId="0" borderId="0" xfId="0" applyFont="1" applyAlignment="1">
      <x:alignment horizontal="left"/>
    </x:xf>
    <x:xf numFmtId="0" fontId="6" fillId="0" borderId="0" xfId="0" applyFont="1" applyAlignment="1">
      <x:alignment horizontal="left"/>
    </x:xf>
    <x:xf numFmtId="0" fontId="8" fillId="0" borderId="0" xfId="0" applyFont="1"/>
    <x:xf numFmtId="4" fontId="6" fillId="0" borderId="0" xfId="0" applyNumberFormat="1" applyFont="1"/>
    <x:xf numFmtId="0" fontId="8" fillId="0" borderId="14" xfId="0" applyFont="1" applyBorder="1"/>
    <x:xf numFmtId="166" fontId="8" fillId="0" borderId="0" xfId="0" applyNumberFormat="1" applyFont="1"/>
    <x:xf numFmtId="166" fontId="8" fillId="0" borderId="15" xfId="0" applyNumberFormat="1" applyFont="1" applyBorder="1"/>
    <x:xf numFmtId="0" fontId="8" fillId="0" borderId="0" xfId="0" applyFont="1" applyAlignment="1">
      <x:alignment horizontal="center"/>
    </x:xf>
    <x:xf numFmtId="4" fontId="8" fillId="0" borderId="0" xfId="0" applyNumberFormat="1" applyFont="1" applyAlignment="1">
      <x:alignment vertical="center"/>
    </x:xf>
    <x:xf numFmtId="0" fontId="7" fillId="0" borderId="0" xfId="0" applyFont="1" applyAlignment="1">
      <x:alignment horizontal="left"/>
    </x:xf>
    <x:xf numFmtId="4" fontId="7" fillId="0" borderId="0" xfId="0" applyNumberFormat="1" applyFont="1"/>
    <x:xf numFmtId="0" fontId="0" fillId="0" borderId="3" xfId="0" applyBorder="1" applyAlignment="1">
      <x:alignment vertical="center"/>
    </x:xf>
    <x:xf numFmtId="0" fontId="25" fillId="0" borderId="22" xfId="0" applyFont="1" applyBorder="1" applyAlignment="1">
      <x:alignment horizontal="center" vertical="center"/>
    </x:xf>
    <x:xf numFmtId="49" fontId="25" fillId="0" borderId="22" xfId="0" applyNumberFormat="1" applyFont="1" applyBorder="1" applyAlignment="1">
      <x:alignment horizontal="left" vertical="center" wrapText="1"/>
    </x:xf>
    <x:xf numFmtId="0" fontId="25" fillId="0" borderId="22" xfId="0" applyFont="1" applyBorder="1" applyAlignment="1">
      <x:alignment horizontal="left" vertical="center" wrapText="1"/>
    </x:xf>
    <x:xf numFmtId="0" fontId="25" fillId="0" borderId="22" xfId="0" applyFont="1" applyBorder="1" applyAlignment="1">
      <x:alignment horizontal="center" vertical="center" wrapText="1"/>
    </x:xf>
    <x:xf numFmtId="4" fontId="25" fillId="0" borderId="22" xfId="0" applyNumberFormat="1" applyFont="1" applyBorder="1" applyAlignment="1">
      <x:alignment vertical="center"/>
    </x:xf>
    <x:xf numFmtId="4" fontId="25" fillId="3" borderId="22" xfId="0" applyNumberFormat="1" applyFont="1" applyFill="1" applyBorder="1" applyAlignment="1">
      <x:alignment vertical="center"/>
    </x:xf>
    <x:xf numFmtId="0" fontId="0" fillId="0" borderId="22" xfId="0" applyBorder="1" applyAlignment="1">
      <x:alignment vertical="center"/>
    </x:xf>
    <x:xf numFmtId="0" fontId="26" fillId="3" borderId="14" xfId="0" applyFont="1" applyFill="1" applyBorder="1" applyAlignment="1">
      <x:alignment horizontal="left" vertical="center"/>
    </x:xf>
    <x:xf numFmtId="0" fontId="26" fillId="0" borderId="0" xfId="0" applyFont="1" applyAlignment="1">
      <x:alignment horizontal="center" vertical="center"/>
    </x:xf>
    <x:xf numFmtId="166" fontId="26" fillId="0" borderId="0" xfId="0" applyNumberFormat="1" applyFont="1" applyAlignment="1">
      <x:alignment vertical="center"/>
    </x:xf>
    <x:xf numFmtId="166" fontId="26" fillId="0" borderId="15" xfId="0" applyNumberFormat="1" applyFont="1" applyBorder="1" applyAlignment="1">
      <x:alignment vertical="center"/>
    </x:xf>
    <x:xf numFmtId="0" fontId="25" fillId="0" borderId="0" xfId="0" applyFont="1" applyAlignment="1">
      <x:alignment horizontal="left" vertical="center"/>
    </x:xf>
    <x:xf numFmtId="4" fontId="0" fillId="0" borderId="0" xfId="0" applyNumberFormat="1" applyAlignment="1">
      <x:alignment vertical="center"/>
    </x:xf>
    <x:xf numFmtId="0" fontId="9" fillId="0" borderId="3" xfId="0" applyFont="1" applyBorder="1" applyAlignment="1">
      <x:alignment vertical="center"/>
    </x:xf>
    <x:xf numFmtId="0" fontId="38" fillId="0" borderId="0" xfId="0" applyFont="1" applyAlignment="1">
      <x:alignment horizontal="left" vertical="center"/>
    </x:xf>
    <x:xf numFmtId="0" fontId="9" fillId="0" borderId="0" xfId="0" applyFont="1" applyAlignment="1">
      <x:alignment horizontal="left" vertical="center"/>
    </x:xf>
    <x:xf numFmtId="0" fontId="9" fillId="0" borderId="0" xfId="0" applyFont="1" applyAlignment="1">
      <x:alignment horizontal="left" vertical="center" wrapText="1"/>
    </x:xf>
    <x:xf numFmtId="0" fontId="9" fillId="0" borderId="0" xfId="0" applyFont="1" applyAlignment="1">
      <x:alignment vertical="center"/>
    </x:xf>
    <x:xf numFmtId="0" fontId="9" fillId="0" borderId="14" xfId="0" applyFont="1" applyBorder="1" applyAlignment="1">
      <x:alignment vertical="center"/>
    </x:xf>
    <x:xf numFmtId="0" fontId="9" fillId="0" borderId="15" xfId="0" applyFont="1" applyBorder="1" applyAlignment="1">
      <x:alignment vertical="center"/>
    </x:xf>
    <x:xf numFmtId="0" fontId="10" fillId="0" borderId="3" xfId="0" applyFont="1" applyBorder="1" applyAlignment="1">
      <x:alignment vertical="center"/>
    </x:xf>
    <x:xf numFmtId="0" fontId="10" fillId="0" borderId="0" xfId="0" applyFont="1" applyAlignment="1">
      <x:alignment horizontal="left" vertical="center"/>
    </x:xf>
    <x:xf numFmtId="0" fontId="10" fillId="0" borderId="0" xfId="0" applyFont="1" applyAlignment="1">
      <x:alignment horizontal="left" vertical="center" wrapText="1"/>
    </x:xf>
    <x:xf numFmtId="4" fontId="10" fillId="0" borderId="0" xfId="0" applyNumberFormat="1" applyFont="1" applyAlignment="1">
      <x:alignment vertical="center"/>
    </x:xf>
    <x:xf numFmtId="0" fontId="10" fillId="0" borderId="0" xfId="0" applyFont="1" applyAlignment="1">
      <x:alignment vertical="center"/>
    </x:xf>
    <x:xf numFmtId="0" fontId="10" fillId="0" borderId="14" xfId="0" applyFont="1" applyBorder="1" applyAlignment="1">
      <x:alignment vertical="center"/>
    </x:xf>
    <x:xf numFmtId="0" fontId="10" fillId="0" borderId="15" xfId="0" applyFont="1" applyBorder="1" applyAlignment="1">
      <x:alignment vertical="center"/>
    </x:xf>
    <x:xf numFmtId="0" fontId="11" fillId="0" borderId="3" xfId="0" applyFont="1" applyBorder="1" applyAlignment="1">
      <x:alignment vertical="center"/>
    </x:xf>
    <x:xf numFmtId="0" fontId="11" fillId="0" borderId="0" xfId="0" applyFont="1" applyAlignment="1">
      <x:alignment horizontal="left" vertical="center"/>
    </x:xf>
    <x:xf numFmtId="0" fontId="11" fillId="0" borderId="0" xfId="0" applyFont="1" applyAlignment="1">
      <x:alignment horizontal="left" vertical="center" wrapText="1"/>
    </x:xf>
    <x:xf numFmtId="4" fontId="11" fillId="0" borderId="0" xfId="0" applyNumberFormat="1" applyFont="1" applyAlignment="1">
      <x:alignment vertical="center"/>
    </x:xf>
    <x:xf numFmtId="0" fontId="11" fillId="0" borderId="0" xfId="0" applyFont="1" applyAlignment="1">
      <x:alignment vertical="center"/>
    </x:xf>
    <x:xf numFmtId="0" fontId="11" fillId="0" borderId="14" xfId="0" applyFont="1" applyBorder="1" applyAlignment="1">
      <x:alignment vertical="center"/>
    </x:xf>
    <x:xf numFmtId="0" fontId="11" fillId="0" borderId="15" xfId="0" applyFont="1" applyBorder="1" applyAlignment="1">
      <x:alignment vertical="center"/>
    </x:xf>
    <x:xf numFmtId="0" fontId="12" fillId="0" borderId="3" xfId="0" applyFont="1" applyBorder="1" applyAlignment="1">
      <x:alignment vertical="center"/>
    </x:xf>
    <x:xf numFmtId="0" fontId="12" fillId="0" borderId="0" xfId="0" applyFont="1" applyAlignment="1">
      <x:alignment horizontal="left" vertical="center"/>
    </x:xf>
    <x:xf numFmtId="0" fontId="12" fillId="0" borderId="0" xfId="0" applyFont="1" applyAlignment="1">
      <x:alignment horizontal="left" vertical="center" wrapText="1"/>
    </x:xf>
    <x:xf numFmtId="4" fontId="12" fillId="0" borderId="0" xfId="0" applyNumberFormat="1" applyFont="1" applyAlignment="1">
      <x:alignment vertical="center"/>
    </x:xf>
    <x:xf numFmtId="0" fontId="12" fillId="0" borderId="0" xfId="0" applyFont="1" applyAlignment="1">
      <x:alignment vertical="center"/>
    </x:xf>
    <x:xf numFmtId="0" fontId="12" fillId="0" borderId="14" xfId="0" applyFont="1" applyBorder="1" applyAlignment="1">
      <x:alignment vertical="center"/>
    </x:xf>
    <x:xf numFmtId="0" fontId="12" fillId="0" borderId="15" xfId="0" applyFont="1" applyBorder="1" applyAlignment="1">
      <x:alignment vertical="center"/>
    </x:xf>
    <x:xf numFmtId="0" fontId="11" fillId="0" borderId="19" xfId="0" applyFont="1" applyBorder="1" applyAlignment="1">
      <x:alignment vertical="center"/>
    </x:xf>
    <x:xf numFmtId="0" fontId="11" fillId="0" borderId="20" xfId="0" applyFont="1" applyBorder="1" applyAlignment="1">
      <x:alignment vertical="center"/>
    </x:xf>
    <x:xf numFmtId="0" fontId="11" fillId="0" borderId="21" xfId="0" applyFont="1" applyBorder="1" applyAlignment="1">
      <x:alignment vertical="center"/>
    </x:xf>
    <x:xf numFmtId="0" fontId="39" fillId="0" borderId="22" xfId="0" applyFont="1" applyBorder="1" applyAlignment="1">
      <x:alignment horizontal="center" vertical="center"/>
    </x:xf>
    <x:xf numFmtId="49" fontId="39" fillId="0" borderId="22" xfId="0" applyNumberFormat="1" applyFont="1" applyBorder="1" applyAlignment="1">
      <x:alignment horizontal="left" vertical="center" wrapText="1"/>
    </x:xf>
    <x:xf numFmtId="0" fontId="39" fillId="0" borderId="22" xfId="0" applyFont="1" applyBorder="1" applyAlignment="1">
      <x:alignment horizontal="left" vertical="center" wrapText="1"/>
    </x:xf>
    <x:xf numFmtId="0" fontId="39" fillId="0" borderId="22" xfId="0" applyFont="1" applyBorder="1" applyAlignment="1">
      <x:alignment horizontal="center" vertical="center" wrapText="1"/>
    </x:xf>
    <x:xf numFmtId="4" fontId="39" fillId="0" borderId="22" xfId="0" applyNumberFormat="1" applyFont="1" applyBorder="1" applyAlignment="1">
      <x:alignment vertical="center"/>
    </x:xf>
    <x:xf numFmtId="4" fontId="39" fillId="3" borderId="22" xfId="0" applyNumberFormat="1" applyFont="1" applyFill="1" applyBorder="1" applyAlignment="1">
      <x:alignment vertical="center"/>
    </x:xf>
    <x:xf numFmtId="0" fontId="40" fillId="0" borderId="22" xfId="0" applyFont="1" applyBorder="1" applyAlignment="1">
      <x:alignment vertical="center"/>
    </x:xf>
    <x:xf numFmtId="0" fontId="40" fillId="0" borderId="3" xfId="0" applyFont="1" applyBorder="1" applyAlignment="1">
      <x:alignment vertical="center"/>
    </x:xf>
    <x:xf numFmtId="0" fontId="39" fillId="3" borderId="14" xfId="0" applyFont="1" applyFill="1" applyBorder="1" applyAlignment="1">
      <x:alignment horizontal="left" vertical="center"/>
    </x:xf>
    <x:xf numFmtId="0" fontId="39" fillId="0" borderId="0" xfId="0" applyFont="1" applyAlignment="1">
      <x:alignment horizontal="center" vertical="center"/>
    </x:xf>
    <x:xf numFmtId="0" fontId="26" fillId="3" borderId="19" xfId="0" applyFont="1" applyFill="1" applyBorder="1" applyAlignment="1">
      <x:alignment horizontal="left" vertical="center"/>
    </x:xf>
    <x:xf numFmtId="0" fontId="26" fillId="0" borderId="20" xfId="0" applyFont="1" applyBorder="1" applyAlignment="1">
      <x:alignment horizontal="center" vertical="center"/>
    </x:xf>
    <x:xf numFmtId="0" fontId="0" fillId="0" borderId="20" xfId="0" applyBorder="1" applyAlignment="1">
      <x:alignment vertical="center"/>
    </x:xf>
    <x:xf numFmtId="166" fontId="26" fillId="0" borderId="20" xfId="0" applyNumberFormat="1" applyFont="1" applyBorder="1" applyAlignment="1">
      <x:alignment vertical="center"/>
    </x:xf>
    <x:xf numFmtId="166" fontId="26" fillId="0" borderId="21" xfId="0" applyNumberFormat="1" applyFont="1" applyBorder="1" applyAlignment="1">
      <x:alignment vertical="center"/>
    </x:xf>
    <x:xf numFmtId="0" fontId="39" fillId="3" borderId="19" xfId="0" applyFont="1" applyFill="1" applyBorder="1" applyAlignment="1">
      <x:alignment horizontal="left" vertical="center"/>
    </x:xf>
    <x:xf numFmtId="0" fontId="39" fillId="0" borderId="20" xfId="0" applyFont="1" applyBorder="1" applyAlignment="1">
      <x:alignment horizontal="center" vertical="center"/>
    </x:xf>
    <x:xf numFmtId="0" fontId="1" fillId="0" borderId="0" xfId="0" applyFont="1" applyAlignment="1">
      <x:alignment horizontal="left" vertical="center" wrapText="1"/>
    </x:xf>
    <x:xf numFmtId="0" fontId="1" fillId="0" borderId="0" xfId="0" applyFont="1" applyAlignment="1">
      <x:alignment horizontal="left" vertical="center"/>
    </x:xf>
    <x:xf numFmtId="0" fontId="24" fillId="0" borderId="0" xfId="0" applyFont="1" applyAlignment="1">
      <x:alignment horizontal="left" vertical="center"/>
    </x:xf>
    <x:xf numFmtId="0" fontId="0" fillId="0" borderId="0" xfId="0" applyAlignment="1">
      <x:alignment vertical="center"/>
    </x:xf>
    <x:xf numFmtId="0" fontId="0" fillId="0" borderId="0" xfId="0"/>
    <x:xf numFmtId="0" fontId="3" fillId="0" borderId="0" xfId="0" applyFont="1" applyAlignment="1">
      <x:alignment horizontal="left" vertical="center" wrapText="1"/>
    </x:xf>
    <x:xf numFmtId="0" fontId="14" fillId="2" borderId="0" xfId="0" applyFont="1" applyFill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3" borderId="0" xfId="0" applyFont="1" applyFill="1" applyAlignment="1">
      <x:alignment horizontal="left" vertical="center"/>
    </x:xf>
    <x:xf numFmtId="0" fontId="2" fillId="0" borderId="0" xfId="0" applyFont="1" applyAlignment="1">
      <x:alignment horizontal="left" vertical="center"/>
    </x:xf>
    <x:xf numFmtId="0" fontId="25" fillId="5" borderId="6" xfId="0" applyFont="1" applyFill="1" applyBorder="1" applyAlignment="1">
      <x:alignment horizontal="center" vertical="center"/>
    </x:xf>
    <x:xf numFmtId="0" fontId="25" fillId="5" borderId="7" xfId="0" applyFont="1" applyFill="1" applyBorder="1" applyAlignment="1">
      <x:alignment horizontal="left" vertical="center"/>
    </x:xf>
    <x:xf numFmtId="0" fontId="29" fillId="0" borderId="0" xfId="0" applyFont="1" applyAlignment="1">
      <x:alignment horizontal="left" vertical="center" wrapText="1"/>
    </x:xf>
    <x:xf numFmtId="0" fontId="32" fillId="0" borderId="0" xfId="0" applyFont="1" applyAlignment="1">
      <x:alignment horizontal="left" vertical="center" wrapText="1"/>
    </x:xf>
    <x:xf numFmtId="0" fontId="25" fillId="5" borderId="7" xfId="0" applyFont="1" applyFill="1" applyBorder="1" applyAlignment="1">
      <x:alignment horizontal="center" vertical="center"/>
    </x:xf>
    <x:xf numFmtId="0" fontId="17" fillId="0" borderId="0" xfId="0" applyFont="1" applyAlignment="1">
      <x:alignment horizontal="left" vertical="top" wrapText="1"/>
    </x:xf>
    <x:xf numFmtId="0" fontId="17" fillId="0" borderId="0" xfId="0" applyFont="1" applyAlignment="1">
      <x:alignment horizontal="left" vertical="center"/>
    </x:xf>
    <x:xf numFmtId="0" fontId="21" fillId="0" borderId="0" xfId="0" applyFont="1" applyAlignment="1">
      <x:alignment horizontal="left" vertical="center"/>
    </x:xf>
    <x:xf numFmtId="0" fontId="3" fillId="0" borderId="0" xfId="0" applyFont="1" applyAlignment="1">
      <x:alignment horizontal="left" vertical="top" wrapText="1"/>
    </x:xf>
    <x:xf numFmtId="49" fontId="2" fillId="3" borderId="0" xfId="0" applyNumberFormat="1" applyFont="1" applyFill="1" applyAlignment="1">
      <x:alignment horizontal="left" vertical="center"/>
    </x:xf>
    <x:xf numFmtId="49" fontId="2" fillId="0" borderId="0" xfId="0" applyNumberFormat="1" applyFont="1" applyAlignment="1">
      <x:alignment horizontal="left" vertical="center"/>
    </x:xf>
    <x:xf numFmtId="4" fontId="18" fillId="0" borderId="5" xfId="0" applyNumberFormat="1" applyFont="1" applyBorder="1" applyAlignment="1">
      <x:alignment vertical="center"/>
    </x:xf>
    <x:xf numFmtId="0" fontId="0" fillId="0" borderId="5" xfId="0" applyBorder="1" applyAlignment="1">
      <x:alignment vertical="center"/>
    </x:xf>
    <x:xf numFmtId="0" fontId="1" fillId="0" borderId="0" xfId="0" applyFont="1" applyAlignment="1">
      <x:alignment horizontal="right" vertical="center"/>
    </x:xf>
    <x:xf numFmtId="4" fontId="20" fillId="0" borderId="0" xfId="0" applyNumberFormat="1" applyFont="1" applyAlignment="1">
      <x:alignment vertical="center"/>
    </x:xf>
    <x:xf numFmtId="0" fontId="19" fillId="0" borderId="0" xfId="0" applyFont="1" applyAlignment="1">
      <x:alignment vertical="center"/>
    </x:xf>
    <x:xf numFmtId="164" fontId="19" fillId="0" borderId="0" xfId="0" applyNumberFormat="1" applyFont="1" applyAlignment="1">
      <x:alignment horizontal="left" vertical="center"/>
    </x:xf>
    <x:xf numFmtId="4" fontId="21" fillId="0" borderId="0" xfId="0" applyNumberFormat="1" applyFont="1" applyAlignment="1">
      <x:alignment vertical="center"/>
    </x:xf>
    <x:xf numFmtId="0" fontId="1" fillId="0" borderId="0" xfId="0" applyFont="1" applyAlignment="1">
      <x:alignment vertical="center"/>
    </x:xf>
    <x:xf numFmtId="164" fontId="1" fillId="0" borderId="0" xfId="0" applyNumberFormat="1" applyFont="1" applyAlignment="1">
      <x:alignment horizontal="left" vertical="center"/>
    </x:xf>
    <x:xf numFmtId="4" fontId="7" fillId="0" borderId="0" xfId="0" applyNumberFormat="1" applyFont="1" applyAlignment="1">
      <x:alignment vertical="center"/>
    </x:xf>
    <x:xf numFmtId="0" fontId="7" fillId="0" borderId="0" xfId="0" applyFont="1" applyAlignment="1">
      <x:alignment vertical="center"/>
    </x:xf>
    <x:xf numFmtId="4" fontId="4" fillId="4" borderId="7" xfId="0" applyNumberFormat="1" applyFont="1" applyFill="1" applyBorder="1" applyAlignment="1">
      <x:alignment vertical="center"/>
    </x:xf>
    <x:xf numFmtId="0" fontId="0" fillId="4" borderId="7" xfId="0" applyFill="1" applyBorder="1" applyAlignment="1">
      <x:alignment vertical="center"/>
    </x:xf>
    <x:xf numFmtId="0" fontId="0" fillId="4" borderId="8" xfId="0" applyFill="1" applyBorder="1" applyAlignment="1">
      <x:alignment vertical="center"/>
    </x:xf>
    <x:xf numFmtId="0" fontId="4" fillId="4" borderId="7" xfId="0" applyFont="1" applyFill="1" applyBorder="1" applyAlignment="1">
      <x:alignment horizontal="left" vertical="center"/>
    </x:xf>
    <x:xf numFmtId="0" fontId="3" fillId="0" borderId="0" xfId="0" applyFont="1" applyAlignment="1">
      <x:alignment vertical="center"/>
    </x:xf>
    <x:xf numFmtId="4" fontId="30" fillId="0" borderId="0" xfId="0" applyNumberFormat="1" applyFont="1" applyAlignment="1">
      <x:alignment horizontal="right" vertical="center"/>
    </x:xf>
    <x:xf numFmtId="0" fontId="30" fillId="0" borderId="0" xfId="0" applyFont="1" applyAlignment="1">
      <x:alignment vertical="center"/>
    </x:xf>
    <x:xf numFmtId="0" fontId="25" fillId="5" borderId="7" xfId="0" applyFont="1" applyFill="1" applyBorder="1" applyAlignment="1">
      <x:alignment horizontal="right" vertical="center"/>
    </x:xf>
    <x:xf numFmtId="4" fontId="7" fillId="0" borderId="0" xfId="0" applyNumberFormat="1" applyFont="1" applyAlignment="1">
      <x:alignment horizontal="right" vertical="center"/>
    </x:xf>
    <x:xf numFmtId="0" fontId="2" fillId="0" borderId="0" xfId="0" applyFont="1" applyAlignment="1">
      <x:alignment vertical="center" wrapText="1"/>
    </x:xf>
    <x:xf numFmtId="0" fontId="2" fillId="0" borderId="0" xfId="0" applyFont="1" applyAlignment="1">
      <x:alignment vertical="center"/>
    </x:xf>
    <x:xf numFmtId="165" fontId="2" fillId="0" borderId="0" xfId="0" applyNumberFormat="1" applyFont="1" applyAlignment="1">
      <x:alignment horizontal="left" vertical="center"/>
    </x:xf>
    <x:xf numFmtId="0" fontId="23" fillId="0" borderId="11" xfId="0" applyFont="1" applyBorder="1" applyAlignment="1">
      <x:alignment horizontal="center" vertical="center"/>
    </x:xf>
    <x:xf numFmtId="0" fontId="23" fillId="0" borderId="12" xfId="0" applyFont="1" applyBorder="1" applyAlignment="1">
      <x:alignment horizontal="left" vertical="center"/>
    </x:xf>
    <x:xf numFmtId="0" fontId="24" fillId="0" borderId="14" xfId="0" applyFont="1" applyBorder="1" applyAlignment="1">
      <x:alignment horizontal="left" vertical="center"/>
    </x:xf>
    <x:xf numFmtId="4" fontId="30" fillId="0" borderId="0" xfId="0" applyNumberFormat="1" applyFont="1" applyAlignment="1">
      <x:alignment vertical="center"/>
    </x:xf>
    <x:xf numFmtId="4" fontId="27" fillId="0" borderId="0" xfId="0" applyNumberFormat="1" applyFont="1" applyAlignment="1">
      <x:alignment horizontal="right" vertical="center"/>
    </x:xf>
    <x:xf numFmtId="4" fontId="27" fillId="0" borderId="0" xfId="0" applyNumberFormat="1" applyFont="1" applyAlignment="1">
      <x:alignment vertical="center"/>
    </x:xf>
    <x:xf numFmtId="0" fontId="25" fillId="5" borderId="8" xfId="0" applyFont="1" applyFill="1" applyBorder="1" applyAlignment="1">
      <x:alignment horizontal="left" vertical="center"/>
    </x:xf>
    <x:xf numFmtId="0" fontId="0" fillId="0" borderId="23" xfId="0" applyNumberFormat="1" applyFont="1" applyFill="1" applyBorder="1"/>
    <x:xf numFmtId="0" fontId="0" fillId="0" borderId="23" xfId="0" applyNumberFormat="1" applyFont="1" applyFill="1" applyBorder="1" applyAlignment="1">
      <x:alignment vertical="center"/>
    </x:xf>
    <x:xf numFmtId="0" fontId="1" fillId="0" borderId="23" xfId="0" applyNumberFormat="1" applyFont="1" applyFill="1" applyBorder="1" applyAlignment="1">
      <x:alignment vertical="center"/>
    </x:xf>
    <x:xf numFmtId="0" fontId="2" fillId="0" borderId="23" xfId="0" applyNumberFormat="1" applyFont="1" applyFill="1" applyBorder="1" applyAlignment="1">
      <x:alignment vertical="center"/>
    </x:xf>
    <x:xf numFmtId="0" fontId="3" fillId="0" borderId="23" xfId="0" applyNumberFormat="1" applyFont="1" applyFill="1" applyBorder="1" applyAlignment="1">
      <x:alignment vertical="center"/>
    </x:xf>
    <x:xf numFmtId="0" fontId="4" fillId="0" borderId="23" xfId="0" applyNumberFormat="1" applyFont="1" applyFill="1" applyBorder="1" applyAlignment="1">
      <x:alignment vertical="center"/>
    </x:xf>
    <x:xf numFmtId="0" fontId="5" fillId="0" borderId="23" xfId="0" applyNumberFormat="1" applyFont="1" applyFill="1" applyBorder="1" applyAlignment="1">
      <x:alignment vertical="center"/>
    </x:xf>
    <x:xf numFmtId="0" fontId="0" fillId="0" borderId="23" xfId="0" applyNumberFormat="1" applyFont="1" applyFill="1" applyBorder="1" applyAlignment="1">
      <x:alignment vertical="center" wrapText="1"/>
    </x:xf>
    <x:xf numFmtId="0" fontId="6" fillId="0" borderId="23" xfId="0" applyNumberFormat="1" applyFont="1" applyFill="1" applyBorder="1" applyAlignment="1">
      <x:alignment vertical="center"/>
    </x:xf>
    <x:xf numFmtId="0" fontId="7" fillId="0" borderId="23" xfId="0" applyNumberFormat="1" applyFont="1" applyFill="1" applyBorder="1" applyAlignment="1">
      <x:alignment vertical="center"/>
    </x:xf>
    <x:xf numFmtId="0" fontId="0" fillId="0" borderId="23" xfId="0" applyNumberFormat="1" applyFont="1" applyFill="1" applyBorder="1" applyAlignment="1">
      <x:alignment horizontal="center" vertical="center" wrapText="1"/>
    </x:xf>
    <x:xf numFmtId="0" fontId="8" fillId="0" borderId="23" xfId="0" applyNumberFormat="1" applyFont="1" applyFill="1" applyBorder="1"/>
    <x:xf numFmtId="0" fontId="9" fillId="0" borderId="23" xfId="0" applyNumberFormat="1" applyFont="1" applyFill="1" applyBorder="1" applyAlignment="1">
      <x:alignment vertical="center"/>
    </x:xf>
    <x:xf numFmtId="0" fontId="10" fillId="0" borderId="23" xfId="0" applyNumberFormat="1" applyFont="1" applyFill="1" applyBorder="1" applyAlignment="1">
      <x:alignment vertical="center"/>
    </x:xf>
    <x:xf numFmtId="0" fontId="11" fillId="0" borderId="23" xfId="0" applyNumberFormat="1" applyFont="1" applyFill="1" applyBorder="1" applyAlignment="1">
      <x:alignment vertical="center"/>
    </x:xf>
    <x:xf numFmtId="0" fontId="12" fillId="0" borderId="23" xfId="0" applyNumberFormat="1" applyFont="1" applyFill="1" applyBorder="1" applyAlignment="1">
      <x:alignment vertical="center"/>
    </x:xf>
    <x:xf numFmtId="0" fontId="13" fillId="0" borderId="23" xfId="0" applyNumberFormat="1" applyFont="1" applyFill="1" applyBorder="1" applyAlignment="1">
      <x:alignment horizontal="left" vertical="center"/>
    </x:xf>
    <x:xf numFmtId="0" fontId="0" fillId="0" borderId="23" xfId="0" applyNumberFormat="1" applyFont="1" applyFill="1" applyBorder="1" applyAlignment="1">
      <x:alignment horizontal="left" vertical="center"/>
    </x:xf>
    <x:xf numFmtId="0" fontId="0" fillId="0" borderId="24" xfId="0" applyNumberFormat="1" applyFont="1" applyFill="1" applyBorder="1"/>
    <x:xf numFmtId="0" fontId="0" fillId="0" borderId="25" xfId="0" applyNumberFormat="1" applyFont="1" applyFill="1" applyBorder="1"/>
    <x:xf numFmtId="0" fontId="0" fillId="0" borderId="26" xfId="0" applyNumberFormat="1" applyFont="1" applyFill="1" applyBorder="1"/>
    <x:xf numFmtId="0" fontId="15" fillId="0" borderId="23" xfId="0" applyNumberFormat="1" applyFont="1" applyFill="1" applyBorder="1" applyAlignment="1">
      <x:alignment horizontal="left" vertical="center"/>
    </x:xf>
    <x:xf numFmtId="0" fontId="14" fillId="0" borderId="23" xfId="0" applyNumberFormat="1" applyFont="1" applyFill="1" applyBorder="1" applyAlignment="1">
      <x:alignment horizontal="left" vertical="center"/>
    </x:xf>
    <x:xf numFmtId="0" fontId="16" fillId="0" borderId="23" xfId="0" applyNumberFormat="1" applyFont="1" applyFill="1" applyBorder="1" applyAlignment="1">
      <x:alignment horizontal="left" vertical="center"/>
    </x:xf>
    <x:xf numFmtId="0" fontId="1" fillId="0" borderId="23" xfId="0" applyNumberFormat="1" applyFont="1" applyFill="1" applyBorder="1" applyAlignment="1">
      <x:alignment horizontal="left" vertical="top"/>
    </x:xf>
    <x:xf numFmtId="0" fontId="2" fillId="0" borderId="23" xfId="0" applyNumberFormat="1" applyFont="1" applyFill="1" applyBorder="1" applyAlignment="1">
      <x:alignment horizontal="left" vertical="center"/>
    </x:xf>
    <x:xf numFmtId="0" fontId="3" fillId="0" borderId="23" xfId="0" applyNumberFormat="1" applyFont="1" applyFill="1" applyBorder="1" applyAlignment="1">
      <x:alignment horizontal="left" vertical="top"/>
    </x:xf>
    <x:xf numFmtId="0" fontId="1" fillId="0" borderId="23" xfId="0" applyNumberFormat="1" applyFont="1" applyFill="1" applyBorder="1" applyAlignment="1">
      <x:alignment horizontal="left" vertical="center"/>
    </x:xf>
    <x:xf numFmtId="0" fontId="2" fillId="3" borderId="23" xfId="0" applyNumberFormat="1" applyFont="1" applyFill="1" applyBorder="1" applyAlignment="1">
      <x:alignment horizontal="left" vertical="center"/>
    </x:xf>
    <x:xf numFmtId="49" fontId="2" fillId="3" borderId="23" xfId="0" applyNumberFormat="1" applyFont="1" applyFill="1" applyBorder="1" applyAlignment="1">
      <x:alignment horizontal="left" vertical="center"/>
    </x:xf>
    <x:xf numFmtId="0" fontId="2" fillId="0" borderId="23" xfId="0" applyNumberFormat="1" applyFont="1" applyFill="1" applyBorder="1" applyAlignment="1">
      <x:alignment horizontal="left" vertical="center" wrapText="1"/>
    </x:xf>
    <x:xf numFmtId="0" fontId="0" fillId="0" borderId="27" xfId="0" applyNumberFormat="1" applyFont="1" applyFill="1" applyBorder="1"/>
    <x:xf numFmtId="0" fontId="0" fillId="0" borderId="26" xfId="0" applyNumberFormat="1" applyFont="1" applyFill="1" applyBorder="1" applyAlignment="1">
      <x:alignment vertical="center"/>
    </x:xf>
    <x:xf numFmtId="0" fontId="18" fillId="0" borderId="28" xfId="0" applyNumberFormat="1" applyFont="1" applyFill="1" applyBorder="1" applyAlignment="1">
      <x:alignment horizontal="left" vertical="center"/>
    </x:xf>
    <x:xf numFmtId="0" fontId="0" fillId="0" borderId="28" xfId="0" applyNumberFormat="1" applyFont="1" applyFill="1" applyBorder="1" applyAlignment="1">
      <x:alignment vertical="center"/>
    </x:xf>
    <x:xf numFmtId="0" fontId="1" fillId="0" borderId="23" xfId="0" applyNumberFormat="1" applyFont="1" applyFill="1" applyBorder="1" applyAlignment="1">
      <x:alignment horizontal="right" vertical="center"/>
    </x:xf>
    <x:xf numFmtId="0" fontId="1" fillId="0" borderId="26" xfId="0" applyNumberFormat="1" applyFont="1" applyFill="1" applyBorder="1" applyAlignment="1">
      <x:alignment vertical="center"/>
    </x:xf>
    <x:xf numFmtId="0" fontId="19" fillId="0" borderId="23" xfId="0" applyNumberFormat="1" applyFont="1" applyFill="1" applyBorder="1" applyAlignment="1">
      <x:alignment horizontal="left" vertical="center"/>
    </x:xf>
    <x:xf numFmtId="0" fontId="19" fillId="0" borderId="23" xfId="0" applyNumberFormat="1" applyFont="1" applyFill="1" applyBorder="1" applyAlignment="1">
      <x:alignment vertical="center"/>
    </x:xf>
    <x:xf numFmtId="0" fontId="19" fillId="0" borderId="26" xfId="0" applyNumberFormat="1" applyFont="1" applyFill="1" applyBorder="1" applyAlignment="1">
      <x:alignment vertical="center"/>
    </x:xf>
    <x:xf numFmtId="0" fontId="0" fillId="4" borderId="23" xfId="0" applyNumberFormat="1" applyFont="1" applyFill="1" applyBorder="1" applyAlignment="1">
      <x:alignment vertical="center"/>
    </x:xf>
    <x:xf numFmtId="0" fontId="4" fillId="4" borderId="29" xfId="0" applyNumberFormat="1" applyFont="1" applyFill="1" applyBorder="1" applyAlignment="1">
      <x:alignment horizontal="left" vertical="center"/>
    </x:xf>
    <x:xf numFmtId="0" fontId="0" fillId="4" borderId="30" xfId="0" applyNumberFormat="1" applyFont="1" applyFill="1" applyBorder="1" applyAlignment="1">
      <x:alignment vertical="center"/>
    </x:xf>
    <x:xf numFmtId="0" fontId="4" fillId="4" borderId="30" xfId="0" applyNumberFormat="1" applyFont="1" applyFill="1" applyBorder="1" applyAlignment="1">
      <x:alignment horizontal="center" vertical="center"/>
    </x:xf>
    <x:xf numFmtId="0" fontId="22" fillId="0" borderId="27" xfId="0" applyNumberFormat="1" applyFont="1" applyFill="1" applyBorder="1" applyAlignment="1">
      <x:alignment horizontal="left" vertical="center"/>
    </x:xf>
    <x:xf numFmtId="0" fontId="0" fillId="0" borderId="27" xfId="0" applyNumberFormat="1" applyFont="1" applyFill="1" applyBorder="1" applyAlignment="1">
      <x:alignment vertical="center"/>
    </x:xf>
    <x:xf numFmtId="0" fontId="1" fillId="0" borderId="28" xfId="0" applyNumberFormat="1" applyFont="1" applyFill="1" applyBorder="1" applyAlignment="1">
      <x:alignment horizontal="left" vertical="center"/>
    </x:xf>
    <x:xf numFmtId="0" fontId="0" fillId="0" borderId="31" xfId="0" applyNumberFormat="1" applyFont="1" applyFill="1" applyBorder="1" applyAlignment="1">
      <x:alignment vertical="center"/>
    </x:xf>
    <x:xf numFmtId="0" fontId="0" fillId="0" borderId="32" xfId="0" applyNumberFormat="1" applyFont="1" applyFill="1" applyBorder="1" applyAlignment="1">
      <x:alignment vertical="center"/>
    </x:xf>
    <x:xf numFmtId="0" fontId="0" fillId="0" borderId="24" xfId="0" applyNumberFormat="1" applyFont="1" applyFill="1" applyBorder="1" applyAlignment="1">
      <x:alignment vertical="center"/>
    </x:xf>
    <x:xf numFmtId="0" fontId="0" fillId="0" borderId="25" xfId="0" applyNumberFormat="1" applyFont="1" applyFill="1" applyBorder="1" applyAlignment="1">
      <x:alignment vertical="center"/>
    </x:xf>
    <x:xf numFmtId="0" fontId="2" fillId="0" borderId="26" xfId="0" applyNumberFormat="1" applyFont="1" applyFill="1" applyBorder="1" applyAlignment="1">
      <x:alignment vertical="center"/>
    </x:xf>
    <x:xf numFmtId="0" fontId="3" fillId="0" borderId="26" xfId="0" applyNumberFormat="1" applyFont="1" applyFill="1" applyBorder="1" applyAlignment="1">
      <x:alignment vertical="center"/>
    </x:xf>
    <x:xf numFmtId="0" fontId="3" fillId="0" borderId="23" xfId="0" applyNumberFormat="1" applyFont="1" applyFill="1" applyBorder="1" applyAlignment="1">
      <x:alignment horizontal="left" vertical="center"/>
    </x:xf>
    <x:xf numFmtId="0" fontId="18" fillId="0" borderId="23" xfId="0" applyNumberFormat="1" applyFont="1" applyFill="1" applyBorder="1" applyAlignment="1">
      <x:alignment vertical="center"/>
    </x:xf>
    <x:xf numFmtId="165" fontId="2" fillId="0" borderId="23" xfId="0" applyNumberFormat="1" applyFont="1" applyFill="1" applyBorder="1" applyAlignment="1">
      <x:alignment horizontal="left" vertical="center"/>
    </x:xf>
    <x:xf numFmtId="0" fontId="0" fillId="0" borderId="33" xfId="0" applyNumberFormat="1" applyFont="1" applyFill="1" applyBorder="1" applyAlignment="1">
      <x:alignment vertical="center"/>
    </x:xf>
    <x:xf numFmtId="0" fontId="0" fillId="0" borderId="34" xfId="0" applyNumberFormat="1" applyFont="1" applyFill="1" applyBorder="1" applyAlignment="1">
      <x:alignment vertical="center"/>
    </x:xf>
    <x:xf numFmtId="0" fontId="24" fillId="0" borderId="23" xfId="0" applyNumberFormat="1" applyFont="1" applyFill="1" applyBorder="1" applyAlignment="1">
      <x:alignment horizontal="left" vertical="center"/>
    </x:xf>
    <x:xf numFmtId="0" fontId="0" fillId="0" borderId="35" xfId="0" applyNumberFormat="1" applyFont="1" applyFill="1" applyBorder="1" applyAlignment="1">
      <x:alignment vertical="center"/>
    </x:xf>
    <x:xf numFmtId="0" fontId="0" fillId="5" borderId="30" xfId="0" applyNumberFormat="1" applyFont="1" applyFill="1" applyBorder="1" applyAlignment="1">
      <x:alignment vertical="center"/>
    </x:xf>
    <x:xf numFmtId="0" fontId="25" fillId="5" borderId="23" xfId="0" applyNumberFormat="1" applyFont="1" applyFill="1" applyBorder="1" applyAlignment="1">
      <x:alignment horizontal="center" vertical="center"/>
    </x:xf>
    <x:xf numFmtId="0" fontId="26" fillId="0" borderId="36" xfId="0" applyNumberFormat="1" applyFont="1" applyFill="1" applyBorder="1" applyAlignment="1">
      <x:alignment horizontal="center" vertical="center" wrapText="1"/>
    </x:xf>
    <x:xf numFmtId="0" fontId="26" fillId="0" borderId="37" xfId="0" applyNumberFormat="1" applyFont="1" applyFill="1" applyBorder="1" applyAlignment="1">
      <x:alignment horizontal="center" vertical="center" wrapText="1"/>
    </x:xf>
    <x:xf numFmtId="0" fontId="26" fillId="0" borderId="38" xfId="0" applyNumberFormat="1" applyFont="1" applyFill="1" applyBorder="1" applyAlignment="1">
      <x:alignment horizontal="center" vertical="center" wrapText="1"/>
    </x:xf>
    <x:xf numFmtId="0" fontId="0" fillId="0" borderId="39" xfId="0" applyNumberFormat="1" applyFont="1" applyFill="1" applyBorder="1" applyAlignment="1">
      <x:alignment vertical="center"/>
    </x:xf>
    <x:xf numFmtId="0" fontId="4" fillId="0" borderId="26" xfId="0" applyNumberFormat="1" applyFont="1" applyFill="1" applyBorder="1" applyAlignment="1">
      <x:alignment vertical="center"/>
    </x:xf>
    <x:xf numFmtId="0" fontId="27" fillId="0" borderId="23" xfId="0" applyNumberFormat="1" applyFont="1" applyFill="1" applyBorder="1" applyAlignment="1">
      <x:alignment horizontal="left" vertical="center"/>
    </x:xf>
    <x:xf numFmtId="0" fontId="27" fillId="0" borderId="23" xfId="0" applyNumberFormat="1" applyFont="1" applyFill="1" applyBorder="1" applyAlignment="1">
      <x:alignment vertical="center"/>
    </x:xf>
    <x:xf numFmtId="4" fontId="27" fillId="0" borderId="23" xfId="0" applyNumberFormat="1" applyFont="1" applyFill="1" applyBorder="1" applyAlignment="1">
      <x:alignment vertical="center"/>
    </x:xf>
    <x:xf numFmtId="0" fontId="4" fillId="0" borderId="23" xfId="0" applyNumberFormat="1" applyFont="1" applyFill="1" applyBorder="1" applyAlignment="1">
      <x:alignment horizontal="center" vertical="center"/>
    </x:xf>
    <x:xf numFmtId="4" fontId="23" fillId="0" borderId="40" xfId="0" applyNumberFormat="1" applyFont="1" applyFill="1" applyBorder="1" applyAlignment="1">
      <x:alignment vertical="center"/>
    </x:xf>
    <x:xf numFmtId="4" fontId="23" fillId="0" borderId="23" xfId="0" applyNumberFormat="1" applyFont="1" applyFill="1" applyBorder="1" applyAlignment="1">
      <x:alignment vertical="center"/>
    </x:xf>
    <x:xf numFmtId="166" fontId="23" fillId="0" borderId="23" xfId="0" applyNumberFormat="1" applyFont="1" applyFill="1" applyBorder="1" applyAlignment="1">
      <x:alignment vertical="center"/>
    </x:xf>
    <x:xf numFmtId="4" fontId="23" fillId="0" borderId="35" xfId="0" applyNumberFormat="1" applyFont="1" applyFill="1" applyBorder="1" applyAlignment="1">
      <x:alignment vertical="center"/>
    </x:xf>
    <x:xf numFmtId="0" fontId="4" fillId="0" borderId="23" xfId="0" applyNumberFormat="1" applyFont="1" applyFill="1" applyBorder="1" applyAlignment="1">
      <x:alignment horizontal="left" vertical="center"/>
    </x:xf>
    <x:xf numFmtId="0" fontId="28" fillId="0" borderId="23" xfId="0" applyNumberFormat="1" applyFont="1" applyFill="1" applyBorder="1" applyAlignment="1">
      <x:alignment horizontal="left" vertical="center"/>
    </x:xf>
    <x:xf numFmtId="0" fontId="5" fillId="0" borderId="26" xfId="0" applyNumberFormat="1" applyFont="1" applyFill="1" applyBorder="1" applyAlignment="1">
      <x:alignment vertical="center"/>
    </x:xf>
    <x:xf numFmtId="0" fontId="29" fillId="0" borderId="23" xfId="0" applyNumberFormat="1" applyFont="1" applyFill="1" applyBorder="1" applyAlignment="1">
      <x:alignment vertical="center"/>
    </x:xf>
    <x:xf numFmtId="0" fontId="30" fillId="0" borderId="23" xfId="0" applyNumberFormat="1" applyFont="1" applyFill="1" applyBorder="1" applyAlignment="1">
      <x:alignment vertical="center"/>
    </x:xf>
    <x:xf numFmtId="0" fontId="3" fillId="0" borderId="23" xfId="0" applyNumberFormat="1" applyFont="1" applyFill="1" applyBorder="1" applyAlignment="1">
      <x:alignment horizontal="center" vertical="center"/>
    </x:xf>
    <x:xf numFmtId="4" fontId="31" fillId="0" borderId="40" xfId="0" applyNumberFormat="1" applyFont="1" applyFill="1" applyBorder="1" applyAlignment="1">
      <x:alignment vertical="center"/>
    </x:xf>
    <x:xf numFmtId="4" fontId="31" fillId="0" borderId="23" xfId="0" applyNumberFormat="1" applyFont="1" applyFill="1" applyBorder="1" applyAlignment="1">
      <x:alignment vertical="center"/>
    </x:xf>
    <x:xf numFmtId="166" fontId="31" fillId="0" borderId="23" xfId="0" applyNumberFormat="1" applyFont="1" applyFill="1" applyBorder="1" applyAlignment="1">
      <x:alignment vertical="center"/>
    </x:xf>
    <x:xf numFmtId="4" fontId="31" fillId="0" borderId="35" xfId="0" applyNumberFormat="1" applyFont="1" applyFill="1" applyBorder="1" applyAlignment="1">
      <x:alignment vertical="center"/>
    </x:xf>
    <x:xf numFmtId="0" fontId="5" fillId="0" borderId="23" xfId="0" applyNumberFormat="1" applyFont="1" applyFill="1" applyBorder="1" applyAlignment="1">
      <x:alignment horizontal="left" vertical="center"/>
    </x:xf>
    <x:xf numFmtId="0" fontId="2" fillId="0" borderId="23" xfId="0" applyNumberFormat="1" applyFont="1" applyFill="1" applyBorder="1" applyAlignment="1">
      <x:alignment horizontal="center" vertical="center"/>
    </x:xf>
    <x:xf numFmtId="4" fontId="1" fillId="0" borderId="40" xfId="0" applyNumberFormat="1" applyFont="1" applyFill="1" applyBorder="1" applyAlignment="1">
      <x:alignment vertical="center"/>
    </x:xf>
    <x:xf numFmtId="4" fontId="1" fillId="0" borderId="23" xfId="0" applyNumberFormat="1" applyFont="1" applyFill="1" applyBorder="1" applyAlignment="1">
      <x:alignment vertical="center"/>
    </x:xf>
    <x:xf numFmtId="166" fontId="1" fillId="0" borderId="23" xfId="0" applyNumberFormat="1" applyFont="1" applyFill="1" applyBorder="1" applyAlignment="1">
      <x:alignment vertical="center"/>
    </x:xf>
    <x:xf numFmtId="4" fontId="1" fillId="0" borderId="35" xfId="0" applyNumberFormat="1" applyFont="1" applyFill="1" applyBorder="1" applyAlignment="1">
      <x:alignment vertical="center"/>
    </x:xf>
    <x:xf numFmtId="0" fontId="33" fillId="0" borderId="23" xfId="0" applyNumberFormat="1" applyFont="1" applyFill="1" applyBorder="1" applyAlignment="1">
      <x:alignment horizontal="center" vertical="center"/>
    </x:xf>
    <x:xf numFmtId="4" fontId="1" fillId="0" borderId="41" xfId="0" applyNumberFormat="1" applyFont="1" applyFill="1" applyBorder="1" applyAlignment="1">
      <x:alignment vertical="center"/>
    </x:xf>
    <x:xf numFmtId="4" fontId="1" fillId="0" borderId="42" xfId="0" applyNumberFormat="1" applyFont="1" applyFill="1" applyBorder="1" applyAlignment="1">
      <x:alignment vertical="center"/>
    </x:xf>
    <x:xf numFmtId="166" fontId="1" fillId="0" borderId="42" xfId="0" applyNumberFormat="1" applyFont="1" applyFill="1" applyBorder="1" applyAlignment="1">
      <x:alignment vertical="center"/>
    </x:xf>
    <x:xf numFmtId="4" fontId="1" fillId="0" borderId="43" xfId="0" applyNumberFormat="1" applyFont="1" applyFill="1" applyBorder="1" applyAlignment="1">
      <x:alignment vertical="center"/>
    </x:xf>
    <x:xf numFmtId="0" fontId="34" fillId="0" borderId="23" xfId="0" applyNumberFormat="1" applyFont="1" applyFill="1" applyBorder="1" applyAlignment="1">
      <x:alignment horizontal="left" vertical="center"/>
    </x:xf>
    <x:xf numFmtId="0" fontId="0" fillId="0" borderId="26" xfId="0" applyNumberFormat="1" applyFont="1" applyFill="1" applyBorder="1" applyAlignment="1">
      <x:alignment vertical="center" wrapText="1"/>
    </x:xf>
    <x:xf numFmtId="0" fontId="18" fillId="0" borderId="23" xfId="0" applyNumberFormat="1" applyFont="1" applyFill="1" applyBorder="1" applyAlignment="1">
      <x:alignment horizontal="left" vertical="center"/>
    </x:xf>
    <x:xf numFmtId="4" fontId="19" fillId="0" borderId="23" xfId="0" applyNumberFormat="1" applyFont="1" applyFill="1" applyBorder="1" applyAlignment="1">
      <x:alignment vertical="center"/>
    </x:xf>
    <x:xf numFmtId="0" fontId="13" fillId="0" borderId="23" xfId="0" applyNumberFormat="1" applyFont="1" applyFill="1" applyBorder="1" applyAlignment="1">
      <x:alignment vertical="center"/>
    </x:xf>
    <x:xf numFmtId="164" fontId="19" fillId="0" borderId="23" xfId="0" applyNumberFormat="1" applyFont="1" applyFill="1" applyBorder="1" applyAlignment="1">
      <x:alignment horizontal="right" vertical="center"/>
    </x:xf>
    <x:xf numFmtId="164" fontId="1" fillId="0" borderId="23" xfId="0" applyNumberFormat="1" applyFont="1" applyFill="1" applyBorder="1" applyAlignment="1">
      <x:alignment horizontal="right" vertical="center"/>
    </x:xf>
    <x:xf numFmtId="0" fontId="0" fillId="5" borderId="23" xfId="0" applyNumberFormat="1" applyFont="1" applyFill="1" applyBorder="1" applyAlignment="1">
      <x:alignment vertical="center"/>
    </x:xf>
    <x:xf numFmtId="0" fontId="4" fillId="5" borderId="29" xfId="0" applyNumberFormat="1" applyFont="1" applyFill="1" applyBorder="1" applyAlignment="1">
      <x:alignment horizontal="left" vertical="center"/>
    </x:xf>
    <x:xf numFmtId="0" fontId="4" fillId="5" borderId="30" xfId="0" applyNumberFormat="1" applyFont="1" applyFill="1" applyBorder="1" applyAlignment="1">
      <x:alignment horizontal="right" vertical="center"/>
    </x:xf>
    <x:xf numFmtId="0" fontId="4" fillId="5" borderId="30" xfId="0" applyNumberFormat="1" applyFont="1" applyFill="1" applyBorder="1" applyAlignment="1">
      <x:alignment horizontal="center" vertical="center"/>
    </x:xf>
    <x:xf numFmtId="4" fontId="4" fillId="5" borderId="30" xfId="0" applyNumberFormat="1" applyFont="1" applyFill="1" applyBorder="1" applyAlignment="1">
      <x:alignment vertical="center"/>
    </x:xf>
    <x:xf numFmtId="0" fontId="0" fillId="5" borderId="44" xfId="0" applyNumberFormat="1" applyFont="1" applyFill="1" applyBorder="1" applyAlignment="1">
      <x:alignment vertical="center"/>
    </x:xf>
    <x:xf numFmtId="0" fontId="1" fillId="0" borderId="28" xfId="0" applyNumberFormat="1" applyFont="1" applyFill="1" applyBorder="1" applyAlignment="1">
      <x:alignment horizontal="center" vertical="center"/>
    </x:xf>
    <x:xf numFmtId="0" fontId="1" fillId="0" borderId="28" xfId="0" applyNumberFormat="1" applyFont="1" applyFill="1" applyBorder="1" applyAlignment="1">
      <x:alignment horizontal="right" vertical="center"/>
    </x:xf>
    <x:xf numFmtId="0" fontId="25" fillId="5" borderId="23" xfId="0" applyNumberFormat="1" applyFont="1" applyFill="1" applyBorder="1" applyAlignment="1">
      <x:alignment horizontal="left" vertical="center"/>
    </x:xf>
    <x:xf numFmtId="0" fontId="25" fillId="5" borderId="23" xfId="0" applyNumberFormat="1" applyFont="1" applyFill="1" applyBorder="1" applyAlignment="1">
      <x:alignment horizontal="right" vertical="center"/>
    </x:xf>
    <x:xf numFmtId="0" fontId="35" fillId="0" borderId="23" xfId="0" applyNumberFormat="1" applyFont="1" applyFill="1" applyBorder="1" applyAlignment="1">
      <x:alignment horizontal="left" vertical="center"/>
    </x:xf>
    <x:xf numFmtId="0" fontId="6" fillId="0" borderId="26" xfId="0" applyNumberFormat="1" applyFont="1" applyFill="1" applyBorder="1" applyAlignment="1">
      <x:alignment vertical="center"/>
    </x:xf>
    <x:xf numFmtId="0" fontId="6" fillId="0" borderId="42" xfId="0" applyNumberFormat="1" applyFont="1" applyFill="1" applyBorder="1" applyAlignment="1">
      <x:alignment horizontal="left" vertical="center"/>
    </x:xf>
    <x:xf numFmtId="0" fontId="6" fillId="0" borderId="42" xfId="0" applyNumberFormat="1" applyFont="1" applyFill="1" applyBorder="1" applyAlignment="1">
      <x:alignment vertical="center"/>
    </x:xf>
    <x:xf numFmtId="4" fontId="6" fillId="0" borderId="42" xfId="0" applyNumberFormat="1" applyFont="1" applyFill="1" applyBorder="1" applyAlignment="1">
      <x:alignment vertical="center"/>
    </x:xf>
    <x:xf numFmtId="0" fontId="7" fillId="0" borderId="26" xfId="0" applyNumberFormat="1" applyFont="1" applyFill="1" applyBorder="1" applyAlignment="1">
      <x:alignment vertical="center"/>
    </x:xf>
    <x:xf numFmtId="0" fontId="7" fillId="0" borderId="42" xfId="0" applyNumberFormat="1" applyFont="1" applyFill="1" applyBorder="1" applyAlignment="1">
      <x:alignment horizontal="left" vertical="center"/>
    </x:xf>
    <x:xf numFmtId="0" fontId="7" fillId="0" borderId="42" xfId="0" applyNumberFormat="1" applyFont="1" applyFill="1" applyBorder="1" applyAlignment="1">
      <x:alignment vertical="center"/>
    </x:xf>
    <x:xf numFmtId="4" fontId="7" fillId="0" borderId="42" xfId="0" applyNumberFormat="1" applyFont="1" applyFill="1" applyBorder="1" applyAlignment="1">
      <x:alignment vertical="center"/>
    </x:xf>
    <x:xf numFmtId="0" fontId="0" fillId="0" borderId="26" xfId="0" applyNumberFormat="1" applyFont="1" applyFill="1" applyBorder="1" applyAlignment="1">
      <x:alignment horizontal="center" vertical="center" wrapText="1"/>
    </x:xf>
    <x:xf numFmtId="0" fontId="25" fillId="5" borderId="36" xfId="0" applyNumberFormat="1" applyFont="1" applyFill="1" applyBorder="1" applyAlignment="1">
      <x:alignment horizontal="center" vertical="center" wrapText="1"/>
    </x:xf>
    <x:xf numFmtId="0" fontId="25" fillId="5" borderId="37" xfId="0" applyNumberFormat="1" applyFont="1" applyFill="1" applyBorder="1" applyAlignment="1">
      <x:alignment horizontal="center" vertical="center" wrapText="1"/>
    </x:xf>
    <x:xf numFmtId="0" fontId="25" fillId="5" borderId="38" xfId="0" applyNumberFormat="1" applyFont="1" applyFill="1" applyBorder="1" applyAlignment="1">
      <x:alignment horizontal="center" vertical="center" wrapText="1"/>
    </x:xf>
    <x:xf numFmtId="0" fontId="25" fillId="5" borderId="23" xfId="0" applyNumberFormat="1" applyFont="1" applyFill="1" applyBorder="1" applyAlignment="1">
      <x:alignment horizontal="center" vertical="center" wrapText="1"/>
    </x:xf>
    <x:xf numFmtId="4" fontId="27" fillId="0" borderId="23" xfId="0" applyNumberFormat="1" applyFont="1" applyFill="1" applyBorder="1"/>
    <x:xf numFmtId="166" fontId="36" fillId="0" borderId="33" xfId="0" applyNumberFormat="1" applyFont="1" applyFill="1" applyBorder="1"/>
    <x:xf numFmtId="166" fontId="36" fillId="0" borderId="34" xfId="0" applyNumberFormat="1" applyFont="1" applyFill="1" applyBorder="1"/>
    <x:xf numFmtId="4" fontId="37" fillId="0" borderId="23" xfId="0" applyNumberFormat="1" applyFont="1" applyFill="1" applyBorder="1" applyAlignment="1">
      <x:alignment vertical="center"/>
    </x:xf>
    <x:xf numFmtId="0" fontId="8" fillId="0" borderId="26" xfId="0" applyNumberFormat="1" applyFont="1" applyFill="1" applyBorder="1"/>
    <x:xf numFmtId="0" fontId="8" fillId="0" borderId="23" xfId="0" applyNumberFormat="1" applyFont="1" applyFill="1" applyBorder="1" applyAlignment="1">
      <x:alignment horizontal="left"/>
    </x:xf>
    <x:xf numFmtId="0" fontId="6" fillId="0" borderId="23" xfId="0" applyNumberFormat="1" applyFont="1" applyFill="1" applyBorder="1" applyAlignment="1">
      <x:alignment horizontal="left"/>
    </x:xf>
    <x:xf numFmtId="4" fontId="6" fillId="0" borderId="23" xfId="0" applyNumberFormat="1" applyFont="1" applyFill="1" applyBorder="1"/>
    <x:xf numFmtId="0" fontId="8" fillId="0" borderId="40" xfId="0" applyNumberFormat="1" applyFont="1" applyFill="1" applyBorder="1"/>
    <x:xf numFmtId="166" fontId="8" fillId="0" borderId="23" xfId="0" applyNumberFormat="1" applyFont="1" applyFill="1" applyBorder="1"/>
    <x:xf numFmtId="166" fontId="8" fillId="0" borderId="35" xfId="0" applyNumberFormat="1" applyFont="1" applyFill="1" applyBorder="1"/>
    <x:xf numFmtId="0" fontId="8" fillId="0" borderId="23" xfId="0" applyNumberFormat="1" applyFont="1" applyFill="1" applyBorder="1" applyAlignment="1">
      <x:alignment horizontal="center"/>
    </x:xf>
    <x:xf numFmtId="4" fontId="8" fillId="0" borderId="23" xfId="0" applyNumberFormat="1" applyFont="1" applyFill="1" applyBorder="1" applyAlignment="1">
      <x:alignment vertical="center"/>
    </x:xf>
    <x:xf numFmtId="0" fontId="7" fillId="0" borderId="23" xfId="0" applyNumberFormat="1" applyFont="1" applyFill="1" applyBorder="1" applyAlignment="1">
      <x:alignment horizontal="left"/>
    </x:xf>
    <x:xf numFmtId="4" fontId="7" fillId="0" borderId="23" xfId="0" applyNumberFormat="1" applyFont="1" applyFill="1" applyBorder="1"/>
    <x:xf numFmtId="0" fontId="25" fillId="0" borderId="45" xfId="0" applyNumberFormat="1" applyFont="1" applyFill="1" applyBorder="1" applyAlignment="1">
      <x:alignment horizontal="center" vertical="center"/>
    </x:xf>
    <x:xf numFmtId="49" fontId="25" fillId="0" borderId="45" xfId="0" applyNumberFormat="1" applyFont="1" applyFill="1" applyBorder="1" applyAlignment="1">
      <x:alignment horizontal="left" vertical="center" wrapText="1"/>
    </x:xf>
    <x:xf numFmtId="0" fontId="25" fillId="0" borderId="45" xfId="0" applyNumberFormat="1" applyFont="1" applyFill="1" applyBorder="1" applyAlignment="1">
      <x:alignment horizontal="left" vertical="center" wrapText="1"/>
    </x:xf>
    <x:xf numFmtId="0" fontId="25" fillId="0" borderId="45" xfId="0" applyNumberFormat="1" applyFont="1" applyFill="1" applyBorder="1" applyAlignment="1">
      <x:alignment horizontal="center" vertical="center" wrapText="1"/>
    </x:xf>
    <x:xf numFmtId="4" fontId="25" fillId="0" borderId="45" xfId="0" applyNumberFormat="1" applyFont="1" applyFill="1" applyBorder="1" applyAlignment="1">
      <x:alignment vertical="center"/>
    </x:xf>
    <x:xf numFmtId="4" fontId="25" fillId="3" borderId="45" xfId="0" applyNumberFormat="1" applyFont="1" applyFill="1" applyBorder="1" applyAlignment="1">
      <x:alignment vertical="center"/>
    </x:xf>
    <x:xf numFmtId="0" fontId="0" fillId="0" borderId="45" xfId="0" applyNumberFormat="1" applyFont="1" applyFill="1" applyBorder="1" applyAlignment="1">
      <x:alignment vertical="center"/>
    </x:xf>
    <x:xf numFmtId="0" fontId="26" fillId="3" borderId="40" xfId="0" applyNumberFormat="1" applyFont="1" applyFill="1" applyBorder="1" applyAlignment="1">
      <x:alignment horizontal="left" vertical="center"/>
    </x:xf>
    <x:xf numFmtId="0" fontId="26" fillId="0" borderId="23" xfId="0" applyNumberFormat="1" applyFont="1" applyFill="1" applyBorder="1" applyAlignment="1">
      <x:alignment horizontal="center" vertical="center"/>
    </x:xf>
    <x:xf numFmtId="166" fontId="26" fillId="0" borderId="23" xfId="0" applyNumberFormat="1" applyFont="1" applyFill="1" applyBorder="1" applyAlignment="1">
      <x:alignment vertical="center"/>
    </x:xf>
    <x:xf numFmtId="166" fontId="26" fillId="0" borderId="35" xfId="0" applyNumberFormat="1" applyFont="1" applyFill="1" applyBorder="1" applyAlignment="1">
      <x:alignment vertical="center"/>
    </x:xf>
    <x:xf numFmtId="0" fontId="25" fillId="0" borderId="23" xfId="0" applyNumberFormat="1" applyFont="1" applyFill="1" applyBorder="1" applyAlignment="1">
      <x:alignment horizontal="left" vertical="center"/>
    </x:xf>
    <x:xf numFmtId="4" fontId="0" fillId="0" borderId="23" xfId="0" applyNumberFormat="1" applyFont="1" applyFill="1" applyBorder="1" applyAlignment="1">
      <x:alignment vertical="center"/>
    </x:xf>
    <x:xf numFmtId="0" fontId="9" fillId="0" borderId="26" xfId="0" applyNumberFormat="1" applyFont="1" applyFill="1" applyBorder="1" applyAlignment="1">
      <x:alignment vertical="center"/>
    </x:xf>
    <x:xf numFmtId="0" fontId="38" fillId="0" borderId="23" xfId="0" applyNumberFormat="1" applyFont="1" applyFill="1" applyBorder="1" applyAlignment="1">
      <x:alignment horizontal="left" vertical="center"/>
    </x:xf>
    <x:xf numFmtId="0" fontId="9" fillId="0" borderId="23" xfId="0" applyNumberFormat="1" applyFont="1" applyFill="1" applyBorder="1" applyAlignment="1">
      <x:alignment horizontal="left" vertical="center"/>
    </x:xf>
    <x:xf numFmtId="0" fontId="9" fillId="0" borderId="23" xfId="0" applyNumberFormat="1" applyFont="1" applyFill="1" applyBorder="1" applyAlignment="1">
      <x:alignment horizontal="left" vertical="center" wrapText="1"/>
    </x:xf>
    <x:xf numFmtId="0" fontId="9" fillId="0" borderId="40" xfId="0" applyNumberFormat="1" applyFont="1" applyFill="1" applyBorder="1" applyAlignment="1">
      <x:alignment vertical="center"/>
    </x:xf>
    <x:xf numFmtId="0" fontId="9" fillId="0" borderId="35" xfId="0" applyNumberFormat="1" applyFont="1" applyFill="1" applyBorder="1" applyAlignment="1">
      <x:alignment vertical="center"/>
    </x:xf>
    <x:xf numFmtId="0" fontId="10" fillId="0" borderId="26" xfId="0" applyNumberFormat="1" applyFont="1" applyFill="1" applyBorder="1" applyAlignment="1">
      <x:alignment vertical="center"/>
    </x:xf>
    <x:xf numFmtId="0" fontId="10" fillId="0" borderId="23" xfId="0" applyNumberFormat="1" applyFont="1" applyFill="1" applyBorder="1" applyAlignment="1">
      <x:alignment horizontal="left" vertical="center"/>
    </x:xf>
    <x:xf numFmtId="0" fontId="10" fillId="0" borderId="23" xfId="0" applyNumberFormat="1" applyFont="1" applyFill="1" applyBorder="1" applyAlignment="1">
      <x:alignment horizontal="left" vertical="center" wrapText="1"/>
    </x:xf>
    <x:xf numFmtId="4" fontId="10" fillId="0" borderId="23" xfId="0" applyNumberFormat="1" applyFont="1" applyFill="1" applyBorder="1" applyAlignment="1">
      <x:alignment vertical="center"/>
    </x:xf>
    <x:xf numFmtId="0" fontId="10" fillId="0" borderId="40" xfId="0" applyNumberFormat="1" applyFont="1" applyFill="1" applyBorder="1" applyAlignment="1">
      <x:alignment vertical="center"/>
    </x:xf>
    <x:xf numFmtId="0" fontId="10" fillId="0" borderId="35" xfId="0" applyNumberFormat="1" applyFont="1" applyFill="1" applyBorder="1" applyAlignment="1">
      <x:alignment vertical="center"/>
    </x:xf>
    <x:xf numFmtId="0" fontId="11" fillId="0" borderId="26" xfId="0" applyNumberFormat="1" applyFont="1" applyFill="1" applyBorder="1" applyAlignment="1">
      <x:alignment vertical="center"/>
    </x:xf>
    <x:xf numFmtId="0" fontId="11" fillId="0" borderId="23" xfId="0" applyNumberFormat="1" applyFont="1" applyFill="1" applyBorder="1" applyAlignment="1">
      <x:alignment horizontal="left" vertical="center"/>
    </x:xf>
    <x:xf numFmtId="0" fontId="11" fillId="0" borderId="23" xfId="0" applyNumberFormat="1" applyFont="1" applyFill="1" applyBorder="1" applyAlignment="1">
      <x:alignment horizontal="left" vertical="center" wrapText="1"/>
    </x:xf>
    <x:xf numFmtId="4" fontId="11" fillId="0" borderId="23" xfId="0" applyNumberFormat="1" applyFont="1" applyFill="1" applyBorder="1" applyAlignment="1">
      <x:alignment vertical="center"/>
    </x:xf>
    <x:xf numFmtId="0" fontId="11" fillId="0" borderId="40" xfId="0" applyNumberFormat="1" applyFont="1" applyFill="1" applyBorder="1" applyAlignment="1">
      <x:alignment vertical="center"/>
    </x:xf>
    <x:xf numFmtId="0" fontId="11" fillId="0" borderId="35" xfId="0" applyNumberFormat="1" applyFont="1" applyFill="1" applyBorder="1" applyAlignment="1">
      <x:alignment vertical="center"/>
    </x:xf>
    <x:xf numFmtId="0" fontId="12" fillId="0" borderId="26" xfId="0" applyNumberFormat="1" applyFont="1" applyFill="1" applyBorder="1" applyAlignment="1">
      <x:alignment vertical="center"/>
    </x:xf>
    <x:xf numFmtId="0" fontId="12" fillId="0" borderId="23" xfId="0" applyNumberFormat="1" applyFont="1" applyFill="1" applyBorder="1" applyAlignment="1">
      <x:alignment horizontal="left" vertical="center"/>
    </x:xf>
    <x:xf numFmtId="0" fontId="12" fillId="0" borderId="23" xfId="0" applyNumberFormat="1" applyFont="1" applyFill="1" applyBorder="1" applyAlignment="1">
      <x:alignment horizontal="left" vertical="center" wrapText="1"/>
    </x:xf>
    <x:xf numFmtId="4" fontId="12" fillId="0" borderId="23" xfId="0" applyNumberFormat="1" applyFont="1" applyFill="1" applyBorder="1" applyAlignment="1">
      <x:alignment vertical="center"/>
    </x:xf>
    <x:xf numFmtId="0" fontId="12" fillId="0" borderId="40" xfId="0" applyNumberFormat="1" applyFont="1" applyFill="1" applyBorder="1" applyAlignment="1">
      <x:alignment vertical="center"/>
    </x:xf>
    <x:xf numFmtId="0" fontId="12" fillId="0" borderId="35" xfId="0" applyNumberFormat="1" applyFont="1" applyFill="1" applyBorder="1" applyAlignment="1">
      <x:alignment vertical="center"/>
    </x:xf>
    <x:xf numFmtId="0" fontId="11" fillId="0" borderId="41" xfId="0" applyNumberFormat="1" applyFont="1" applyFill="1" applyBorder="1" applyAlignment="1">
      <x:alignment vertical="center"/>
    </x:xf>
    <x:xf numFmtId="0" fontId="11" fillId="0" borderId="42" xfId="0" applyNumberFormat="1" applyFont="1" applyFill="1" applyBorder="1" applyAlignment="1">
      <x:alignment vertical="center"/>
    </x:xf>
    <x:xf numFmtId="0" fontId="11" fillId="0" borderId="43" xfId="0" applyNumberFormat="1" applyFont="1" applyFill="1" applyBorder="1" applyAlignment="1">
      <x:alignment vertical="center"/>
    </x:xf>
    <x:xf numFmtId="0" fontId="39" fillId="0" borderId="45" xfId="0" applyNumberFormat="1" applyFont="1" applyFill="1" applyBorder="1" applyAlignment="1">
      <x:alignment horizontal="center" vertical="center"/>
    </x:xf>
    <x:xf numFmtId="49" fontId="39" fillId="0" borderId="45" xfId="0" applyNumberFormat="1" applyFont="1" applyFill="1" applyBorder="1" applyAlignment="1">
      <x:alignment horizontal="left" vertical="center" wrapText="1"/>
    </x:xf>
    <x:xf numFmtId="0" fontId="39" fillId="0" borderId="45" xfId="0" applyNumberFormat="1" applyFont="1" applyFill="1" applyBorder="1" applyAlignment="1">
      <x:alignment horizontal="left" vertical="center" wrapText="1"/>
    </x:xf>
    <x:xf numFmtId="0" fontId="39" fillId="0" borderId="45" xfId="0" applyNumberFormat="1" applyFont="1" applyFill="1" applyBorder="1" applyAlignment="1">
      <x:alignment horizontal="center" vertical="center" wrapText="1"/>
    </x:xf>
    <x:xf numFmtId="4" fontId="39" fillId="0" borderId="45" xfId="0" applyNumberFormat="1" applyFont="1" applyFill="1" applyBorder="1" applyAlignment="1">
      <x:alignment vertical="center"/>
    </x:xf>
    <x:xf numFmtId="4" fontId="39" fillId="3" borderId="45" xfId="0" applyNumberFormat="1" applyFont="1" applyFill="1" applyBorder="1" applyAlignment="1">
      <x:alignment vertical="center"/>
    </x:xf>
    <x:xf numFmtId="0" fontId="40" fillId="0" borderId="45" xfId="0" applyNumberFormat="1" applyFont="1" applyFill="1" applyBorder="1" applyAlignment="1">
      <x:alignment vertical="center"/>
    </x:xf>
    <x:xf numFmtId="0" fontId="40" fillId="0" borderId="26" xfId="0" applyNumberFormat="1" applyFont="1" applyFill="1" applyBorder="1" applyAlignment="1">
      <x:alignment vertical="center"/>
    </x:xf>
    <x:xf numFmtId="0" fontId="39" fillId="3" borderId="40" xfId="0" applyNumberFormat="1" applyFont="1" applyFill="1" applyBorder="1" applyAlignment="1">
      <x:alignment horizontal="left" vertical="center"/>
    </x:xf>
    <x:xf numFmtId="0" fontId="39" fillId="0" borderId="23" xfId="0" applyNumberFormat="1" applyFont="1" applyFill="1" applyBorder="1" applyAlignment="1">
      <x:alignment horizontal="center" vertical="center"/>
    </x:xf>
    <x:xf numFmtId="0" fontId="26" fillId="3" borderId="41" xfId="0" applyNumberFormat="1" applyFont="1" applyFill="1" applyBorder="1" applyAlignment="1">
      <x:alignment horizontal="left" vertical="center"/>
    </x:xf>
    <x:xf numFmtId="0" fontId="26" fillId="0" borderId="42" xfId="0" applyNumberFormat="1" applyFont="1" applyFill="1" applyBorder="1" applyAlignment="1">
      <x:alignment horizontal="center" vertical="center"/>
    </x:xf>
    <x:xf numFmtId="0" fontId="0" fillId="0" borderId="42" xfId="0" applyNumberFormat="1" applyFont="1" applyFill="1" applyBorder="1" applyAlignment="1">
      <x:alignment vertical="center"/>
    </x:xf>
    <x:xf numFmtId="166" fontId="26" fillId="0" borderId="42" xfId="0" applyNumberFormat="1" applyFont="1" applyFill="1" applyBorder="1" applyAlignment="1">
      <x:alignment vertical="center"/>
    </x:xf>
    <x:xf numFmtId="166" fontId="26" fillId="0" borderId="43" xfId="0" applyNumberFormat="1" applyFont="1" applyFill="1" applyBorder="1" applyAlignment="1">
      <x:alignment vertical="center"/>
    </x:xf>
    <x:xf numFmtId="0" fontId="39" fillId="3" borderId="41" xfId="0" applyNumberFormat="1" applyFont="1" applyFill="1" applyBorder="1" applyAlignment="1">
      <x:alignment horizontal="left" vertical="center"/>
    </x:xf>
    <x:xf numFmtId="0" fontId="39" fillId="0" borderId="42" xfId="0" applyNumberFormat="1" applyFont="1" applyFill="1" applyBorder="1" applyAlignment="1">
      <x:alignment horizontal="center" vertical="center"/>
    </x:xf>
    <x:xf numFmtId="0" fontId="1" fillId="0" borderId="23" xfId="0" applyNumberFormat="1" applyFont="1" applyFill="1" applyBorder="1" applyAlignment="1">
      <x:alignment horizontal="left" vertical="center" wrapText="1"/>
    </x:xf>
    <x:xf numFmtId="0" fontId="3" fillId="0" borderId="23" xfId="0" applyNumberFormat="1" applyFont="1" applyFill="1" applyBorder="1" applyAlignment="1">
      <x:alignment horizontal="left" vertical="center" wrapText="1"/>
    </x:xf>
    <x:xf numFmtId="0" fontId="14" fillId="2" borderId="23" xfId="0" applyNumberFormat="1" applyFont="1" applyFill="1" applyBorder="1" applyAlignment="1">
      <x:alignment horizontal="center" vertical="center"/>
    </x:xf>
    <x:xf numFmtId="0" fontId="25" fillId="5" borderId="29" xfId="0" applyNumberFormat="1" applyFont="1" applyFill="1" applyBorder="1" applyAlignment="1">
      <x:alignment horizontal="center" vertical="center"/>
    </x:xf>
    <x:xf numFmtId="0" fontId="25" fillId="5" borderId="30" xfId="0" applyNumberFormat="1" applyFont="1" applyFill="1" applyBorder="1" applyAlignment="1">
      <x:alignment horizontal="left" vertical="center"/>
    </x:xf>
    <x:xf numFmtId="0" fontId="29" fillId="0" borderId="23" xfId="0" applyNumberFormat="1" applyFont="1" applyFill="1" applyBorder="1" applyAlignment="1">
      <x:alignment horizontal="left" vertical="center" wrapText="1"/>
    </x:xf>
    <x:xf numFmtId="0" fontId="32" fillId="0" borderId="23" xfId="0" applyNumberFormat="1" applyFont="1" applyFill="1" applyBorder="1" applyAlignment="1">
      <x:alignment horizontal="left" vertical="center" wrapText="1"/>
    </x:xf>
    <x:xf numFmtId="0" fontId="25" fillId="5" borderId="30" xfId="0" applyNumberFormat="1" applyFont="1" applyFill="1" applyBorder="1" applyAlignment="1">
      <x:alignment horizontal="center" vertical="center"/>
    </x:xf>
    <x:xf numFmtId="0" fontId="17" fillId="0" borderId="23" xfId="0" applyNumberFormat="1" applyFont="1" applyFill="1" applyBorder="1" applyAlignment="1">
      <x:alignment horizontal="left" vertical="top" wrapText="1"/>
    </x:xf>
    <x:xf numFmtId="0" fontId="17" fillId="0" borderId="23" xfId="0" applyNumberFormat="1" applyFont="1" applyFill="1" applyBorder="1" applyAlignment="1">
      <x:alignment horizontal="left" vertical="center"/>
    </x:xf>
    <x:xf numFmtId="0" fontId="21" fillId="0" borderId="23" xfId="0" applyNumberFormat="1" applyFont="1" applyFill="1" applyBorder="1" applyAlignment="1">
      <x:alignment horizontal="left" vertical="center"/>
    </x:xf>
    <x:xf numFmtId="0" fontId="3" fillId="0" borderId="23" xfId="0" applyNumberFormat="1" applyFont="1" applyFill="1" applyBorder="1" applyAlignment="1">
      <x:alignment horizontal="left" vertical="top" wrapText="1"/>
    </x:xf>
    <x:xf numFmtId="49" fontId="2" fillId="0" borderId="23" xfId="0" applyNumberFormat="1" applyFont="1" applyFill="1" applyBorder="1" applyAlignment="1">
      <x:alignment horizontal="left" vertical="center"/>
    </x:xf>
    <x:xf numFmtId="4" fontId="18" fillId="0" borderId="28" xfId="0" applyNumberFormat="1" applyFont="1" applyFill="1" applyBorder="1" applyAlignment="1">
      <x:alignment vertical="center"/>
    </x:xf>
    <x:xf numFmtId="4" fontId="20" fillId="0" borderId="23" xfId="0" applyNumberFormat="1" applyFont="1" applyFill="1" applyBorder="1" applyAlignment="1">
      <x:alignment vertical="center"/>
    </x:xf>
    <x:xf numFmtId="164" fontId="19" fillId="0" borderId="23" xfId="0" applyNumberFormat="1" applyFont="1" applyFill="1" applyBorder="1" applyAlignment="1">
      <x:alignment horizontal="left" vertical="center"/>
    </x:xf>
    <x:xf numFmtId="4" fontId="21" fillId="0" borderId="23" xfId="0" applyNumberFormat="1" applyFont="1" applyFill="1" applyBorder="1" applyAlignment="1">
      <x:alignment vertical="center"/>
    </x:xf>
    <x:xf numFmtId="164" fontId="1" fillId="0" borderId="23" xfId="0" applyNumberFormat="1" applyFont="1" applyFill="1" applyBorder="1" applyAlignment="1">
      <x:alignment horizontal="left" vertical="center"/>
    </x:xf>
    <x:xf numFmtId="4" fontId="7" fillId="0" borderId="23" xfId="0" applyNumberFormat="1" applyFont="1" applyFill="1" applyBorder="1" applyAlignment="1">
      <x:alignment vertical="center"/>
    </x:xf>
    <x:xf numFmtId="4" fontId="4" fillId="4" borderId="30" xfId="0" applyNumberFormat="1" applyFont="1" applyFill="1" applyBorder="1" applyAlignment="1">
      <x:alignment vertical="center"/>
    </x:xf>
    <x:xf numFmtId="0" fontId="0" fillId="4" borderId="44" xfId="0" applyNumberFormat="1" applyFont="1" applyFill="1" applyBorder="1" applyAlignment="1">
      <x:alignment vertical="center"/>
    </x:xf>
    <x:xf numFmtId="0" fontId="4" fillId="4" borderId="30" xfId="0" applyNumberFormat="1" applyFont="1" applyFill="1" applyBorder="1" applyAlignment="1">
      <x:alignment horizontal="left" vertical="center"/>
    </x:xf>
    <x:xf numFmtId="4" fontId="30" fillId="0" borderId="23" xfId="0" applyNumberFormat="1" applyFont="1" applyFill="1" applyBorder="1" applyAlignment="1">
      <x:alignment horizontal="right" vertical="center"/>
    </x:xf>
    <x:xf numFmtId="0" fontId="25" fillId="5" borderId="30" xfId="0" applyNumberFormat="1" applyFont="1" applyFill="1" applyBorder="1" applyAlignment="1">
      <x:alignment horizontal="right" vertical="center"/>
    </x:xf>
    <x:xf numFmtId="4" fontId="7" fillId="0" borderId="23" xfId="0" applyNumberFormat="1" applyFont="1" applyFill="1" applyBorder="1" applyAlignment="1">
      <x:alignment horizontal="right" vertical="center"/>
    </x:xf>
    <x:xf numFmtId="0" fontId="2" fillId="0" borderId="23" xfId="0" applyNumberFormat="1" applyFont="1" applyFill="1" applyBorder="1" applyAlignment="1">
      <x:alignment vertical="center" wrapText="1"/>
    </x:xf>
    <x:xf numFmtId="0" fontId="23" fillId="0" borderId="39" xfId="0" applyNumberFormat="1" applyFont="1" applyFill="1" applyBorder="1" applyAlignment="1">
      <x:alignment horizontal="center" vertical="center"/>
    </x:xf>
    <x:xf numFmtId="0" fontId="23" fillId="0" borderId="33" xfId="0" applyNumberFormat="1" applyFont="1" applyFill="1" applyBorder="1" applyAlignment="1">
      <x:alignment horizontal="left" vertical="center"/>
    </x:xf>
    <x:xf numFmtId="0" fontId="24" fillId="0" borderId="40" xfId="0" applyNumberFormat="1" applyFont="1" applyFill="1" applyBorder="1" applyAlignment="1">
      <x:alignment horizontal="left" vertical="center"/>
    </x:xf>
    <x:xf numFmtId="4" fontId="30" fillId="0" borderId="23" xfId="0" applyNumberFormat="1" applyFont="1" applyFill="1" applyBorder="1" applyAlignment="1">
      <x:alignment vertical="center"/>
    </x:xf>
    <x:xf numFmtId="4" fontId="27" fillId="0" borderId="23" xfId="0" applyNumberFormat="1" applyFont="1" applyFill="1" applyBorder="1" applyAlignment="1">
      <x:alignment horizontal="right" vertical="center"/>
    </x:xf>
    <x:xf numFmtId="0" fontId="25" fillId="5" borderId="44" xfId="0" applyNumberFormat="1" applyFont="1" applyFill="1" applyBorder="1" applyAlignment="1">
      <x:alignment horizontal="left" vertical="center"/>
    </x:xf>
    <x:xf numFmtId="0" fontId="0" fillId="6" borderId="0" xfId="0" applyNumberFormat="1" applyFont="1" applyFill="1" applyBorder="1"/>
    <x:xf numFmtId="0" fontId="42" fillId="6" borderId="0" xfId="0" applyNumberFormat="1" applyFont="1" applyFill="1" applyBorder="1"/>
    <x:xf numFmtId="0" fontId="42" fillId="6" borderId="0" xfId="0" applyNumberFormat="1" applyFont="1" applyFill="1" applyBorder="1" applyAlignment="1">
      <x:alignment wrapText="0"/>
    </x:xf>
    <x:xf numFmtId="0" fontId="42" fillId="6" borderId="0" xfId="0" applyNumberFormat="1" applyFont="1" applyFill="1" applyBorder="1" applyAlignment="1">
      <x:alignment horizontal="center" wrapText="0"/>
    </x:xf>
    <x:xf numFmtId="0" fontId="42" fillId="6" borderId="0" xfId="0" applyNumberFormat="1" applyFont="1" applyFill="1" applyBorder="1" applyAlignment="1">
      <x:alignment horizontal="center" vertical="center" wrapText="0"/>
    </x:xf>
    <x:xf numFmtId="0" fontId="0" fillId="6" borderId="23" xfId="0" applyNumberFormat="1" applyFont="1" applyFill="1" applyBorder="1"/>
    <x:xf numFmtId="0" fontId="42" fillId="6" borderId="23" xfId="0" applyNumberFormat="1" applyFont="1" applyFill="1" applyBorder="1"/>
    <x:xf numFmtId="0" fontId="42" fillId="6" borderId="23" xfId="0" applyNumberFormat="1" applyFont="1" applyFill="1" applyBorder="1" applyAlignment="1">
      <x:alignment wrapText="0"/>
    </x:xf>
    <x:xf numFmtId="0" fontId="42" fillId="6" borderId="23" xfId="0" applyNumberFormat="1" applyFont="1" applyFill="1" applyBorder="1" applyAlignment="1">
      <x:alignment horizontal="center" wrapText="0"/>
    </x:xf>
    <x:xf numFmtId="0" fontId="42" fillId="6" borderId="23" xfId="0" applyNumberFormat="1" applyFont="1" applyFill="1" applyBorder="1" applyAlignment="1">
      <x:alignment horizontal="center" vertical="center" wrapText="0"/>
    </x:xf>
    <x:xf numFmtId="0" fontId="43" fillId="0" borderId="0" xfId="0" applyNumberFormat="1" applyFont="1" applyFill="1" applyBorder="1"/>
    <x:xf numFmtId="0" fontId="43" fillId="0" borderId="0" xfId="0" applyNumberFormat="1" applyFont="1" applyFill="1" applyBorder="1" applyAlignment="1">
      <x:alignment wrapText="0"/>
    </x:xf>
    <x:xf numFmtId="0" fontId="43" fillId="0" borderId="0" xfId="0" applyNumberFormat="1" applyFont="1" applyFill="1" applyBorder="1" applyAlignment="1">
      <x:alignment horizontal="general" wrapText="0"/>
    </x:xf>
    <x:xf numFmtId="0" fontId="43" fillId="0" borderId="0" xfId="0" applyNumberFormat="1" applyFont="1" applyFill="1" applyBorder="1" applyAlignment="1">
      <x:alignment horizontal="general" vertical="bottom" wrapText="0"/>
    </x:xf>
    <x:xf numFmtId="0" fontId="43" fillId="0" borderId="23" xfId="0" applyNumberFormat="1" applyFont="1" applyFill="1" applyBorder="1"/>
    <x:xf numFmtId="0" fontId="43" fillId="0" borderId="23" xfId="0" applyNumberFormat="1" applyFont="1" applyFill="1" applyBorder="1" applyAlignment="1">
      <x:alignment wrapText="0"/>
    </x:xf>
    <x:xf numFmtId="0" fontId="43" fillId="0" borderId="23" xfId="0" applyNumberFormat="1" applyFont="1" applyFill="1" applyBorder="1" applyAlignment="1">
      <x:alignment horizontal="general" wrapText="0"/>
    </x:xf>
    <x:xf numFmtId="0" fontId="43" fillId="0" borderId="23" xfId="0" applyNumberFormat="1" applyFont="1" applyFill="1" applyBorder="1" applyAlignment="1">
      <x:alignment horizontal="general" vertical="bottom" wrapText="0"/>
    </x:xf>
    <x:xf numFmtId="0" fontId="43" fillId="0" borderId="1" xfId="0" applyNumberFormat="1" applyFont="1" applyFill="1" applyBorder="1"/>
    <x:xf numFmtId="0" fontId="43" fillId="0" borderId="1" xfId="0" applyNumberFormat="1" applyFont="1" applyFill="1" applyBorder="1" applyAlignment="1">
      <x:alignment wrapText="0"/>
    </x:xf>
    <x:xf numFmtId="0" fontId="43" fillId="0" borderId="1" xfId="0" applyNumberFormat="1" applyFont="1" applyFill="1" applyBorder="1" applyAlignment="1">
      <x:alignment horizontal="general" wrapText="0"/>
    </x:xf>
    <x:xf numFmtId="0" fontId="43" fillId="0" borderId="1" xfId="0" applyNumberFormat="1" applyFont="1" applyFill="1" applyBorder="1" applyAlignment="1">
      <x:alignment horizontal="general" vertical="bottom" wrapText="0"/>
    </x:xf>
    <x:xf numFmtId="0" fontId="43" fillId="0" borderId="24" xfId="0" applyNumberFormat="1" applyFont="1" applyFill="1" applyBorder="1"/>
    <x:xf numFmtId="0" fontId="43" fillId="0" borderId="24" xfId="0" applyNumberFormat="1" applyFont="1" applyFill="1" applyBorder="1" applyAlignment="1">
      <x:alignment wrapText="0"/>
    </x:xf>
    <x:xf numFmtId="0" fontId="43" fillId="0" borderId="24" xfId="0" applyNumberFormat="1" applyFont="1" applyFill="1" applyBorder="1" applyAlignment="1">
      <x:alignment horizontal="general" wrapText="0"/>
    </x:xf>
    <x:xf numFmtId="0" fontId="43" fillId="0" borderId="24" xfId="0" applyNumberFormat="1" applyFont="1" applyFill="1" applyBorder="1" applyAlignment="1">
      <x:alignment horizontal="general" vertical="bottom" wrapText="0"/>
    </x:xf>
    <x:xf numFmtId="0" fontId="43" fillId="0" borderId="2" xfId="0" applyNumberFormat="1" applyFont="1" applyFill="1" applyBorder="1"/>
    <x:xf numFmtId="0" fontId="43" fillId="0" borderId="2" xfId="0" applyNumberFormat="1" applyFont="1" applyFill="1" applyBorder="1" applyAlignment="1">
      <x:alignment wrapText="0"/>
    </x:xf>
    <x:xf numFmtId="0" fontId="43" fillId="0" borderId="2" xfId="0" applyNumberFormat="1" applyFont="1" applyFill="1" applyBorder="1" applyAlignment="1">
      <x:alignment horizontal="general" wrapText="0"/>
    </x:xf>
    <x:xf numFmtId="0" fontId="43" fillId="0" borderId="2" xfId="0" applyNumberFormat="1" applyFont="1" applyFill="1" applyBorder="1" applyAlignment="1">
      <x:alignment horizontal="general" vertical="bottom" wrapText="0"/>
    </x:xf>
    <x:xf numFmtId="0" fontId="43" fillId="0" borderId="25" xfId="0" applyNumberFormat="1" applyFont="1" applyFill="1" applyBorder="1"/>
    <x:xf numFmtId="0" fontId="43" fillId="0" borderId="25" xfId="0" applyNumberFormat="1" applyFont="1" applyFill="1" applyBorder="1" applyAlignment="1">
      <x:alignment wrapText="0"/>
    </x:xf>
    <x:xf numFmtId="0" fontId="43" fillId="0" borderId="25" xfId="0" applyNumberFormat="1" applyFont="1" applyFill="1" applyBorder="1" applyAlignment="1">
      <x:alignment horizontal="general" wrapText="0"/>
    </x:xf>
    <x:xf numFmtId="0" fontId="43" fillId="0" borderId="25" xfId="0" applyNumberFormat="1" applyFont="1" applyFill="1" applyBorder="1" applyAlignment="1">
      <x:alignment horizontal="general" vertical="bottom" wrapText="0"/>
    </x:xf>
    <x:xf numFmtId="0" fontId="44" fillId="0" borderId="0" xfId="0" applyNumberFormat="1" applyFont="1" applyFill="1" applyBorder="1"/>
    <x:xf numFmtId="0" fontId="44" fillId="0" borderId="0" xfId="0" applyNumberFormat="1" applyFont="1" applyFill="1" applyBorder="1" applyAlignment="1">
      <x:alignment wrapText="0"/>
    </x:xf>
    <x:xf numFmtId="0" fontId="44" fillId="0" borderId="0" xfId="0" applyNumberFormat="1" applyFont="1" applyFill="1" applyBorder="1" applyAlignment="1">
      <x:alignment horizontal="left" wrapText="0"/>
    </x:xf>
    <x:xf numFmtId="0" fontId="44" fillId="0" borderId="0" xfId="0" applyNumberFormat="1" applyFont="1" applyFill="1" applyBorder="1" applyAlignment="1">
      <x:alignment horizontal="left" vertical="center" wrapText="0"/>
    </x:xf>
    <x:xf numFmtId="0" fontId="44" fillId="0" borderId="23" xfId="0" applyNumberFormat="1" applyFont="1" applyFill="1" applyBorder="1"/>
    <x:xf numFmtId="0" fontId="44" fillId="0" borderId="23" xfId="0" applyNumberFormat="1" applyFont="1" applyFill="1" applyBorder="1" applyAlignment="1">
      <x:alignment wrapText="0"/>
    </x:xf>
    <x:xf numFmtId="0" fontId="44" fillId="0" borderId="23" xfId="0" applyNumberFormat="1" applyFont="1" applyFill="1" applyBorder="1" applyAlignment="1">
      <x:alignment horizontal="left" wrapText="0"/>
    </x:xf>
    <x:xf numFmtId="0" fontId="44" fillId="0" borderId="23" xfId="0" applyNumberFormat="1" applyFont="1" applyFill="1" applyBorder="1" applyAlignment="1">
      <x:alignment horizontal="left" vertical="center" wrapText="0"/>
    </x:xf>
    <x:xf numFmtId="0" fontId="45" fillId="0" borderId="0" xfId="0" applyNumberFormat="1" applyFont="1" applyFill="1" applyBorder="1"/>
    <x:xf numFmtId="0" fontId="45" fillId="0" borderId="0" xfId="0" applyNumberFormat="1" applyFont="1" applyFill="1" applyBorder="1" applyAlignment="1">
      <x:alignment wrapText="0"/>
    </x:xf>
    <x:xf numFmtId="0" fontId="45" fillId="0" borderId="0" xfId="0" applyNumberFormat="1" applyFont="1" applyFill="1" applyBorder="1" applyAlignment="1">
      <x:alignment horizontal="left" wrapText="0"/>
    </x:xf>
    <x:xf numFmtId="0" fontId="45" fillId="0" borderId="0" xfId="0" applyNumberFormat="1" applyFont="1" applyFill="1" applyBorder="1" applyAlignment="1">
      <x:alignment horizontal="left" vertical="center" wrapText="0"/>
    </x:xf>
    <x:xf numFmtId="0" fontId="45" fillId="0" borderId="23" xfId="0" applyNumberFormat="1" applyFont="1" applyFill="1" applyBorder="1"/>
    <x:xf numFmtId="0" fontId="45" fillId="0" borderId="23" xfId="0" applyNumberFormat="1" applyFont="1" applyFill="1" applyBorder="1" applyAlignment="1">
      <x:alignment wrapText="0"/>
    </x:xf>
    <x:xf numFmtId="0" fontId="45" fillId="0" borderId="23" xfId="0" applyNumberFormat="1" applyFont="1" applyFill="1" applyBorder="1" applyAlignment="1">
      <x:alignment horizontal="left" wrapText="0"/>
    </x:xf>
    <x:xf numFmtId="0" fontId="45" fillId="0" borderId="23" xfId="0" applyNumberFormat="1" applyFont="1" applyFill="1" applyBorder="1" applyAlignment="1">
      <x:alignment horizontal="left" vertical="center" wrapText="0"/>
    </x:xf>
    <x:xf numFmtId="0" fontId="43" fillId="0" borderId="0" xfId="0" applyNumberFormat="1" applyFont="1" applyFill="1" applyBorder="1" applyAlignment="1">
      <x:alignment horizontal="left" wrapText="0"/>
    </x:xf>
    <x:xf numFmtId="0" fontId="43" fillId="0" borderId="0" xfId="0" applyNumberFormat="1" applyFont="1" applyFill="1" applyBorder="1" applyAlignment="1">
      <x:alignment horizontal="left" vertical="center" wrapText="0"/>
    </x:xf>
    <x:xf numFmtId="0" fontId="43" fillId="0" borderId="23" xfId="0" applyNumberFormat="1" applyFont="1" applyFill="1" applyBorder="1" applyAlignment="1">
      <x:alignment horizontal="left" wrapText="0"/>
    </x:xf>
    <x:xf numFmtId="0" fontId="43" fillId="0" borderId="23" xfId="0" applyNumberFormat="1" applyFont="1" applyFill="1" applyBorder="1" applyAlignment="1">
      <x:alignment horizontal="left" vertical="center" wrapText="0"/>
    </x:xf>
    <x:xf numFmtId="0" fontId="46" fillId="0" borderId="0" xfId="0" applyNumberFormat="1" applyFont="1" applyFill="1" applyBorder="1"/>
    <x:xf numFmtId="0" fontId="46" fillId="0" borderId="0" xfId="0" applyNumberFormat="1" applyFont="1" applyFill="1" applyBorder="1" applyAlignment="1">
      <x:alignment wrapText="0"/>
    </x:xf>
    <x:xf numFmtId="0" fontId="46" fillId="0" borderId="0" xfId="0" applyNumberFormat="1" applyFont="1" applyFill="1" applyBorder="1" applyAlignment="1">
      <x:alignment horizontal="left" wrapText="0"/>
    </x:xf>
    <x:xf numFmtId="0" fontId="46" fillId="0" borderId="0" xfId="0" applyNumberFormat="1" applyFont="1" applyFill="1" applyBorder="1" applyAlignment="1">
      <x:alignment horizontal="left" vertical="center" wrapText="0"/>
    </x:xf>
    <x:xf numFmtId="0" fontId="46" fillId="0" borderId="23" xfId="0" applyNumberFormat="1" applyFont="1" applyFill="1" applyBorder="1"/>
    <x:xf numFmtId="0" fontId="46" fillId="0" borderId="23" xfId="0" applyNumberFormat="1" applyFont="1" applyFill="1" applyBorder="1" applyAlignment="1">
      <x:alignment wrapText="0"/>
    </x:xf>
    <x:xf numFmtId="0" fontId="46" fillId="0" borderId="23" xfId="0" applyNumberFormat="1" applyFont="1" applyFill="1" applyBorder="1" applyAlignment="1">
      <x:alignment horizontal="left" wrapText="0"/>
    </x:xf>
    <x:xf numFmtId="0" fontId="46" fillId="0" borderId="23" xfId="0" applyNumberFormat="1" applyFont="1" applyFill="1" applyBorder="1" applyAlignment="1">
      <x:alignment horizontal="left" vertical="center" wrapText="0"/>
    </x:xf>
    <x:xf numFmtId="0" fontId="46" fillId="0" borderId="0" xfId="0" applyNumberFormat="1" applyFont="1" applyFill="1" applyBorder="1" applyAlignment="1">
      <x:alignment wrapText="1"/>
    </x:xf>
    <x:xf numFmtId="0" fontId="46" fillId="0" borderId="0" xfId="0" applyNumberFormat="1" applyFont="1" applyFill="1" applyBorder="1" applyAlignment="1">
      <x:alignment horizontal="left" wrapText="1"/>
    </x:xf>
    <x:xf numFmtId="0" fontId="46" fillId="0" borderId="0" xfId="0" applyNumberFormat="1" applyFont="1" applyFill="1" applyBorder="1" applyAlignment="1">
      <x:alignment horizontal="left" vertical="center" wrapText="1"/>
    </x:xf>
    <x:xf numFmtId="0" fontId="46" fillId="0" borderId="23" xfId="0" applyNumberFormat="1" applyFont="1" applyFill="1" applyBorder="1" applyAlignment="1">
      <x:alignment wrapText="1"/>
    </x:xf>
    <x:xf numFmtId="0" fontId="46" fillId="0" borderId="23" xfId="0" applyNumberFormat="1" applyFont="1" applyFill="1" applyBorder="1" applyAlignment="1">
      <x:alignment horizontal="left" wrapText="1"/>
    </x:xf>
    <x:xf numFmtId="0" fontId="46" fillId="0" borderId="23" xfId="0" applyNumberFormat="1" applyFont="1" applyFill="1" applyBorder="1" applyAlignment="1">
      <x:alignment horizontal="left" vertical="center" wrapText="1"/>
    </x:xf>
    <x:xf numFmtId="0" fontId="43" fillId="0" borderId="3" xfId="0" applyNumberFormat="1" applyFont="1" applyFill="1" applyBorder="1"/>
    <x:xf numFmtId="0" fontId="43" fillId="0" borderId="3" xfId="0" applyNumberFormat="1" applyFont="1" applyFill="1" applyBorder="1" applyAlignment="1">
      <x:alignment wrapText="0"/>
    </x:xf>
    <x:xf numFmtId="0" fontId="43" fillId="0" borderId="3" xfId="0" applyNumberFormat="1" applyFont="1" applyFill="1" applyBorder="1" applyAlignment="1">
      <x:alignment horizontal="general" wrapText="0"/>
    </x:xf>
    <x:xf numFmtId="0" fontId="43" fillId="0" borderId="3" xfId="0" applyNumberFormat="1" applyFont="1" applyFill="1" applyBorder="1" applyAlignment="1">
      <x:alignment horizontal="general" vertical="bottom" wrapText="0"/>
    </x:xf>
    <x:xf numFmtId="0" fontId="43" fillId="0" borderId="26" xfId="0" applyNumberFormat="1" applyFont="1" applyFill="1" applyBorder="1"/>
    <x:xf numFmtId="0" fontId="43" fillId="0" borderId="26" xfId="0" applyNumberFormat="1" applyFont="1" applyFill="1" applyBorder="1" applyAlignment="1">
      <x:alignment wrapText="0"/>
    </x:xf>
    <x:xf numFmtId="0" fontId="43" fillId="0" borderId="26" xfId="0" applyNumberFormat="1" applyFont="1" applyFill="1" applyBorder="1" applyAlignment="1">
      <x:alignment horizontal="general" wrapText="0"/>
    </x:xf>
    <x:xf numFmtId="0" fontId="43" fillId="0" borderId="26" xfId="0" applyNumberFormat="1" applyFont="1" applyFill="1" applyBorder="1" applyAlignment="1">
      <x:alignment horizontal="general" vertical="bottom" wrapText="0"/>
    </x:xf>
    <x:xf numFmtId="0" fontId="47" fillId="0" borderId="0" xfId="0" applyNumberFormat="1" applyFont="1" applyFill="1" applyBorder="1"/>
    <x:xf numFmtId="0" fontId="47" fillId="0" borderId="0" xfId="0" applyNumberFormat="1" applyFont="1" applyFill="1" applyBorder="1" applyAlignment="1">
      <x:alignment wrapText="0"/>
    </x:xf>
    <x:xf numFmtId="0" fontId="47" fillId="0" borderId="0" xfId="0" applyNumberFormat="1" applyFont="1" applyFill="1" applyBorder="1" applyAlignment="1">
      <x:alignment horizontal="left" wrapText="0"/>
    </x:xf>
    <x:xf numFmtId="0" fontId="47" fillId="0" borderId="0" xfId="0" applyNumberFormat="1" applyFont="1" applyFill="1" applyBorder="1" applyAlignment="1">
      <x:alignment horizontal="left" vertical="center" wrapText="0"/>
    </x:xf>
    <x:xf numFmtId="0" fontId="47" fillId="0" borderId="23" xfId="0" applyNumberFormat="1" applyFont="1" applyFill="1" applyBorder="1"/>
    <x:xf numFmtId="0" fontId="47" fillId="0" borderId="23" xfId="0" applyNumberFormat="1" applyFont="1" applyFill="1" applyBorder="1" applyAlignment="1">
      <x:alignment wrapText="0"/>
    </x:xf>
    <x:xf numFmtId="0" fontId="47" fillId="0" borderId="23" xfId="0" applyNumberFormat="1" applyFont="1" applyFill="1" applyBorder="1" applyAlignment="1">
      <x:alignment horizontal="left" wrapText="0"/>
    </x:xf>
    <x:xf numFmtId="0" fontId="47" fillId="0" borderId="23" xfId="0" applyNumberFormat="1" applyFont="1" applyFill="1" applyBorder="1" applyAlignment="1">
      <x:alignment horizontal="left" vertical="center" wrapText="0"/>
    </x:xf>
    <x:xf numFmtId="0" fontId="43" fillId="0" borderId="0" xfId="0" applyNumberFormat="1" applyFont="1" applyFill="1" applyBorder="1" applyAlignment="1">
      <x:alignment horizontal="general" vertical="center" wrapText="0"/>
    </x:xf>
    <x:xf numFmtId="0" fontId="43" fillId="0" borderId="23" xfId="0" applyNumberFormat="1" applyFont="1" applyFill="1" applyBorder="1" applyAlignment="1">
      <x:alignment horizontal="general" vertical="center" wrapText="0"/>
    </x:xf>
    <x:xf numFmtId="0" fontId="48" fillId="0" borderId="0" xfId="0" applyNumberFormat="1" applyFont="1" applyFill="1" applyBorder="1"/>
    <x:xf numFmtId="0" fontId="48" fillId="0" borderId="0" xfId="0" applyNumberFormat="1" applyFont="1" applyFill="1" applyBorder="1" applyAlignment="1">
      <x:alignment wrapText="1"/>
    </x:xf>
    <x:xf numFmtId="0" fontId="48" fillId="0" borderId="0" xfId="0" applyNumberFormat="1" applyFont="1" applyFill="1" applyBorder="1" applyAlignment="1">
      <x:alignment horizontal="left" wrapText="1"/>
    </x:xf>
    <x:xf numFmtId="0" fontId="48" fillId="0" borderId="0" xfId="0" applyNumberFormat="1" applyFont="1" applyFill="1" applyBorder="1" applyAlignment="1">
      <x:alignment horizontal="left" vertical="center" wrapText="1"/>
    </x:xf>
    <x:xf numFmtId="0" fontId="48" fillId="0" borderId="23" xfId="0" applyNumberFormat="1" applyFont="1" applyFill="1" applyBorder="1"/>
    <x:xf numFmtId="0" fontId="48" fillId="0" borderId="23" xfId="0" applyNumberFormat="1" applyFont="1" applyFill="1" applyBorder="1" applyAlignment="1">
      <x:alignment wrapText="1"/>
    </x:xf>
    <x:xf numFmtId="0" fontId="48" fillId="0" borderId="23" xfId="0" applyNumberFormat="1" applyFont="1" applyFill="1" applyBorder="1" applyAlignment="1">
      <x:alignment horizontal="left" wrapText="1"/>
    </x:xf>
    <x:xf numFmtId="0" fontId="48" fillId="0" borderId="23" xfId="0" applyNumberFormat="1" applyFont="1" applyFill="1" applyBorder="1" applyAlignment="1">
      <x:alignment horizontal="left" vertical="center" wrapText="1"/>
    </x:xf>
    <x:xf numFmtId="0" fontId="49" fillId="0" borderId="0" xfId="0" applyNumberFormat="1" applyFont="1" applyFill="1" applyBorder="1"/>
    <x:xf numFmtId="0" fontId="49" fillId="0" borderId="0" xfId="0" applyNumberFormat="1" applyFont="1" applyFill="1" applyBorder="1" applyAlignment="1">
      <x:alignment wrapText="0"/>
    </x:xf>
    <x:xf numFmtId="0" fontId="49" fillId="0" borderId="0" xfId="0" applyNumberFormat="1" applyFont="1" applyFill="1" applyBorder="1" applyAlignment="1">
      <x:alignment horizontal="left" wrapText="0"/>
    </x:xf>
    <x:xf numFmtId="0" fontId="49" fillId="0" borderId="0" xfId="0" applyNumberFormat="1" applyFont="1" applyFill="1" applyBorder="1" applyAlignment="1">
      <x:alignment horizontal="left" vertical="center" wrapText="0"/>
    </x:xf>
    <x:xf numFmtId="0" fontId="49" fillId="0" borderId="23" xfId="0" applyNumberFormat="1" applyFont="1" applyFill="1" applyBorder="1"/>
    <x:xf numFmtId="0" fontId="49" fillId="0" borderId="23" xfId="0" applyNumberFormat="1" applyFont="1" applyFill="1" applyBorder="1" applyAlignment="1">
      <x:alignment wrapText="0"/>
    </x:xf>
    <x:xf numFmtId="0" fontId="49" fillId="0" borderId="23" xfId="0" applyNumberFormat="1" applyFont="1" applyFill="1" applyBorder="1" applyAlignment="1">
      <x:alignment horizontal="left" wrapText="0"/>
    </x:xf>
    <x:xf numFmtId="0" fontId="49" fillId="0" borderId="23" xfId="0" applyNumberFormat="1" applyFont="1" applyFill="1" applyBorder="1" applyAlignment="1">
      <x:alignment horizontal="left" vertical="center" wrapText="0"/>
    </x:xf>
    <x:xf numFmtId="165" fontId="49" fillId="0" borderId="0" xfId="0" applyNumberFormat="1" applyFont="1" applyFill="1" applyBorder="1"/>
    <x:xf numFmtId="165" fontId="49" fillId="0" borderId="0" xfId="0" applyNumberFormat="1" applyFont="1" applyFill="1" applyBorder="1" applyAlignment="1">
      <x:alignment wrapText="0"/>
    </x:xf>
    <x:xf numFmtId="165" fontId="49" fillId="0" borderId="0" xfId="0" applyNumberFormat="1" applyFont="1" applyFill="1" applyBorder="1" applyAlignment="1">
      <x:alignment horizontal="left" wrapText="0"/>
    </x:xf>
    <x:xf numFmtId="165" fontId="49" fillId="0" borderId="0" xfId="0" applyNumberFormat="1" applyFont="1" applyFill="1" applyBorder="1" applyAlignment="1">
      <x:alignment horizontal="left" vertical="center" wrapText="0"/>
    </x:xf>
    <x:xf numFmtId="165" fontId="49" fillId="0" borderId="23" xfId="0" applyNumberFormat="1" applyFont="1" applyFill="1" applyBorder="1"/>
    <x:xf numFmtId="165" fontId="49" fillId="0" borderId="23" xfId="0" applyNumberFormat="1" applyFont="1" applyFill="1" applyBorder="1" applyAlignment="1">
      <x:alignment wrapText="0"/>
    </x:xf>
    <x:xf numFmtId="165" fontId="49" fillId="0" borderId="23" xfId="0" applyNumberFormat="1" applyFont="1" applyFill="1" applyBorder="1" applyAlignment="1">
      <x:alignment horizontal="left" wrapText="0"/>
    </x:xf>
    <x:xf numFmtId="165" fontId="49" fillId="0" borderId="23" xfId="0" applyNumberFormat="1" applyFont="1" applyFill="1" applyBorder="1" applyAlignment="1">
      <x:alignment horizontal="left" vertical="center" wrapText="0"/>
    </x:xf>
    <x:xf numFmtId="0" fontId="0" fillId="7" borderId="0" xfId="0" applyNumberFormat="1" applyFont="1" applyFill="1" applyBorder="1"/>
    <x:xf numFmtId="0" fontId="49" fillId="7" borderId="0" xfId="0" applyNumberFormat="1" applyFont="1" applyFill="1" applyBorder="1"/>
    <x:xf numFmtId="0" fontId="49" fillId="7" borderId="0" xfId="0" applyNumberFormat="1" applyFont="1" applyFill="1" applyBorder="1" applyAlignment="1">
      <x:alignment wrapText="0"/>
    </x:xf>
    <x:xf numFmtId="0" fontId="49" fillId="7" borderId="0" xfId="0" applyNumberFormat="1" applyFont="1" applyFill="1" applyBorder="1" applyAlignment="1">
      <x:alignment horizontal="left" wrapText="0"/>
    </x:xf>
    <x:xf numFmtId="0" fontId="49" fillId="7" borderId="0" xfId="0" applyNumberFormat="1" applyFont="1" applyFill="1" applyBorder="1" applyAlignment="1">
      <x:alignment horizontal="left" vertical="center" wrapText="0"/>
    </x:xf>
    <x:xf numFmtId="0" fontId="0" fillId="7" borderId="23" xfId="0" applyNumberFormat="1" applyFont="1" applyFill="1" applyBorder="1"/>
    <x:xf numFmtId="0" fontId="49" fillId="7" borderId="23" xfId="0" applyNumberFormat="1" applyFont="1" applyFill="1" applyBorder="1"/>
    <x:xf numFmtId="0" fontId="49" fillId="7" borderId="23" xfId="0" applyNumberFormat="1" applyFont="1" applyFill="1" applyBorder="1" applyAlignment="1">
      <x:alignment wrapText="0"/>
    </x:xf>
    <x:xf numFmtId="0" fontId="49" fillId="7" borderId="23" xfId="0" applyNumberFormat="1" applyFont="1" applyFill="1" applyBorder="1" applyAlignment="1">
      <x:alignment horizontal="left" wrapText="0"/>
    </x:xf>
    <x:xf numFmtId="0" fontId="49" fillId="7" borderId="23" xfId="0" applyNumberFormat="1" applyFont="1" applyFill="1" applyBorder="1" applyAlignment="1">
      <x:alignment horizontal="left" vertical="center" wrapText="0"/>
    </x:xf>
    <x:xf numFmtId="0" fontId="43" fillId="0" borderId="3" xfId="0" applyNumberFormat="1" applyFont="1" applyFill="1" applyBorder="1" applyAlignment="1">
      <x:alignment horizontal="general" vertical="center" wrapText="0"/>
    </x:xf>
    <x:xf numFmtId="0" fontId="43" fillId="0" borderId="26" xfId="0" applyNumberFormat="1" applyFont="1" applyFill="1" applyBorder="1" applyAlignment="1">
      <x:alignment horizontal="general" vertical="center" wrapText="0"/>
    </x:xf>
    <x:xf numFmtId="0" fontId="43" fillId="0" borderId="3" xfId="0" applyNumberFormat="1" applyFont="1" applyFill="1" applyBorder="1" applyAlignment="1">
      <x:alignment wrapText="1"/>
    </x:xf>
    <x:xf numFmtId="0" fontId="43" fillId="0" borderId="3" xfId="0" applyNumberFormat="1" applyFont="1" applyFill="1" applyBorder="1" applyAlignment="1">
      <x:alignment horizontal="general" wrapText="1"/>
    </x:xf>
    <x:xf numFmtId="0" fontId="43" fillId="0" borderId="3" xfId="0" applyNumberFormat="1" applyFont="1" applyFill="1" applyBorder="1" applyAlignment="1">
      <x:alignment horizontal="general" vertical="center" wrapText="1"/>
    </x:xf>
    <x:xf numFmtId="0" fontId="43" fillId="0" borderId="26" xfId="0" applyNumberFormat="1" applyFont="1" applyFill="1" applyBorder="1" applyAlignment="1">
      <x:alignment wrapText="1"/>
    </x:xf>
    <x:xf numFmtId="0" fontId="43" fillId="0" borderId="26" xfId="0" applyNumberFormat="1" applyFont="1" applyFill="1" applyBorder="1" applyAlignment="1">
      <x:alignment horizontal="general" wrapText="1"/>
    </x:xf>
    <x:xf numFmtId="0" fontId="43" fillId="0" borderId="26" xfId="0" applyNumberFormat="1" applyFont="1" applyFill="1" applyBorder="1" applyAlignment="1">
      <x:alignment horizontal="general" vertical="center" wrapText="1"/>
    </x:xf>
    <x:xf numFmtId="0" fontId="49" fillId="0" borderId="0" xfId="0" applyNumberFormat="1" applyFont="1" applyFill="1" applyBorder="1" applyAlignment="1">
      <x:alignment wrapText="1"/>
    </x:xf>
    <x:xf numFmtId="0" fontId="49" fillId="0" borderId="0" xfId="0" applyNumberFormat="1" applyFont="1" applyFill="1" applyBorder="1" applyAlignment="1">
      <x:alignment horizontal="left" wrapText="1"/>
    </x:xf>
    <x:xf numFmtId="0" fontId="49" fillId="0" borderId="0" xfId="0" applyNumberFormat="1" applyFont="1" applyFill="1" applyBorder="1" applyAlignment="1">
      <x:alignment horizontal="left" vertical="center" wrapText="1"/>
    </x:xf>
    <x:xf numFmtId="0" fontId="49" fillId="0" borderId="23" xfId="0" applyNumberFormat="1" applyFont="1" applyFill="1" applyBorder="1" applyAlignment="1">
      <x:alignment wrapText="1"/>
    </x:xf>
    <x:xf numFmtId="0" fontId="49" fillId="0" borderId="23" xfId="0" applyNumberFormat="1" applyFont="1" applyFill="1" applyBorder="1" applyAlignment="1">
      <x:alignment horizontal="left" wrapText="1"/>
    </x:xf>
    <x:xf numFmtId="0" fontId="49" fillId="0" borderId="23" xfId="0" applyNumberFormat="1" applyFont="1" applyFill="1" applyBorder="1" applyAlignment="1">
      <x:alignment horizontal="left" vertical="center" wrapText="1"/>
    </x:xf>
    <x:xf numFmtId="0" fontId="43" fillId="0" borderId="12" xfId="0" applyNumberFormat="1" applyFont="1" applyFill="1" applyBorder="1"/>
    <x:xf numFmtId="0" fontId="43" fillId="0" borderId="12" xfId="0" applyNumberFormat="1" applyFont="1" applyFill="1" applyBorder="1" applyAlignment="1">
      <x:alignment wrapText="0"/>
    </x:xf>
    <x:xf numFmtId="0" fontId="43" fillId="0" borderId="12" xfId="0" applyNumberFormat="1" applyFont="1" applyFill="1" applyBorder="1" applyAlignment="1">
      <x:alignment horizontal="general" wrapText="0"/>
    </x:xf>
    <x:xf numFmtId="0" fontId="43" fillId="0" borderId="12" xfId="0" applyNumberFormat="1" applyFont="1" applyFill="1" applyBorder="1" applyAlignment="1">
      <x:alignment horizontal="general" vertical="center" wrapText="0"/>
    </x:xf>
    <x:xf numFmtId="0" fontId="43" fillId="0" borderId="33" xfId="0" applyNumberFormat="1" applyFont="1" applyFill="1" applyBorder="1"/>
    <x:xf numFmtId="0" fontId="43" fillId="0" borderId="33" xfId="0" applyNumberFormat="1" applyFont="1" applyFill="1" applyBorder="1" applyAlignment="1">
      <x:alignment wrapText="0"/>
    </x:xf>
    <x:xf numFmtId="0" fontId="43" fillId="0" borderId="33" xfId="0" applyNumberFormat="1" applyFont="1" applyFill="1" applyBorder="1" applyAlignment="1">
      <x:alignment horizontal="general" wrapText="0"/>
    </x:xf>
    <x:xf numFmtId="0" fontId="43" fillId="0" borderId="33" xfId="0" applyNumberFormat="1" applyFont="1" applyFill="1" applyBorder="1" applyAlignment="1">
      <x:alignment horizontal="general" vertical="center" wrapText="0"/>
    </x:xf>
    <x:xf numFmtId="0" fontId="50" fillId="0" borderId="0" xfId="0" applyNumberFormat="1" applyFont="1" applyFill="1" applyBorder="1"/>
    <x:xf numFmtId="0" fontId="50" fillId="0" borderId="0" xfId="0" applyNumberFormat="1" applyFont="1" applyFill="1" applyBorder="1" applyAlignment="1">
      <x:alignment wrapText="0"/>
    </x:xf>
    <x:xf numFmtId="0" fontId="50" fillId="0" borderId="0" xfId="0" applyNumberFormat="1" applyFont="1" applyFill="1" applyBorder="1" applyAlignment="1">
      <x:alignment horizontal="left" wrapText="0"/>
    </x:xf>
    <x:xf numFmtId="0" fontId="50" fillId="0" borderId="0" xfId="0" applyNumberFormat="1" applyFont="1" applyFill="1" applyBorder="1" applyAlignment="1">
      <x:alignment horizontal="left" vertical="center" wrapText="0"/>
    </x:xf>
    <x:xf numFmtId="0" fontId="50" fillId="0" borderId="23" xfId="0" applyNumberFormat="1" applyFont="1" applyFill="1" applyBorder="1"/>
    <x:xf numFmtId="0" fontId="50" fillId="0" borderId="23" xfId="0" applyNumberFormat="1" applyFont="1" applyFill="1" applyBorder="1" applyAlignment="1">
      <x:alignment wrapText="0"/>
    </x:xf>
    <x:xf numFmtId="0" fontId="50" fillId="0" borderId="23" xfId="0" applyNumberFormat="1" applyFont="1" applyFill="1" applyBorder="1" applyAlignment="1">
      <x:alignment horizontal="left" wrapText="0"/>
    </x:xf>
    <x:xf numFmtId="0" fontId="50" fillId="0" borderId="23" xfId="0" applyNumberFormat="1" applyFont="1" applyFill="1" applyBorder="1" applyAlignment="1">
      <x:alignment horizontal="left" vertical="center" wrapText="0"/>
    </x:xf>
    <x:xf numFmtId="0" fontId="51" fillId="0" borderId="0" xfId="0" applyNumberFormat="1" applyFont="1" applyFill="1" applyBorder="1"/>
    <x:xf numFmtId="0" fontId="51" fillId="0" borderId="0" xfId="0" applyNumberFormat="1" applyFont="1" applyFill="1" applyBorder="1" applyAlignment="1">
      <x:alignment wrapText="0"/>
    </x:xf>
    <x:xf numFmtId="0" fontId="51" fillId="0" borderId="0" xfId="0" applyNumberFormat="1" applyFont="1" applyFill="1" applyBorder="1" applyAlignment="1">
      <x:alignment horizontal="general" wrapText="0"/>
    </x:xf>
    <x:xf numFmtId="0" fontId="51" fillId="0" borderId="0" xfId="0" applyNumberFormat="1" applyFont="1" applyFill="1" applyBorder="1" applyAlignment="1">
      <x:alignment horizontal="general" vertical="center" wrapText="0"/>
    </x:xf>
    <x:xf numFmtId="0" fontId="51" fillId="0" borderId="23" xfId="0" applyNumberFormat="1" applyFont="1" applyFill="1" applyBorder="1"/>
    <x:xf numFmtId="0" fontId="51" fillId="0" borderId="23" xfId="0" applyNumberFormat="1" applyFont="1" applyFill="1" applyBorder="1" applyAlignment="1">
      <x:alignment wrapText="0"/>
    </x:xf>
    <x:xf numFmtId="0" fontId="51" fillId="0" borderId="23" xfId="0" applyNumberFormat="1" applyFont="1" applyFill="1" applyBorder="1" applyAlignment="1">
      <x:alignment horizontal="general" wrapText="0"/>
    </x:xf>
    <x:xf numFmtId="0" fontId="51" fillId="0" borderId="23" xfId="0" applyNumberFormat="1" applyFont="1" applyFill="1" applyBorder="1" applyAlignment="1">
      <x:alignment horizontal="general" vertical="center" wrapText="0"/>
    </x:xf>
    <x:xf numFmtId="0" fontId="46" fillId="0" borderId="0" xfId="0" applyNumberFormat="1" applyFont="1" applyFill="1" applyBorder="1" applyAlignment="1">
      <x:alignment horizontal="right" wrapText="0"/>
    </x:xf>
    <x:xf numFmtId="0" fontId="46" fillId="0" borderId="0" xfId="0" applyNumberFormat="1" applyFont="1" applyFill="1" applyBorder="1" applyAlignment="1">
      <x:alignment horizontal="right" vertical="center" wrapText="0"/>
    </x:xf>
    <x:xf numFmtId="0" fontId="46" fillId="0" borderId="23" xfId="0" applyNumberFormat="1" applyFont="1" applyFill="1" applyBorder="1" applyAlignment="1">
      <x:alignment horizontal="right" wrapText="0"/>
    </x:xf>
    <x:xf numFmtId="0" fontId="46" fillId="0" borderId="23" xfId="0" applyNumberFormat="1" applyFont="1" applyFill="1" applyBorder="1" applyAlignment="1">
      <x:alignment horizontal="right" vertical="center" wrapText="0"/>
    </x:xf>
    <x:xf numFmtId="0" fontId="52" fillId="0" borderId="0" xfId="0" applyNumberFormat="1" applyFont="1" applyFill="1" applyBorder="1"/>
    <x:xf numFmtId="0" fontId="52" fillId="0" borderId="0" xfId="0" applyNumberFormat="1" applyFont="1" applyFill="1" applyBorder="1" applyAlignment="1">
      <x:alignment wrapText="0"/>
    </x:xf>
    <x:xf numFmtId="0" fontId="52" fillId="0" borderId="0" xfId="0" applyNumberFormat="1" applyFont="1" applyFill="1" applyBorder="1" applyAlignment="1">
      <x:alignment horizontal="general" wrapText="0"/>
    </x:xf>
    <x:xf numFmtId="0" fontId="52" fillId="0" borderId="0" xfId="0" applyNumberFormat="1" applyFont="1" applyFill="1" applyBorder="1" applyAlignment="1">
      <x:alignment horizontal="general" vertical="center" wrapText="0"/>
    </x:xf>
    <x:xf numFmtId="0" fontId="52" fillId="0" borderId="23" xfId="0" applyNumberFormat="1" applyFont="1" applyFill="1" applyBorder="1"/>
    <x:xf numFmtId="0" fontId="52" fillId="0" borderId="23" xfId="0" applyNumberFormat="1" applyFont="1" applyFill="1" applyBorder="1" applyAlignment="1">
      <x:alignment wrapText="0"/>
    </x:xf>
    <x:xf numFmtId="0" fontId="52" fillId="0" borderId="23" xfId="0" applyNumberFormat="1" applyFont="1" applyFill="1" applyBorder="1" applyAlignment="1">
      <x:alignment horizontal="general" wrapText="0"/>
    </x:xf>
    <x:xf numFmtId="0" fontId="52" fillId="0" borderId="23" xfId="0" applyNumberFormat="1" applyFont="1" applyFill="1" applyBorder="1" applyAlignment="1">
      <x:alignment horizontal="general" vertical="center" wrapText="0"/>
    </x:xf>
    <x:xf numFmtId="0" fontId="53" fillId="0" borderId="0" xfId="0" applyNumberFormat="1" applyFont="1" applyFill="1" applyBorder="1"/>
    <x:xf numFmtId="0" fontId="53" fillId="0" borderId="0" xfId="0" applyNumberFormat="1" applyFont="1" applyFill="1" applyBorder="1" applyAlignment="1">
      <x:alignment wrapText="0"/>
    </x:xf>
    <x:xf numFmtId="0" fontId="53" fillId="0" borderId="0" xfId="0" applyNumberFormat="1" applyFont="1" applyFill="1" applyBorder="1" applyAlignment="1">
      <x:alignment horizontal="general" wrapText="0"/>
    </x:xf>
    <x:xf numFmtId="0" fontId="53" fillId="0" borderId="0" xfId="0" applyNumberFormat="1" applyFont="1" applyFill="1" applyBorder="1" applyAlignment="1">
      <x:alignment horizontal="general" vertical="center" wrapText="0"/>
    </x:xf>
    <x:xf numFmtId="0" fontId="53" fillId="0" borderId="23" xfId="0" applyNumberFormat="1" applyFont="1" applyFill="1" applyBorder="1"/>
    <x:xf numFmtId="0" fontId="53" fillId="0" borderId="23" xfId="0" applyNumberFormat="1" applyFont="1" applyFill="1" applyBorder="1" applyAlignment="1">
      <x:alignment wrapText="0"/>
    </x:xf>
    <x:xf numFmtId="0" fontId="53" fillId="0" borderId="23" xfId="0" applyNumberFormat="1" applyFont="1" applyFill="1" applyBorder="1" applyAlignment="1">
      <x:alignment horizontal="general" wrapText="0"/>
    </x:xf>
    <x:xf numFmtId="0" fontId="53" fillId="0" borderId="23" xfId="0" applyNumberFormat="1" applyFont="1" applyFill="1" applyBorder="1" applyAlignment="1">
      <x:alignment horizontal="general" vertical="center" wrapText="0"/>
    </x:xf>
    <x:xf numFmtId="164" fontId="52" fillId="0" borderId="0" xfId="0" applyNumberFormat="1" applyFont="1" applyFill="1" applyBorder="1"/>
    <x:xf numFmtId="164" fontId="52" fillId="0" borderId="0" xfId="0" applyNumberFormat="1" applyFont="1" applyFill="1" applyBorder="1" applyAlignment="1">
      <x:alignment wrapText="0"/>
    </x:xf>
    <x:xf numFmtId="164" fontId="52" fillId="0" borderId="0" xfId="0" applyNumberFormat="1" applyFont="1" applyFill="1" applyBorder="1" applyAlignment="1">
      <x:alignment horizontal="right" wrapText="0"/>
    </x:xf>
    <x:xf numFmtId="164" fontId="52" fillId="0" borderId="0" xfId="0" applyNumberFormat="1" applyFont="1" applyFill="1" applyBorder="1" applyAlignment="1">
      <x:alignment horizontal="right" vertical="center" wrapText="0"/>
    </x:xf>
    <x:xf numFmtId="164" fontId="52" fillId="0" borderId="23" xfId="0" applyNumberFormat="1" applyFont="1" applyFill="1" applyBorder="1"/>
    <x:xf numFmtId="164" fontId="52" fillId="0" borderId="23" xfId="0" applyNumberFormat="1" applyFont="1" applyFill="1" applyBorder="1" applyAlignment="1">
      <x:alignment wrapText="0"/>
    </x:xf>
    <x:xf numFmtId="164" fontId="52" fillId="0" borderId="23" xfId="0" applyNumberFormat="1" applyFont="1" applyFill="1" applyBorder="1" applyAlignment="1">
      <x:alignment horizontal="right" wrapText="0"/>
    </x:xf>
    <x:xf numFmtId="164" fontId="52" fillId="0" borderId="23" xfId="0" applyNumberFormat="1" applyFont="1" applyFill="1" applyBorder="1" applyAlignment="1">
      <x:alignment horizontal="right" vertical="center" wrapText="0"/>
    </x:xf>
    <x:xf numFmtId="0" fontId="52" fillId="0" borderId="0" xfId="0" applyNumberFormat="1" applyFont="1" applyFill="1" applyBorder="1" applyAlignment="1">
      <x:alignment horizontal="left" wrapText="0"/>
    </x:xf>
    <x:xf numFmtId="0" fontId="52" fillId="0" borderId="0" xfId="0" applyNumberFormat="1" applyFont="1" applyFill="1" applyBorder="1" applyAlignment="1">
      <x:alignment horizontal="left" vertical="center" wrapText="0"/>
    </x:xf>
    <x:xf numFmtId="0" fontId="52" fillId="0" borderId="23" xfId="0" applyNumberFormat="1" applyFont="1" applyFill="1" applyBorder="1" applyAlignment="1">
      <x:alignment horizontal="left" wrapText="0"/>
    </x:xf>
    <x:xf numFmtId="0" fontId="52" fillId="0" borderId="23" xfId="0" applyNumberFormat="1" applyFont="1" applyFill="1" applyBorder="1" applyAlignment="1">
      <x:alignment horizontal="left" vertical="center" wrapText="0"/>
    </x:xf>
    <x:xf numFmtId="0" fontId="46" fillId="0" borderId="0" xfId="0" applyNumberFormat="1" applyFont="1" applyFill="1" applyBorder="1" applyAlignment="1">
      <x:alignment horizontal="general" wrapText="0"/>
    </x:xf>
    <x:xf numFmtId="0" fontId="46" fillId="0" borderId="0" xfId="0" applyNumberFormat="1" applyFont="1" applyFill="1" applyBorder="1" applyAlignment="1">
      <x:alignment horizontal="general" vertical="center" wrapText="0"/>
    </x:xf>
    <x:xf numFmtId="0" fontId="46" fillId="0" borderId="23" xfId="0" applyNumberFormat="1" applyFont="1" applyFill="1" applyBorder="1" applyAlignment="1">
      <x:alignment horizontal="general" wrapText="0"/>
    </x:xf>
    <x:xf numFmtId="0" fontId="46" fillId="0" borderId="23" xfId="0" applyNumberFormat="1" applyFont="1" applyFill="1" applyBorder="1" applyAlignment="1">
      <x:alignment horizontal="general" vertical="center" wrapText="0"/>
    </x:xf>
    <x:xf numFmtId="164" fontId="46" fillId="0" borderId="0" xfId="0" applyNumberFormat="1" applyFont="1" applyFill="1" applyBorder="1"/>
    <x:xf numFmtId="164" fontId="46" fillId="0" borderId="0" xfId="0" applyNumberFormat="1" applyFont="1" applyFill="1" applyBorder="1" applyAlignment="1">
      <x:alignment wrapText="0"/>
    </x:xf>
    <x:xf numFmtId="164" fontId="46" fillId="0" borderId="0" xfId="0" applyNumberFormat="1" applyFont="1" applyFill="1" applyBorder="1" applyAlignment="1">
      <x:alignment horizontal="right" wrapText="0"/>
    </x:xf>
    <x:xf numFmtId="164" fontId="46" fillId="0" borderId="0" xfId="0" applyNumberFormat="1" applyFont="1" applyFill="1" applyBorder="1" applyAlignment="1">
      <x:alignment horizontal="right" vertical="center" wrapText="0"/>
    </x:xf>
    <x:xf numFmtId="164" fontId="46" fillId="0" borderId="23" xfId="0" applyNumberFormat="1" applyFont="1" applyFill="1" applyBorder="1"/>
    <x:xf numFmtId="164" fontId="46" fillId="0" borderId="23" xfId="0" applyNumberFormat="1" applyFont="1" applyFill="1" applyBorder="1" applyAlignment="1">
      <x:alignment wrapText="0"/>
    </x:xf>
    <x:xf numFmtId="164" fontId="46" fillId="0" borderId="23" xfId="0" applyNumberFormat="1" applyFont="1" applyFill="1" applyBorder="1" applyAlignment="1">
      <x:alignment horizontal="right" wrapText="0"/>
    </x:xf>
    <x:xf numFmtId="164" fontId="46" fillId="0" borderId="23" xfId="0" applyNumberFormat="1" applyFont="1" applyFill="1" applyBorder="1" applyAlignment="1">
      <x:alignment horizontal="right" vertical="center" wrapText="0"/>
    </x:xf>
    <x:xf numFmtId="0" fontId="0" fillId="8" borderId="0" xfId="0" applyNumberFormat="1" applyFont="1" applyFill="1" applyBorder="1"/>
    <x:xf numFmtId="0" fontId="43" fillId="8" borderId="0" xfId="0" applyNumberFormat="1" applyFont="1" applyFill="1" applyBorder="1"/>
    <x:xf numFmtId="0" fontId="43" fillId="8" borderId="0" xfId="0" applyNumberFormat="1" applyFont="1" applyFill="1" applyBorder="1" applyAlignment="1">
      <x:alignment wrapText="0"/>
    </x:xf>
    <x:xf numFmtId="0" fontId="43" fillId="8" borderId="0" xfId="0" applyNumberFormat="1" applyFont="1" applyFill="1" applyBorder="1" applyAlignment="1">
      <x:alignment horizontal="general" wrapText="0"/>
    </x:xf>
    <x:xf numFmtId="0" fontId="43" fillId="8" borderId="0" xfId="0" applyNumberFormat="1" applyFont="1" applyFill="1" applyBorder="1" applyAlignment="1">
      <x:alignment horizontal="general" vertical="center" wrapText="0"/>
    </x:xf>
    <x:xf numFmtId="0" fontId="0" fillId="8" borderId="23" xfId="0" applyNumberFormat="1" applyFont="1" applyFill="1" applyBorder="1"/>
    <x:xf numFmtId="0" fontId="43" fillId="8" borderId="23" xfId="0" applyNumberFormat="1" applyFont="1" applyFill="1" applyBorder="1"/>
    <x:xf numFmtId="0" fontId="43" fillId="8" borderId="23" xfId="0" applyNumberFormat="1" applyFont="1" applyFill="1" applyBorder="1" applyAlignment="1">
      <x:alignment wrapText="0"/>
    </x:xf>
    <x:xf numFmtId="0" fontId="43" fillId="8" borderId="23" xfId="0" applyNumberFormat="1" applyFont="1" applyFill="1" applyBorder="1" applyAlignment="1">
      <x:alignment horizontal="general" wrapText="0"/>
    </x:xf>
    <x:xf numFmtId="0" fontId="43" fillId="8" borderId="23" xfId="0" applyNumberFormat="1" applyFont="1" applyFill="1" applyBorder="1" applyAlignment="1">
      <x:alignment horizontal="general" vertical="center" wrapText="0"/>
    </x:xf>
    <x:xf numFmtId="0" fontId="54" fillId="8" borderId="0" xfId="0" applyNumberFormat="1" applyFont="1" applyFill="1" applyBorder="1"/>
    <x:xf numFmtId="0" fontId="54" fillId="8" borderId="6" xfId="0" applyNumberFormat="1" applyFont="1" applyFill="1" applyBorder="1"/>
    <x:xf numFmtId="0" fontId="54" fillId="8" borderId="6" xfId="0" applyNumberFormat="1" applyFont="1" applyFill="1" applyBorder="1" applyAlignment="1">
      <x:alignment wrapText="0"/>
    </x:xf>
    <x:xf numFmtId="0" fontId="54" fillId="8" borderId="6" xfId="0" applyNumberFormat="1" applyFont="1" applyFill="1" applyBorder="1" applyAlignment="1">
      <x:alignment horizontal="left" wrapText="0"/>
    </x:xf>
    <x:xf numFmtId="0" fontId="54" fillId="8" borderId="6" xfId="0" applyNumberFormat="1" applyFont="1" applyFill="1" applyBorder="1" applyAlignment="1">
      <x:alignment horizontal="left" vertical="center" wrapText="0"/>
    </x:xf>
    <x:xf numFmtId="0" fontId="54" fillId="8" borderId="23" xfId="0" applyNumberFormat="1" applyFont="1" applyFill="1" applyBorder="1"/>
    <x:xf numFmtId="0" fontId="54" fillId="8" borderId="29" xfId="0" applyNumberFormat="1" applyFont="1" applyFill="1" applyBorder="1"/>
    <x:xf numFmtId="0" fontId="54" fillId="8" borderId="29" xfId="0" applyNumberFormat="1" applyFont="1" applyFill="1" applyBorder="1" applyAlignment="1">
      <x:alignment wrapText="0"/>
    </x:xf>
    <x:xf numFmtId="0" fontId="54" fillId="8" borderId="29" xfId="0" applyNumberFormat="1" applyFont="1" applyFill="1" applyBorder="1" applyAlignment="1">
      <x:alignment horizontal="left" wrapText="0"/>
    </x:xf>
    <x:xf numFmtId="0" fontId="54" fillId="8" borderId="29" xfId="0" applyNumberFormat="1" applyFont="1" applyFill="1" applyBorder="1" applyAlignment="1">
      <x:alignment horizontal="left" vertical="center" wrapText="0"/>
    </x:xf>
    <x:xf numFmtId="0" fontId="43" fillId="8" borderId="7" xfId="0" applyNumberFormat="1" applyFont="1" applyFill="1" applyBorder="1"/>
    <x:xf numFmtId="0" fontId="43" fillId="8" borderId="7" xfId="0" applyNumberFormat="1" applyFont="1" applyFill="1" applyBorder="1" applyAlignment="1">
      <x:alignment wrapText="0"/>
    </x:xf>
    <x:xf numFmtId="0" fontId="43" fillId="8" borderId="7" xfId="0" applyNumberFormat="1" applyFont="1" applyFill="1" applyBorder="1" applyAlignment="1">
      <x:alignment horizontal="general" wrapText="0"/>
    </x:xf>
    <x:xf numFmtId="0" fontId="43" fillId="8" borderId="7" xfId="0" applyNumberFormat="1" applyFont="1" applyFill="1" applyBorder="1" applyAlignment="1">
      <x:alignment horizontal="general" vertical="center" wrapText="0"/>
    </x:xf>
    <x:xf numFmtId="0" fontId="43" fillId="8" borderId="30" xfId="0" applyNumberFormat="1" applyFont="1" applyFill="1" applyBorder="1"/>
    <x:xf numFmtId="0" fontId="43" fillId="8" borderId="30" xfId="0" applyNumberFormat="1" applyFont="1" applyFill="1" applyBorder="1" applyAlignment="1">
      <x:alignment wrapText="0"/>
    </x:xf>
    <x:xf numFmtId="0" fontId="43" fillId="8" borderId="30" xfId="0" applyNumberFormat="1" applyFont="1" applyFill="1" applyBorder="1" applyAlignment="1">
      <x:alignment horizontal="general" wrapText="0"/>
    </x:xf>
    <x:xf numFmtId="0" fontId="43" fillId="8" borderId="30" xfId="0" applyNumberFormat="1" applyFont="1" applyFill="1" applyBorder="1" applyAlignment="1">
      <x:alignment horizontal="general" vertical="center" wrapText="0"/>
    </x:xf>
    <x:xf numFmtId="0" fontId="54" fillId="8" borderId="7" xfId="0" applyNumberFormat="1" applyFont="1" applyFill="1" applyBorder="1"/>
    <x:xf numFmtId="0" fontId="54" fillId="8" borderId="7" xfId="0" applyNumberFormat="1" applyFont="1" applyFill="1" applyBorder="1" applyAlignment="1">
      <x:alignment wrapText="0"/>
    </x:xf>
    <x:xf numFmtId="0" fontId="54" fillId="8" borderId="7" xfId="0" applyNumberFormat="1" applyFont="1" applyFill="1" applyBorder="1" applyAlignment="1">
      <x:alignment horizontal="right" wrapText="0"/>
    </x:xf>
    <x:xf numFmtId="0" fontId="54" fillId="8" borderId="7" xfId="0" applyNumberFormat="1" applyFont="1" applyFill="1" applyBorder="1" applyAlignment="1">
      <x:alignment horizontal="right" vertical="center" wrapText="0"/>
    </x:xf>
    <x:xf numFmtId="0" fontId="54" fillId="8" borderId="30" xfId="0" applyNumberFormat="1" applyFont="1" applyFill="1" applyBorder="1"/>
    <x:xf numFmtId="0" fontId="54" fillId="8" borderId="30" xfId="0" applyNumberFormat="1" applyFont="1" applyFill="1" applyBorder="1" applyAlignment="1">
      <x:alignment wrapText="0"/>
    </x:xf>
    <x:xf numFmtId="0" fontId="54" fillId="8" borderId="30" xfId="0" applyNumberFormat="1" applyFont="1" applyFill="1" applyBorder="1" applyAlignment="1">
      <x:alignment horizontal="right" wrapText="0"/>
    </x:xf>
    <x:xf numFmtId="0" fontId="54" fillId="8" borderId="30" xfId="0" applyNumberFormat="1" applyFont="1" applyFill="1" applyBorder="1" applyAlignment="1">
      <x:alignment horizontal="right" vertical="center" wrapText="0"/>
    </x:xf>
    <x:xf numFmtId="0" fontId="54" fillId="8" borderId="7" xfId="0" applyNumberFormat="1" applyFont="1" applyFill="1" applyBorder="1" applyAlignment="1">
      <x:alignment horizontal="center" wrapText="0"/>
    </x:xf>
    <x:xf numFmtId="0" fontId="54" fillId="8" borderId="7" xfId="0" applyNumberFormat="1" applyFont="1" applyFill="1" applyBorder="1" applyAlignment="1">
      <x:alignment horizontal="center" vertical="center" wrapText="0"/>
    </x:xf>
    <x:xf numFmtId="0" fontId="54" fillId="8" borderId="30" xfId="0" applyNumberFormat="1" applyFont="1" applyFill="1" applyBorder="1" applyAlignment="1">
      <x:alignment horizontal="center" wrapText="0"/>
    </x:xf>
    <x:xf numFmtId="0" fontId="54" fillId="8" borderId="30" xfId="0" applyNumberFormat="1" applyFont="1" applyFill="1" applyBorder="1" applyAlignment="1">
      <x:alignment horizontal="center" vertical="center" wrapText="0"/>
    </x:xf>
    <x:xf numFmtId="0" fontId="54" fillId="8" borderId="7" xfId="0" applyNumberFormat="1" applyFont="1" applyFill="1" applyBorder="1" applyAlignment="1">
      <x:alignment horizontal="general" wrapText="0"/>
    </x:xf>
    <x:xf numFmtId="0" fontId="54" fillId="8" borderId="7" xfId="0" applyNumberFormat="1" applyFont="1" applyFill="1" applyBorder="1" applyAlignment="1">
      <x:alignment horizontal="general" vertical="center" wrapText="0"/>
    </x:xf>
    <x:xf numFmtId="0" fontId="54" fillId="8" borderId="30" xfId="0" applyNumberFormat="1" applyFont="1" applyFill="1" applyBorder="1" applyAlignment="1">
      <x:alignment horizontal="general" wrapText="0"/>
    </x:xf>
    <x:xf numFmtId="0" fontId="54" fillId="8" borderId="30" xfId="0" applyNumberFormat="1" applyFont="1" applyFill="1" applyBorder="1" applyAlignment="1">
      <x:alignment horizontal="general" vertical="center" wrapText="0"/>
    </x:xf>
    <x:xf numFmtId="0" fontId="43" fillId="8" borderId="8" xfId="0" applyNumberFormat="1" applyFont="1" applyFill="1" applyBorder="1"/>
    <x:xf numFmtId="0" fontId="43" fillId="8" borderId="8" xfId="0" applyNumberFormat="1" applyFont="1" applyFill="1" applyBorder="1" applyAlignment="1">
      <x:alignment wrapText="0"/>
    </x:xf>
    <x:xf numFmtId="0" fontId="43" fillId="8" borderId="8" xfId="0" applyNumberFormat="1" applyFont="1" applyFill="1" applyBorder="1" applyAlignment="1">
      <x:alignment horizontal="general" wrapText="0"/>
    </x:xf>
    <x:xf numFmtId="0" fontId="43" fillId="8" borderId="8" xfId="0" applyNumberFormat="1" applyFont="1" applyFill="1" applyBorder="1" applyAlignment="1">
      <x:alignment horizontal="general" vertical="center" wrapText="0"/>
    </x:xf>
    <x:xf numFmtId="0" fontId="43" fillId="8" borderId="44" xfId="0" applyNumberFormat="1" applyFont="1" applyFill="1" applyBorder="1"/>
    <x:xf numFmtId="0" fontId="43" fillId="8" borderId="44" xfId="0" applyNumberFormat="1" applyFont="1" applyFill="1" applyBorder="1" applyAlignment="1">
      <x:alignment wrapText="0"/>
    </x:xf>
    <x:xf numFmtId="0" fontId="43" fillId="8" borderId="44" xfId="0" applyNumberFormat="1" applyFont="1" applyFill="1" applyBorder="1" applyAlignment="1">
      <x:alignment horizontal="general" wrapText="0"/>
    </x:xf>
    <x:xf numFmtId="0" fontId="43" fillId="8" borderId="44" xfId="0" applyNumberFormat="1" applyFont="1" applyFill="1" applyBorder="1" applyAlignment="1">
      <x:alignment horizontal="general" vertical="center" wrapText="0"/>
    </x:xf>
    <x:xf numFmtId="0" fontId="55" fillId="0" borderId="0" xfId="0" applyNumberFormat="1" applyFont="1" applyFill="1" applyBorder="1"/>
    <x:xf numFmtId="0" fontId="55" fillId="0" borderId="4" xfId="0" applyNumberFormat="1" applyFont="1" applyFill="1" applyBorder="1"/>
    <x:xf numFmtId="0" fontId="55" fillId="0" borderId="4" xfId="0" applyNumberFormat="1" applyFont="1" applyFill="1" applyBorder="1" applyAlignment="1">
      <x:alignment wrapText="0"/>
    </x:xf>
    <x:xf numFmtId="0" fontId="55" fillId="0" borderId="4" xfId="0" applyNumberFormat="1" applyFont="1" applyFill="1" applyBorder="1" applyAlignment="1">
      <x:alignment horizontal="left" wrapText="0"/>
    </x:xf>
    <x:xf numFmtId="0" fontId="55" fillId="0" borderId="4" xfId="0" applyNumberFormat="1" applyFont="1" applyFill="1" applyBorder="1" applyAlignment="1">
      <x:alignment horizontal="left" vertical="center" wrapText="0"/>
    </x:xf>
    <x:xf numFmtId="0" fontId="55" fillId="0" borderId="23" xfId="0" applyNumberFormat="1" applyFont="1" applyFill="1" applyBorder="1"/>
    <x:xf numFmtId="0" fontId="55" fillId="0" borderId="27" xfId="0" applyNumberFormat="1" applyFont="1" applyFill="1" applyBorder="1"/>
    <x:xf numFmtId="0" fontId="55" fillId="0" borderId="27" xfId="0" applyNumberFormat="1" applyFont="1" applyFill="1" applyBorder="1" applyAlignment="1">
      <x:alignment wrapText="0"/>
    </x:xf>
    <x:xf numFmtId="0" fontId="55" fillId="0" borderId="27" xfId="0" applyNumberFormat="1" applyFont="1" applyFill="1" applyBorder="1" applyAlignment="1">
      <x:alignment horizontal="left" wrapText="0"/>
    </x:xf>
    <x:xf numFmtId="0" fontId="55" fillId="0" borderId="27" xfId="0" applyNumberFormat="1" applyFont="1" applyFill="1" applyBorder="1" applyAlignment="1">
      <x:alignment horizontal="left" vertical="center" wrapText="0"/>
    </x:xf>
    <x:xf numFmtId="0" fontId="43" fillId="0" borderId="4" xfId="0" applyNumberFormat="1" applyFont="1" applyFill="1" applyBorder="1"/>
    <x:xf numFmtId="0" fontId="43" fillId="0" borderId="4" xfId="0" applyNumberFormat="1" applyFont="1" applyFill="1" applyBorder="1" applyAlignment="1">
      <x:alignment wrapText="0"/>
    </x:xf>
    <x:xf numFmtId="0" fontId="43" fillId="0" borderId="4" xfId="0" applyNumberFormat="1" applyFont="1" applyFill="1" applyBorder="1" applyAlignment="1">
      <x:alignment horizontal="general" wrapText="0"/>
    </x:xf>
    <x:xf numFmtId="0" fontId="43" fillId="0" borderId="4" xfId="0" applyNumberFormat="1" applyFont="1" applyFill="1" applyBorder="1" applyAlignment="1">
      <x:alignment horizontal="general" vertical="center" wrapText="0"/>
    </x:xf>
    <x:xf numFmtId="0" fontId="43" fillId="0" borderId="27" xfId="0" applyNumberFormat="1" applyFont="1" applyFill="1" applyBorder="1"/>
    <x:xf numFmtId="0" fontId="43" fillId="0" borderId="27" xfId="0" applyNumberFormat="1" applyFont="1" applyFill="1" applyBorder="1" applyAlignment="1">
      <x:alignment wrapText="0"/>
    </x:xf>
    <x:xf numFmtId="0" fontId="43" fillId="0" borderId="27" xfId="0" applyNumberFormat="1" applyFont="1" applyFill="1" applyBorder="1" applyAlignment="1">
      <x:alignment horizontal="general" wrapText="0"/>
    </x:xf>
    <x:xf numFmtId="0" fontId="43" fillId="0" borderId="27" xfId="0" applyNumberFormat="1" applyFont="1" applyFill="1" applyBorder="1" applyAlignment="1">
      <x:alignment horizontal="general" vertical="center" wrapText="0"/>
    </x:xf>
    <x:xf numFmtId="0" fontId="46" fillId="0" borderId="5" xfId="0" applyNumberFormat="1" applyFont="1" applyFill="1" applyBorder="1"/>
    <x:xf numFmtId="0" fontId="46" fillId="0" borderId="5" xfId="0" applyNumberFormat="1" applyFont="1" applyFill="1" applyBorder="1" applyAlignment="1">
      <x:alignment wrapText="0"/>
    </x:xf>
    <x:xf numFmtId="0" fontId="46" fillId="0" borderId="5" xfId="0" applyNumberFormat="1" applyFont="1" applyFill="1" applyBorder="1" applyAlignment="1">
      <x:alignment horizontal="left" wrapText="0"/>
    </x:xf>
    <x:xf numFmtId="0" fontId="46" fillId="0" borderId="5" xfId="0" applyNumberFormat="1" applyFont="1" applyFill="1" applyBorder="1" applyAlignment="1">
      <x:alignment horizontal="left" vertical="center" wrapText="0"/>
    </x:xf>
    <x:xf numFmtId="0" fontId="46" fillId="0" borderId="28" xfId="0" applyNumberFormat="1" applyFont="1" applyFill="1" applyBorder="1"/>
    <x:xf numFmtId="0" fontId="46" fillId="0" borderId="28" xfId="0" applyNumberFormat="1" applyFont="1" applyFill="1" applyBorder="1" applyAlignment="1">
      <x:alignment wrapText="0"/>
    </x:xf>
    <x:xf numFmtId="0" fontId="46" fillId="0" borderId="28" xfId="0" applyNumberFormat="1" applyFont="1" applyFill="1" applyBorder="1" applyAlignment="1">
      <x:alignment horizontal="left" wrapText="0"/>
    </x:xf>
    <x:xf numFmtId="0" fontId="46" fillId="0" borderId="28" xfId="0" applyNumberFormat="1" applyFont="1" applyFill="1" applyBorder="1" applyAlignment="1">
      <x:alignment horizontal="left" vertical="center" wrapText="0"/>
    </x:xf>
    <x:xf numFmtId="0" fontId="43" fillId="0" borderId="5" xfId="0" applyNumberFormat="1" applyFont="1" applyFill="1" applyBorder="1"/>
    <x:xf numFmtId="0" fontId="43" fillId="0" borderId="5" xfId="0" applyNumberFormat="1" applyFont="1" applyFill="1" applyBorder="1" applyAlignment="1">
      <x:alignment wrapText="0"/>
    </x:xf>
    <x:xf numFmtId="0" fontId="43" fillId="0" borderId="5" xfId="0" applyNumberFormat="1" applyFont="1" applyFill="1" applyBorder="1" applyAlignment="1">
      <x:alignment horizontal="general" wrapText="0"/>
    </x:xf>
    <x:xf numFmtId="0" fontId="43" fillId="0" borderId="5" xfId="0" applyNumberFormat="1" applyFont="1" applyFill="1" applyBorder="1" applyAlignment="1">
      <x:alignment horizontal="general" vertical="center" wrapText="0"/>
    </x:xf>
    <x:xf numFmtId="0" fontId="43" fillId="0" borderId="28" xfId="0" applyNumberFormat="1" applyFont="1" applyFill="1" applyBorder="1"/>
    <x:xf numFmtId="0" fontId="43" fillId="0" borderId="28" xfId="0" applyNumberFormat="1" applyFont="1" applyFill="1" applyBorder="1" applyAlignment="1">
      <x:alignment wrapText="0"/>
    </x:xf>
    <x:xf numFmtId="0" fontId="43" fillId="0" borderId="28" xfId="0" applyNumberFormat="1" applyFont="1" applyFill="1" applyBorder="1" applyAlignment="1">
      <x:alignment horizontal="general" wrapText="0"/>
    </x:xf>
    <x:xf numFmtId="0" fontId="43" fillId="0" borderId="28" xfId="0" applyNumberFormat="1" applyFont="1" applyFill="1" applyBorder="1" applyAlignment="1">
      <x:alignment horizontal="general" vertical="center" wrapText="0"/>
    </x:xf>
    <x:xf numFmtId="0" fontId="46" fillId="0" borderId="5" xfId="0" applyNumberFormat="1" applyFont="1" applyFill="1" applyBorder="1" applyAlignment="1">
      <x:alignment horizontal="center" wrapText="0"/>
    </x:xf>
    <x:xf numFmtId="0" fontId="46" fillId="0" borderId="5" xfId="0" applyNumberFormat="1" applyFont="1" applyFill="1" applyBorder="1" applyAlignment="1">
      <x:alignment horizontal="center" vertical="center" wrapText="0"/>
    </x:xf>
    <x:xf numFmtId="0" fontId="46" fillId="0" borderId="28" xfId="0" applyNumberFormat="1" applyFont="1" applyFill="1" applyBorder="1" applyAlignment="1">
      <x:alignment horizontal="center" wrapText="0"/>
    </x:xf>
    <x:xf numFmtId="0" fontId="46" fillId="0" borderId="28" xfId="0" applyNumberFormat="1" applyFont="1" applyFill="1" applyBorder="1" applyAlignment="1">
      <x:alignment horizontal="center" vertical="center" wrapText="0"/>
    </x:xf>
    <x:xf numFmtId="0" fontId="46" fillId="0" borderId="5" xfId="0" applyNumberFormat="1" applyFont="1" applyFill="1" applyBorder="1" applyAlignment="1">
      <x:alignment horizontal="right" wrapText="0"/>
    </x:xf>
    <x:xf numFmtId="0" fontId="46" fillId="0" borderId="5" xfId="0" applyNumberFormat="1" applyFont="1" applyFill="1" applyBorder="1" applyAlignment="1">
      <x:alignment horizontal="right" vertical="center" wrapText="0"/>
    </x:xf>
    <x:xf numFmtId="0" fontId="46" fillId="0" borderId="28" xfId="0" applyNumberFormat="1" applyFont="1" applyFill="1" applyBorder="1" applyAlignment="1">
      <x:alignment horizontal="right" wrapText="0"/>
    </x:xf>
    <x:xf numFmtId="0" fontId="46" fillId="0" borderId="28" xfId="0" applyNumberFormat="1" applyFont="1" applyFill="1" applyBorder="1" applyAlignment="1">
      <x:alignment horizontal="right" vertical="center" wrapText="0"/>
    </x:xf>
    <x:xf numFmtId="0" fontId="43" fillId="0" borderId="9" xfId="0" applyNumberFormat="1" applyFont="1" applyFill="1" applyBorder="1"/>
    <x:xf numFmtId="0" fontId="43" fillId="0" borderId="9" xfId="0" applyNumberFormat="1" applyFont="1" applyFill="1" applyBorder="1" applyAlignment="1">
      <x:alignment wrapText="0"/>
    </x:xf>
    <x:xf numFmtId="0" fontId="43" fillId="0" borderId="9" xfId="0" applyNumberFormat="1" applyFont="1" applyFill="1" applyBorder="1" applyAlignment="1">
      <x:alignment horizontal="general" wrapText="0"/>
    </x:xf>
    <x:xf numFmtId="0" fontId="43" fillId="0" borderId="9" xfId="0" applyNumberFormat="1" applyFont="1" applyFill="1" applyBorder="1" applyAlignment="1">
      <x:alignment horizontal="general" vertical="center" wrapText="0"/>
    </x:xf>
    <x:xf numFmtId="0" fontId="43" fillId="0" borderId="31" xfId="0" applyNumberFormat="1" applyFont="1" applyFill="1" applyBorder="1"/>
    <x:xf numFmtId="0" fontId="43" fillId="0" borderId="31" xfId="0" applyNumberFormat="1" applyFont="1" applyFill="1" applyBorder="1" applyAlignment="1">
      <x:alignment wrapText="0"/>
    </x:xf>
    <x:xf numFmtId="0" fontId="43" fillId="0" borderId="31" xfId="0" applyNumberFormat="1" applyFont="1" applyFill="1" applyBorder="1" applyAlignment="1">
      <x:alignment horizontal="general" wrapText="0"/>
    </x:xf>
    <x:xf numFmtId="0" fontId="43" fillId="0" borderId="31" xfId="0" applyNumberFormat="1" applyFont="1" applyFill="1" applyBorder="1" applyAlignment="1">
      <x:alignment horizontal="general" vertical="center" wrapText="0"/>
    </x:xf>
    <x:xf numFmtId="0" fontId="43" fillId="0" borderId="10" xfId="0" applyNumberFormat="1" applyFont="1" applyFill="1" applyBorder="1"/>
    <x:xf numFmtId="0" fontId="43" fillId="0" borderId="10" xfId="0" applyNumberFormat="1" applyFont="1" applyFill="1" applyBorder="1" applyAlignment="1">
      <x:alignment wrapText="0"/>
    </x:xf>
    <x:xf numFmtId="0" fontId="43" fillId="0" borderId="10" xfId="0" applyNumberFormat="1" applyFont="1" applyFill="1" applyBorder="1" applyAlignment="1">
      <x:alignment horizontal="general" wrapText="0"/>
    </x:xf>
    <x:xf numFmtId="0" fontId="43" fillId="0" borderId="10" xfId="0" applyNumberFormat="1" applyFont="1" applyFill="1" applyBorder="1" applyAlignment="1">
      <x:alignment horizontal="general" vertical="center" wrapText="0"/>
    </x:xf>
    <x:xf numFmtId="0" fontId="43" fillId="0" borderId="32" xfId="0" applyNumberFormat="1" applyFont="1" applyFill="1" applyBorder="1"/>
    <x:xf numFmtId="0" fontId="43" fillId="0" borderId="32" xfId="0" applyNumberFormat="1" applyFont="1" applyFill="1" applyBorder="1" applyAlignment="1">
      <x:alignment wrapText="0"/>
    </x:xf>
    <x:xf numFmtId="0" fontId="43" fillId="0" borderId="32" xfId="0" applyNumberFormat="1" applyFont="1" applyFill="1" applyBorder="1" applyAlignment="1">
      <x:alignment horizontal="general" wrapText="0"/>
    </x:xf>
    <x:xf numFmtId="0" fontId="43" fillId="0" borderId="32" xfId="0" applyNumberFormat="1" applyFont="1" applyFill="1" applyBorder="1" applyAlignment="1">
      <x:alignment horizontal="general" vertical="center" wrapText="0"/>
    </x:xf>
    <x:xf numFmtId="0" fontId="43" fillId="0" borderId="1" xfId="0" applyNumberFormat="1" applyFont="1" applyFill="1" applyBorder="1" applyAlignment="1">
      <x:alignment horizontal="general" vertical="center" wrapText="0"/>
    </x:xf>
    <x:xf numFmtId="0" fontId="43" fillId="0" borderId="24" xfId="0" applyNumberFormat="1" applyFont="1" applyFill="1" applyBorder="1" applyAlignment="1">
      <x:alignment horizontal="general" vertical="center" wrapText="0"/>
    </x:xf>
    <x:xf numFmtId="0" fontId="43" fillId="0" borderId="2" xfId="0" applyNumberFormat="1" applyFont="1" applyFill="1" applyBorder="1" applyAlignment="1">
      <x:alignment horizontal="general" vertical="center" wrapText="0"/>
    </x:xf>
    <x:xf numFmtId="0" fontId="43" fillId="0" borderId="25" xfId="0" applyNumberFormat="1" applyFont="1" applyFill="1" applyBorder="1" applyAlignment="1">
      <x:alignment horizontal="general" vertical="center" wrapText="0"/>
    </x:xf>
    <x:xf numFmtId="0" fontId="56" fillId="8" borderId="0" xfId="0" applyNumberFormat="1" applyFont="1" applyFill="1" applyBorder="1"/>
    <x:xf numFmtId="0" fontId="56" fillId="8" borderId="0" xfId="0" applyNumberFormat="1" applyFont="1" applyFill="1" applyBorder="1" applyAlignment="1">
      <x:alignment wrapText="0"/>
    </x:xf>
    <x:xf numFmtId="0" fontId="56" fillId="8" borderId="0" xfId="0" applyNumberFormat="1" applyFont="1" applyFill="1" applyBorder="1" applyAlignment="1">
      <x:alignment horizontal="left" wrapText="0"/>
    </x:xf>
    <x:xf numFmtId="0" fontId="56" fillId="8" borderId="0" xfId="0" applyNumberFormat="1" applyFont="1" applyFill="1" applyBorder="1" applyAlignment="1">
      <x:alignment horizontal="left" vertical="center" wrapText="0"/>
    </x:xf>
    <x:xf numFmtId="0" fontId="56" fillId="8" borderId="23" xfId="0" applyNumberFormat="1" applyFont="1" applyFill="1" applyBorder="1"/>
    <x:xf numFmtId="0" fontId="56" fillId="8" borderId="23" xfId="0" applyNumberFormat="1" applyFont="1" applyFill="1" applyBorder="1" applyAlignment="1">
      <x:alignment wrapText="0"/>
    </x:xf>
    <x:xf numFmtId="0" fontId="56" fillId="8" borderId="23" xfId="0" applyNumberFormat="1" applyFont="1" applyFill="1" applyBorder="1" applyAlignment="1">
      <x:alignment horizontal="left" wrapText="0"/>
    </x:xf>
    <x:xf numFmtId="0" fontId="56" fillId="8" borderId="23" xfId="0" applyNumberFormat="1" applyFont="1" applyFill="1" applyBorder="1" applyAlignment="1">
      <x:alignment horizontal="left" vertical="center" wrapText="0"/>
    </x:xf>
    <x:xf numFmtId="0" fontId="56" fillId="8" borderId="0" xfId="0" applyNumberFormat="1" applyFont="1" applyFill="1" applyBorder="1" applyAlignment="1">
      <x:alignment horizontal="right" wrapText="0"/>
    </x:xf>
    <x:xf numFmtId="0" fontId="56" fillId="8" borderId="0" xfId="0" applyNumberFormat="1" applyFont="1" applyFill="1" applyBorder="1" applyAlignment="1">
      <x:alignment horizontal="right" vertical="center" wrapText="0"/>
    </x:xf>
    <x:xf numFmtId="0" fontId="56" fillId="8" borderId="23" xfId="0" applyNumberFormat="1" applyFont="1" applyFill="1" applyBorder="1" applyAlignment="1">
      <x:alignment horizontal="right" wrapText="0"/>
    </x:xf>
    <x:xf numFmtId="0" fontId="56" fillId="8" borderId="23" xfId="0" applyNumberFormat="1" applyFont="1" applyFill="1" applyBorder="1" applyAlignment="1">
      <x:alignment horizontal="right" vertical="center" wrapText="0"/>
    </x:xf>
    <x:xf numFmtId="0" fontId="57" fillId="0" borderId="0" xfId="0" applyNumberFormat="1" applyFont="1" applyFill="1" applyBorder="1"/>
    <x:xf numFmtId="0" fontId="57" fillId="0" borderId="0" xfId="0" applyNumberFormat="1" applyFont="1" applyFill="1" applyBorder="1" applyAlignment="1">
      <x:alignment wrapText="0"/>
    </x:xf>
    <x:xf numFmtId="0" fontId="57" fillId="0" borderId="0" xfId="0" applyNumberFormat="1" applyFont="1" applyFill="1" applyBorder="1" applyAlignment="1">
      <x:alignment horizontal="left" wrapText="0"/>
    </x:xf>
    <x:xf numFmtId="0" fontId="57" fillId="0" borderId="0" xfId="0" applyNumberFormat="1" applyFont="1" applyFill="1" applyBorder="1" applyAlignment="1">
      <x:alignment horizontal="left" vertical="center" wrapText="0"/>
    </x:xf>
    <x:xf numFmtId="0" fontId="57" fillId="0" borderId="23" xfId="0" applyNumberFormat="1" applyFont="1" applyFill="1" applyBorder="1"/>
    <x:xf numFmtId="0" fontId="57" fillId="0" borderId="23" xfId="0" applyNumberFormat="1" applyFont="1" applyFill="1" applyBorder="1" applyAlignment="1">
      <x:alignment wrapText="0"/>
    </x:xf>
    <x:xf numFmtId="0" fontId="57" fillId="0" borderId="23" xfId="0" applyNumberFormat="1" applyFont="1" applyFill="1" applyBorder="1" applyAlignment="1">
      <x:alignment horizontal="left" wrapText="0"/>
    </x:xf>
    <x:xf numFmtId="0" fontId="57" fillId="0" borderId="23" xfId="0" applyNumberFormat="1" applyFont="1" applyFill="1" applyBorder="1" applyAlignment="1">
      <x:alignment horizontal="left" vertical="center" wrapText="0"/>
    </x:xf>
    <x:xf numFmtId="0" fontId="58" fillId="0" borderId="0" xfId="0" applyNumberFormat="1" applyFont="1" applyFill="1" applyBorder="1"/>
    <x:xf numFmtId="0" fontId="58" fillId="0" borderId="3" xfId="0" applyNumberFormat="1" applyFont="1" applyFill="1" applyBorder="1"/>
    <x:xf numFmtId="0" fontId="58" fillId="0" borderId="3" xfId="0" applyNumberFormat="1" applyFont="1" applyFill="1" applyBorder="1" applyAlignment="1">
      <x:alignment wrapText="0"/>
    </x:xf>
    <x:xf numFmtId="0" fontId="58" fillId="0" borderId="3" xfId="0" applyNumberFormat="1" applyFont="1" applyFill="1" applyBorder="1" applyAlignment="1">
      <x:alignment horizontal="general" wrapText="0"/>
    </x:xf>
    <x:xf numFmtId="0" fontId="58" fillId="0" borderId="3" xfId="0" applyNumberFormat="1" applyFont="1" applyFill="1" applyBorder="1" applyAlignment="1">
      <x:alignment horizontal="general" vertical="center" wrapText="0"/>
    </x:xf>
    <x:xf numFmtId="0" fontId="58" fillId="0" borderId="23" xfId="0" applyNumberFormat="1" applyFont="1" applyFill="1" applyBorder="1"/>
    <x:xf numFmtId="0" fontId="58" fillId="0" borderId="26" xfId="0" applyNumberFormat="1" applyFont="1" applyFill="1" applyBorder="1"/>
    <x:xf numFmtId="0" fontId="58" fillId="0" borderId="26" xfId="0" applyNumberFormat="1" applyFont="1" applyFill="1" applyBorder="1" applyAlignment="1">
      <x:alignment wrapText="0"/>
    </x:xf>
    <x:xf numFmtId="0" fontId="58" fillId="0" borderId="26" xfId="0" applyNumberFormat="1" applyFont="1" applyFill="1" applyBorder="1" applyAlignment="1">
      <x:alignment horizontal="general" wrapText="0"/>
    </x:xf>
    <x:xf numFmtId="0" fontId="58" fillId="0" borderId="26" xfId="0" applyNumberFormat="1" applyFont="1" applyFill="1" applyBorder="1" applyAlignment="1">
      <x:alignment horizontal="general" vertical="center" wrapText="0"/>
    </x:xf>
    <x:xf numFmtId="0" fontId="58" fillId="0" borderId="20" xfId="0" applyNumberFormat="1" applyFont="1" applyFill="1" applyBorder="1"/>
    <x:xf numFmtId="0" fontId="58" fillId="0" borderId="20" xfId="0" applyNumberFormat="1" applyFont="1" applyFill="1" applyBorder="1" applyAlignment="1">
      <x:alignment wrapText="0"/>
    </x:xf>
    <x:xf numFmtId="0" fontId="58" fillId="0" borderId="20" xfId="0" applyNumberFormat="1" applyFont="1" applyFill="1" applyBorder="1" applyAlignment="1">
      <x:alignment horizontal="left" wrapText="0"/>
    </x:xf>
    <x:xf numFmtId="0" fontId="58" fillId="0" borderId="20" xfId="0" applyNumberFormat="1" applyFont="1" applyFill="1" applyBorder="1" applyAlignment="1">
      <x:alignment horizontal="left" vertical="center" wrapText="0"/>
    </x:xf>
    <x:xf numFmtId="0" fontId="58" fillId="0" borderId="42" xfId="0" applyNumberFormat="1" applyFont="1" applyFill="1" applyBorder="1"/>
    <x:xf numFmtId="0" fontId="58" fillId="0" borderId="42" xfId="0" applyNumberFormat="1" applyFont="1" applyFill="1" applyBorder="1" applyAlignment="1">
      <x:alignment wrapText="0"/>
    </x:xf>
    <x:xf numFmtId="0" fontId="58" fillId="0" borderId="42" xfId="0" applyNumberFormat="1" applyFont="1" applyFill="1" applyBorder="1" applyAlignment="1">
      <x:alignment horizontal="left" wrapText="0"/>
    </x:xf>
    <x:xf numFmtId="0" fontId="58" fillId="0" borderId="42" xfId="0" applyNumberFormat="1" applyFont="1" applyFill="1" applyBorder="1" applyAlignment="1">
      <x:alignment horizontal="left" vertical="center" wrapText="0"/>
    </x:xf>
    <x:xf numFmtId="0" fontId="58" fillId="0" borderId="20" xfId="0" applyNumberFormat="1" applyFont="1" applyFill="1" applyBorder="1" applyAlignment="1">
      <x:alignment horizontal="general" wrapText="0"/>
    </x:xf>
    <x:xf numFmtId="0" fontId="58" fillId="0" borderId="20" xfId="0" applyNumberFormat="1" applyFont="1" applyFill="1" applyBorder="1" applyAlignment="1">
      <x:alignment horizontal="general" vertical="center" wrapText="0"/>
    </x:xf>
    <x:xf numFmtId="0" fontId="58" fillId="0" borderId="42" xfId="0" applyNumberFormat="1" applyFont="1" applyFill="1" applyBorder="1" applyAlignment="1">
      <x:alignment horizontal="general" wrapText="0"/>
    </x:xf>
    <x:xf numFmtId="0" fontId="58" fillId="0" borderId="42" xfId="0" applyNumberFormat="1" applyFont="1" applyFill="1" applyBorder="1" applyAlignment="1">
      <x:alignment horizontal="general" vertical="center" wrapText="0"/>
    </x:xf>
    <x:xf numFmtId="0" fontId="59" fillId="0" borderId="0" xfId="0" applyNumberFormat="1" applyFont="1" applyFill="1" applyBorder="1"/>
    <x:xf numFmtId="0" fontId="59" fillId="0" borderId="3" xfId="0" applyNumberFormat="1" applyFont="1" applyFill="1" applyBorder="1"/>
    <x:xf numFmtId="0" fontId="59" fillId="0" borderId="3" xfId="0" applyNumberFormat="1" applyFont="1" applyFill="1" applyBorder="1" applyAlignment="1">
      <x:alignment wrapText="0"/>
    </x:xf>
    <x:xf numFmtId="0" fontId="59" fillId="0" borderId="3" xfId="0" applyNumberFormat="1" applyFont="1" applyFill="1" applyBorder="1" applyAlignment="1">
      <x:alignment horizontal="general" wrapText="0"/>
    </x:xf>
    <x:xf numFmtId="0" fontId="59" fillId="0" borderId="3" xfId="0" applyNumberFormat="1" applyFont="1" applyFill="1" applyBorder="1" applyAlignment="1">
      <x:alignment horizontal="general" vertical="center" wrapText="0"/>
    </x:xf>
    <x:xf numFmtId="0" fontId="59" fillId="0" borderId="23" xfId="0" applyNumberFormat="1" applyFont="1" applyFill="1" applyBorder="1"/>
    <x:xf numFmtId="0" fontId="59" fillId="0" borderId="26" xfId="0" applyNumberFormat="1" applyFont="1" applyFill="1" applyBorder="1"/>
    <x:xf numFmtId="0" fontId="59" fillId="0" borderId="26" xfId="0" applyNumberFormat="1" applyFont="1" applyFill="1" applyBorder="1" applyAlignment="1">
      <x:alignment wrapText="0"/>
    </x:xf>
    <x:xf numFmtId="0" fontId="59" fillId="0" borderId="26" xfId="0" applyNumberFormat="1" applyFont="1" applyFill="1" applyBorder="1" applyAlignment="1">
      <x:alignment horizontal="general" wrapText="0"/>
    </x:xf>
    <x:xf numFmtId="0" fontId="59" fillId="0" borderId="26" xfId="0" applyNumberFormat="1" applyFont="1" applyFill="1" applyBorder="1" applyAlignment="1">
      <x:alignment horizontal="general" vertical="center" wrapText="0"/>
    </x:xf>
    <x:xf numFmtId="0" fontId="59" fillId="0" borderId="20" xfId="0" applyNumberFormat="1" applyFont="1" applyFill="1" applyBorder="1"/>
    <x:xf numFmtId="0" fontId="59" fillId="0" borderId="0" xfId="0" applyNumberFormat="1" applyFont="1" applyFill="1" applyBorder="1" applyAlignment="1">
      <x:alignment wrapText="0"/>
    </x:xf>
    <x:xf numFmtId="0" fontId="59" fillId="0" borderId="20" xfId="0" applyNumberFormat="1" applyFont="1" applyFill="1" applyBorder="1" applyAlignment="1">
      <x:alignment wrapText="0"/>
    </x:xf>
    <x:xf numFmtId="0" fontId="59" fillId="0" borderId="0" xfId="0" applyNumberFormat="1" applyFont="1" applyFill="1" applyBorder="1" applyAlignment="1">
      <x:alignment horizontal="left" wrapText="0"/>
    </x:xf>
    <x:xf numFmtId="0" fontId="59" fillId="0" borderId="20" xfId="0" applyNumberFormat="1" applyFont="1" applyFill="1" applyBorder="1" applyAlignment="1">
      <x:alignment horizontal="left" wrapText="0"/>
    </x:xf>
    <x:xf numFmtId="0" fontId="59" fillId="0" borderId="0" xfId="0" applyNumberFormat="1" applyFont="1" applyFill="1" applyBorder="1" applyAlignment="1">
      <x:alignment horizontal="left" vertical="center" wrapText="0"/>
    </x:xf>
    <x:xf numFmtId="0" fontId="59" fillId="0" borderId="20" xfId="0" applyNumberFormat="1" applyFont="1" applyFill="1" applyBorder="1" applyAlignment="1">
      <x:alignment horizontal="left" vertical="center" wrapText="0"/>
    </x:xf>
    <x:xf numFmtId="0" fontId="59" fillId="0" borderId="42" xfId="0" applyNumberFormat="1" applyFont="1" applyFill="1" applyBorder="1"/>
    <x:xf numFmtId="0" fontId="59" fillId="0" borderId="23" xfId="0" applyNumberFormat="1" applyFont="1" applyFill="1" applyBorder="1" applyAlignment="1">
      <x:alignment wrapText="0"/>
    </x:xf>
    <x:xf numFmtId="0" fontId="59" fillId="0" borderId="42" xfId="0" applyNumberFormat="1" applyFont="1" applyFill="1" applyBorder="1" applyAlignment="1">
      <x:alignment wrapText="0"/>
    </x:xf>
    <x:xf numFmtId="0" fontId="59" fillId="0" borderId="23" xfId="0" applyNumberFormat="1" applyFont="1" applyFill="1" applyBorder="1" applyAlignment="1">
      <x:alignment horizontal="left" wrapText="0"/>
    </x:xf>
    <x:xf numFmtId="0" fontId="59" fillId="0" borderId="42" xfId="0" applyNumberFormat="1" applyFont="1" applyFill="1" applyBorder="1" applyAlignment="1">
      <x:alignment horizontal="left" wrapText="0"/>
    </x:xf>
    <x:xf numFmtId="0" fontId="59" fillId="0" borderId="23" xfId="0" applyNumberFormat="1" applyFont="1" applyFill="1" applyBorder="1" applyAlignment="1">
      <x:alignment horizontal="left" vertical="center" wrapText="0"/>
    </x:xf>
    <x:xf numFmtId="0" fontId="59" fillId="0" borderId="42" xfId="0" applyNumberFormat="1" applyFont="1" applyFill="1" applyBorder="1" applyAlignment="1">
      <x:alignment horizontal="left" vertical="center" wrapText="0"/>
    </x:xf>
    <x:xf numFmtId="0" fontId="59" fillId="0" borderId="0" xfId="0" applyNumberFormat="1" applyFont="1" applyFill="1" applyBorder="1" applyAlignment="1">
      <x:alignment horizontal="general" wrapText="0"/>
    </x:xf>
    <x:xf numFmtId="0" fontId="59" fillId="0" borderId="20" xfId="0" applyNumberFormat="1" applyFont="1" applyFill="1" applyBorder="1" applyAlignment="1">
      <x:alignment horizontal="general" wrapText="0"/>
    </x:xf>
    <x:xf numFmtId="0" fontId="59" fillId="0" borderId="0" xfId="0" applyNumberFormat="1" applyFont="1" applyFill="1" applyBorder="1" applyAlignment="1">
      <x:alignment horizontal="general" vertical="center" wrapText="0"/>
    </x:xf>
    <x:xf numFmtId="0" fontId="59" fillId="0" borderId="20" xfId="0" applyNumberFormat="1" applyFont="1" applyFill="1" applyBorder="1" applyAlignment="1">
      <x:alignment horizontal="general" vertical="center" wrapText="0"/>
    </x:xf>
    <x:xf numFmtId="0" fontId="59" fillId="0" borderId="23" xfId="0" applyNumberFormat="1" applyFont="1" applyFill="1" applyBorder="1" applyAlignment="1">
      <x:alignment horizontal="general" wrapText="0"/>
    </x:xf>
    <x:xf numFmtId="0" fontId="59" fillId="0" borderId="42" xfId="0" applyNumberFormat="1" applyFont="1" applyFill="1" applyBorder="1" applyAlignment="1">
      <x:alignment horizontal="general" wrapText="0"/>
    </x:xf>
    <x:xf numFmtId="0" fontId="59" fillId="0" borderId="23" xfId="0" applyNumberFormat="1" applyFont="1" applyFill="1" applyBorder="1" applyAlignment="1">
      <x:alignment horizontal="general" vertical="center" wrapText="0"/>
    </x:xf>
    <x:xf numFmtId="0" fontId="59" fillId="0" borderId="42" xfId="0" applyNumberFormat="1" applyFont="1" applyFill="1" applyBorder="1" applyAlignment="1">
      <x:alignment horizontal="general" vertical="center" wrapText="0"/>
    </x:xf>
    <x:xf numFmtId="0" fontId="58" fillId="0" borderId="0" xfId="0" applyNumberFormat="1" applyFont="1" applyFill="1" applyBorder="1" applyAlignment="1">
      <x:alignment wrapText="0"/>
    </x:xf>
    <x:xf numFmtId="0" fontId="58" fillId="0" borderId="0" xfId="0" applyNumberFormat="1" applyFont="1" applyFill="1" applyBorder="1" applyAlignment="1">
      <x:alignment horizontal="left" wrapText="0"/>
    </x:xf>
    <x:xf numFmtId="0" fontId="58" fillId="0" borderId="0" xfId="0" applyNumberFormat="1" applyFont="1" applyFill="1" applyBorder="1" applyAlignment="1">
      <x:alignment horizontal="left" vertical="center" wrapText="0"/>
    </x:xf>
    <x:xf numFmtId="0" fontId="58" fillId="0" borderId="23" xfId="0" applyNumberFormat="1" applyFont="1" applyFill="1" applyBorder="1" applyAlignment="1">
      <x:alignment wrapText="0"/>
    </x:xf>
    <x:xf numFmtId="0" fontId="58" fillId="0" borderId="23" xfId="0" applyNumberFormat="1" applyFont="1" applyFill="1" applyBorder="1" applyAlignment="1">
      <x:alignment horizontal="left" wrapText="0"/>
    </x:xf>
    <x:xf numFmtId="0" fontId="58" fillId="0" borderId="23" xfId="0" applyNumberFormat="1" applyFont="1" applyFill="1" applyBorder="1" applyAlignment="1">
      <x:alignment horizontal="left" vertical="center" wrapText="0"/>
    </x:xf>
    <x:xf numFmtId="0" fontId="58" fillId="0" borderId="0" xfId="0" applyNumberFormat="1" applyFont="1" applyFill="1" applyBorder="1" applyAlignment="1">
      <x:alignment horizontal="general" wrapText="0"/>
    </x:xf>
    <x:xf numFmtId="0" fontId="58" fillId="0" borderId="0" xfId="0" applyNumberFormat="1" applyFont="1" applyFill="1" applyBorder="1" applyAlignment="1">
      <x:alignment horizontal="general" vertical="center" wrapText="0"/>
    </x:xf>
    <x:xf numFmtId="0" fontId="58" fillId="0" borderId="23" xfId="0" applyNumberFormat="1" applyFont="1" applyFill="1" applyBorder="1" applyAlignment="1">
      <x:alignment horizontal="general" wrapText="0"/>
    </x:xf>
    <x:xf numFmtId="0" fontId="58" fillId="0" borderId="23" xfId="0" applyNumberFormat="1" applyFont="1" applyFill="1" applyBorder="1" applyAlignment="1">
      <x:alignment horizontal="general" vertical="center" wrapText="0"/>
    </x:xf>
    <x:xf numFmtId="0" fontId="43" fillId="0" borderId="3" xfId="0" applyNumberFormat="1" applyFont="1" applyFill="1" applyBorder="1" applyAlignment="1">
      <x:alignment horizontal="center" wrapText="1"/>
    </x:xf>
    <x:xf numFmtId="0" fontId="43" fillId="0" borderId="3" xfId="0" applyNumberFormat="1" applyFont="1" applyFill="1" applyBorder="1" applyAlignment="1">
      <x:alignment horizontal="center" vertical="center" wrapText="1"/>
    </x:xf>
    <x:xf numFmtId="0" fontId="43" fillId="0" borderId="26" xfId="0" applyNumberFormat="1" applyFont="1" applyFill="1" applyBorder="1" applyAlignment="1">
      <x:alignment horizontal="center" wrapText="1"/>
    </x:xf>
    <x:xf numFmtId="0" fontId="43" fillId="0" borderId="26" xfId="0" applyNumberFormat="1" applyFont="1" applyFill="1" applyBorder="1" applyAlignment="1">
      <x:alignment horizontal="center" vertical="center" wrapText="1"/>
    </x:xf>
    <x:xf numFmtId="0" fontId="56" fillId="8" borderId="16" xfId="0" applyNumberFormat="1" applyFont="1" applyFill="1" applyBorder="1"/>
    <x:xf numFmtId="0" fontId="56" fillId="8" borderId="16" xfId="0" applyNumberFormat="1" applyFont="1" applyFill="1" applyBorder="1" applyAlignment="1">
      <x:alignment wrapText="1"/>
    </x:xf>
    <x:xf numFmtId="0" fontId="56" fillId="8" borderId="16" xfId="0" applyNumberFormat="1" applyFont="1" applyFill="1" applyBorder="1" applyAlignment="1">
      <x:alignment horizontal="center" wrapText="1"/>
    </x:xf>
    <x:xf numFmtId="0" fontId="56" fillId="8" borderId="16" xfId="0" applyNumberFormat="1" applyFont="1" applyFill="1" applyBorder="1" applyAlignment="1">
      <x:alignment horizontal="center" vertical="center" wrapText="1"/>
    </x:xf>
    <x:xf numFmtId="0" fontId="56" fillId="8" borderId="36" xfId="0" applyNumberFormat="1" applyFont="1" applyFill="1" applyBorder="1"/>
    <x:xf numFmtId="0" fontId="56" fillId="8" borderId="36" xfId="0" applyNumberFormat="1" applyFont="1" applyFill="1" applyBorder="1" applyAlignment="1">
      <x:alignment wrapText="1"/>
    </x:xf>
    <x:xf numFmtId="0" fontId="56" fillId="8" borderId="36" xfId="0" applyNumberFormat="1" applyFont="1" applyFill="1" applyBorder="1" applyAlignment="1">
      <x:alignment horizontal="center" wrapText="1"/>
    </x:xf>
    <x:xf numFmtId="0" fontId="56" fillId="8" borderId="36" xfId="0" applyNumberFormat="1" applyFont="1" applyFill="1" applyBorder="1" applyAlignment="1">
      <x:alignment horizontal="center" vertical="center" wrapText="1"/>
    </x:xf>
    <x:xf numFmtId="0" fontId="56" fillId="8" borderId="17" xfId="0" applyNumberFormat="1" applyFont="1" applyFill="1" applyBorder="1"/>
    <x:xf numFmtId="0" fontId="56" fillId="8" borderId="17" xfId="0" applyNumberFormat="1" applyFont="1" applyFill="1" applyBorder="1" applyAlignment="1">
      <x:alignment wrapText="1"/>
    </x:xf>
    <x:xf numFmtId="0" fontId="56" fillId="8" borderId="17" xfId="0" applyNumberFormat="1" applyFont="1" applyFill="1" applyBorder="1" applyAlignment="1">
      <x:alignment horizontal="center" wrapText="1"/>
    </x:xf>
    <x:xf numFmtId="0" fontId="56" fillId="8" borderId="17" xfId="0" applyNumberFormat="1" applyFont="1" applyFill="1" applyBorder="1" applyAlignment="1">
      <x:alignment horizontal="center" vertical="center" wrapText="1"/>
    </x:xf>
    <x:xf numFmtId="0" fontId="56" fillId="8" borderId="37" xfId="0" applyNumberFormat="1" applyFont="1" applyFill="1" applyBorder="1"/>
    <x:xf numFmtId="0" fontId="56" fillId="8" borderId="37" xfId="0" applyNumberFormat="1" applyFont="1" applyFill="1" applyBorder="1" applyAlignment="1">
      <x:alignment wrapText="1"/>
    </x:xf>
    <x:xf numFmtId="0" fontId="56" fillId="8" borderId="37" xfId="0" applyNumberFormat="1" applyFont="1" applyFill="1" applyBorder="1" applyAlignment="1">
      <x:alignment horizontal="center" wrapText="1"/>
    </x:xf>
    <x:xf numFmtId="0" fontId="56" fillId="8" borderId="37" xfId="0" applyNumberFormat="1" applyFont="1" applyFill="1" applyBorder="1" applyAlignment="1">
      <x:alignment horizontal="center" vertical="center" wrapText="1"/>
    </x:xf>
    <x:xf numFmtId="0" fontId="56" fillId="8" borderId="18" xfId="0" applyNumberFormat="1" applyFont="1" applyFill="1" applyBorder="1"/>
    <x:xf numFmtId="0" fontId="56" fillId="8" borderId="18" xfId="0" applyNumberFormat="1" applyFont="1" applyFill="1" applyBorder="1" applyAlignment="1">
      <x:alignment wrapText="1"/>
    </x:xf>
    <x:xf numFmtId="0" fontId="56" fillId="8" borderId="18" xfId="0" applyNumberFormat="1" applyFont="1" applyFill="1" applyBorder="1" applyAlignment="1">
      <x:alignment horizontal="center" wrapText="1"/>
    </x:xf>
    <x:xf numFmtId="0" fontId="56" fillId="8" borderId="18" xfId="0" applyNumberFormat="1" applyFont="1" applyFill="1" applyBorder="1" applyAlignment="1">
      <x:alignment horizontal="center" vertical="center" wrapText="1"/>
    </x:xf>
    <x:xf numFmtId="0" fontId="56" fillId="8" borderId="38" xfId="0" applyNumberFormat="1" applyFont="1" applyFill="1" applyBorder="1"/>
    <x:xf numFmtId="0" fontId="56" fillId="8" borderId="38" xfId="0" applyNumberFormat="1" applyFont="1" applyFill="1" applyBorder="1" applyAlignment="1">
      <x:alignment wrapText="1"/>
    </x:xf>
    <x:xf numFmtId="0" fontId="56" fillId="8" borderId="38" xfId="0" applyNumberFormat="1" applyFont="1" applyFill="1" applyBorder="1" applyAlignment="1">
      <x:alignment horizontal="center" wrapText="1"/>
    </x:xf>
    <x:xf numFmtId="0" fontId="56" fillId="8" borderId="38" xfId="0" applyNumberFormat="1" applyFont="1" applyFill="1" applyBorder="1" applyAlignment="1">
      <x:alignment horizontal="center" vertical="center" wrapText="1"/>
    </x:xf>
    <x:xf numFmtId="0" fontId="56" fillId="8" borderId="0" xfId="0" applyNumberFormat="1" applyFont="1" applyFill="1" applyBorder="1" applyAlignment="1">
      <x:alignment wrapText="1"/>
    </x:xf>
    <x:xf numFmtId="0" fontId="56" fillId="8" borderId="0" xfId="0" applyNumberFormat="1" applyFont="1" applyFill="1" applyBorder="1" applyAlignment="1">
      <x:alignment horizontal="center" wrapText="1"/>
    </x:xf>
    <x:xf numFmtId="0" fontId="56" fillId="8" borderId="0" xfId="0" applyNumberFormat="1" applyFont="1" applyFill="1" applyBorder="1" applyAlignment="1">
      <x:alignment horizontal="center" vertical="center" wrapText="1"/>
    </x:xf>
    <x:xf numFmtId="0" fontId="56" fillId="8" borderId="23" xfId="0" applyNumberFormat="1" applyFont="1" applyFill="1" applyBorder="1" applyAlignment="1">
      <x:alignment wrapText="1"/>
    </x:xf>
    <x:xf numFmtId="0" fontId="56" fillId="8" borderId="23" xfId="0" applyNumberFormat="1" applyFont="1" applyFill="1" applyBorder="1" applyAlignment="1">
      <x:alignment horizontal="center" wrapText="1"/>
    </x:xf>
    <x:xf numFmtId="0" fontId="56" fillId="8" borderId="23" xfId="0" applyNumberFormat="1" applyFont="1" applyFill="1" applyBorder="1" applyAlignment="1">
      <x:alignment horizontal="center" vertical="center" wrapText="1"/>
    </x:xf>
    <x:xf numFmtId="0" fontId="60" fillId="0" borderId="0" xfId="0" applyNumberFormat="1" applyFont="1" applyFill="1" applyBorder="1"/>
    <x:xf numFmtId="0" fontId="60" fillId="0" borderId="16" xfId="0" applyNumberFormat="1" applyFont="1" applyFill="1" applyBorder="1"/>
    <x:xf numFmtId="0" fontId="60" fillId="0" borderId="16" xfId="0" applyNumberFormat="1" applyFont="1" applyFill="1" applyBorder="1" applyAlignment="1">
      <x:alignment wrapText="1"/>
    </x:xf>
    <x:xf numFmtId="0" fontId="60" fillId="0" borderId="16" xfId="0" applyNumberFormat="1" applyFont="1" applyFill="1" applyBorder="1" applyAlignment="1">
      <x:alignment horizontal="center" wrapText="1"/>
    </x:xf>
    <x:xf numFmtId="0" fontId="60" fillId="0" borderId="16" xfId="0" applyNumberFormat="1" applyFont="1" applyFill="1" applyBorder="1" applyAlignment="1">
      <x:alignment horizontal="center" vertical="center" wrapText="1"/>
    </x:xf>
    <x:xf numFmtId="0" fontId="60" fillId="0" borderId="23" xfId="0" applyNumberFormat="1" applyFont="1" applyFill="1" applyBorder="1"/>
    <x:xf numFmtId="0" fontId="60" fillId="0" borderId="36" xfId="0" applyNumberFormat="1" applyFont="1" applyFill="1" applyBorder="1"/>
    <x:xf numFmtId="0" fontId="60" fillId="0" borderId="36" xfId="0" applyNumberFormat="1" applyFont="1" applyFill="1" applyBorder="1" applyAlignment="1">
      <x:alignment wrapText="1"/>
    </x:xf>
    <x:xf numFmtId="0" fontId="60" fillId="0" borderId="36" xfId="0" applyNumberFormat="1" applyFont="1" applyFill="1" applyBorder="1" applyAlignment="1">
      <x:alignment horizontal="center" wrapText="1"/>
    </x:xf>
    <x:xf numFmtId="0" fontId="60" fillId="0" borderId="36" xfId="0" applyNumberFormat="1" applyFont="1" applyFill="1" applyBorder="1" applyAlignment="1">
      <x:alignment horizontal="center" vertical="center" wrapText="1"/>
    </x:xf>
    <x:xf numFmtId="0" fontId="60" fillId="0" borderId="17" xfId="0" applyNumberFormat="1" applyFont="1" applyFill="1" applyBorder="1"/>
    <x:xf numFmtId="0" fontId="60" fillId="0" borderId="17" xfId="0" applyNumberFormat="1" applyFont="1" applyFill="1" applyBorder="1" applyAlignment="1">
      <x:alignment wrapText="1"/>
    </x:xf>
    <x:xf numFmtId="0" fontId="60" fillId="0" borderId="17" xfId="0" applyNumberFormat="1" applyFont="1" applyFill="1" applyBorder="1" applyAlignment="1">
      <x:alignment horizontal="center" wrapText="1"/>
    </x:xf>
    <x:xf numFmtId="0" fontId="60" fillId="0" borderId="17" xfId="0" applyNumberFormat="1" applyFont="1" applyFill="1" applyBorder="1" applyAlignment="1">
      <x:alignment horizontal="center" vertical="center" wrapText="1"/>
    </x:xf>
    <x:xf numFmtId="0" fontId="60" fillId="0" borderId="37" xfId="0" applyNumberFormat="1" applyFont="1" applyFill="1" applyBorder="1"/>
    <x:xf numFmtId="0" fontId="60" fillId="0" borderId="37" xfId="0" applyNumberFormat="1" applyFont="1" applyFill="1" applyBorder="1" applyAlignment="1">
      <x:alignment wrapText="1"/>
    </x:xf>
    <x:xf numFmtId="0" fontId="60" fillId="0" borderId="37" xfId="0" applyNumberFormat="1" applyFont="1" applyFill="1" applyBorder="1" applyAlignment="1">
      <x:alignment horizontal="center" wrapText="1"/>
    </x:xf>
    <x:xf numFmtId="0" fontId="60" fillId="0" borderId="37" xfId="0" applyNumberFormat="1" applyFont="1" applyFill="1" applyBorder="1" applyAlignment="1">
      <x:alignment horizontal="center" vertical="center" wrapText="1"/>
    </x:xf>
    <x:xf numFmtId="0" fontId="60" fillId="0" borderId="18" xfId="0" applyNumberFormat="1" applyFont="1" applyFill="1" applyBorder="1"/>
    <x:xf numFmtId="0" fontId="60" fillId="0" borderId="18" xfId="0" applyNumberFormat="1" applyFont="1" applyFill="1" applyBorder="1" applyAlignment="1">
      <x:alignment wrapText="1"/>
    </x:xf>
    <x:xf numFmtId="0" fontId="60" fillId="0" borderId="18" xfId="0" applyNumberFormat="1" applyFont="1" applyFill="1" applyBorder="1" applyAlignment="1">
      <x:alignment horizontal="center" wrapText="1"/>
    </x:xf>
    <x:xf numFmtId="0" fontId="60" fillId="0" borderId="18" xfId="0" applyNumberFormat="1" applyFont="1" applyFill="1" applyBorder="1" applyAlignment="1">
      <x:alignment horizontal="center" vertical="center" wrapText="1"/>
    </x:xf>
    <x:xf numFmtId="0" fontId="60" fillId="0" borderId="38" xfId="0" applyNumberFormat="1" applyFont="1" applyFill="1" applyBorder="1"/>
    <x:xf numFmtId="0" fontId="60" fillId="0" borderId="38" xfId="0" applyNumberFormat="1" applyFont="1" applyFill="1" applyBorder="1" applyAlignment="1">
      <x:alignment wrapText="1"/>
    </x:xf>
    <x:xf numFmtId="0" fontId="60" fillId="0" borderId="38" xfId="0" applyNumberFormat="1" applyFont="1" applyFill="1" applyBorder="1" applyAlignment="1">
      <x:alignment horizontal="center" wrapText="1"/>
    </x:xf>
    <x:xf numFmtId="0" fontId="60" fillId="0" borderId="38" xfId="0" applyNumberFormat="1" applyFont="1" applyFill="1" applyBorder="1" applyAlignment="1">
      <x:alignment horizontal="center" vertical="center" wrapText="1"/>
    </x:xf>
    <x:xf numFmtId="0" fontId="51" fillId="0" borderId="0" xfId="0" applyNumberFormat="1" applyFont="1" applyFill="1" applyBorder="1" applyAlignment="1">
      <x:alignment horizontal="left" wrapText="0"/>
    </x:xf>
    <x:xf numFmtId="0" fontId="51" fillId="0" borderId="0" xfId="0" applyNumberFormat="1" applyFont="1" applyFill="1" applyBorder="1" applyAlignment="1">
      <x:alignment horizontal="left" vertical="center" wrapText="0"/>
    </x:xf>
    <x:xf numFmtId="0" fontId="51" fillId="0" borderId="23" xfId="0" applyNumberFormat="1" applyFont="1" applyFill="1" applyBorder="1" applyAlignment="1">
      <x:alignment horizontal="left" wrapText="0"/>
    </x:xf>
    <x:xf numFmtId="0" fontId="51" fillId="0" borderId="23" xfId="0" applyNumberFormat="1" applyFont="1" applyFill="1" applyBorder="1" applyAlignment="1">
      <x:alignment horizontal="left" vertical="center" wrapText="0"/>
    </x:xf>
    <x:xf numFmtId="0" fontId="51" fillId="0" borderId="0" xfId="0" applyNumberFormat="1" applyFont="1" applyFill="1" applyBorder="1" applyAlignment="1">
      <x:alignment horizontal="general" vertical="bottom" wrapText="0"/>
    </x:xf>
    <x:xf numFmtId="0" fontId="51" fillId="0" borderId="23" xfId="0" applyNumberFormat="1" applyFont="1" applyFill="1" applyBorder="1" applyAlignment="1">
      <x:alignment horizontal="general" vertical="bottom" wrapText="0"/>
    </x:xf>
    <x:xf numFmtId="0" fontId="43" fillId="0" borderId="11" xfId="0" applyNumberFormat="1" applyFont="1" applyFill="1" applyBorder="1"/>
    <x:xf numFmtId="0" fontId="43" fillId="0" borderId="11" xfId="0" applyNumberFormat="1" applyFont="1" applyFill="1" applyBorder="1" applyAlignment="1">
      <x:alignment wrapText="0"/>
    </x:xf>
    <x:xf numFmtId="0" fontId="43" fillId="0" borderId="11" xfId="0" applyNumberFormat="1" applyFont="1" applyFill="1" applyBorder="1" applyAlignment="1">
      <x:alignment horizontal="general" wrapText="0"/>
    </x:xf>
    <x:xf numFmtId="0" fontId="43" fillId="0" borderId="11" xfId="0" applyNumberFormat="1" applyFont="1" applyFill="1" applyBorder="1" applyAlignment="1">
      <x:alignment horizontal="general" vertical="center" wrapText="0"/>
    </x:xf>
    <x:xf numFmtId="0" fontId="43" fillId="0" borderId="39" xfId="0" applyNumberFormat="1" applyFont="1" applyFill="1" applyBorder="1"/>
    <x:xf numFmtId="0" fontId="43" fillId="0" borderId="39" xfId="0" applyNumberFormat="1" applyFont="1" applyFill="1" applyBorder="1" applyAlignment="1">
      <x:alignment wrapText="0"/>
    </x:xf>
    <x:xf numFmtId="0" fontId="43" fillId="0" borderId="39" xfId="0" applyNumberFormat="1" applyFont="1" applyFill="1" applyBorder="1" applyAlignment="1">
      <x:alignment horizontal="general" wrapText="0"/>
    </x:xf>
    <x:xf numFmtId="0" fontId="43" fillId="0" borderId="39" xfId="0" applyNumberFormat="1" applyFont="1" applyFill="1" applyBorder="1" applyAlignment="1">
      <x:alignment horizontal="general" vertical="center" wrapText="0"/>
    </x:xf>
    <x:xf numFmtId="0" fontId="61" fillId="0" borderId="0" xfId="0" applyNumberFormat="1" applyFont="1" applyFill="1" applyBorder="1"/>
    <x:xf numFmtId="0" fontId="61" fillId="0" borderId="12" xfId="0" applyNumberFormat="1" applyFont="1" applyFill="1" applyBorder="1"/>
    <x:xf numFmtId="166" fontId="61" fillId="0" borderId="12" xfId="0" applyNumberFormat="1" applyFont="1" applyFill="1" applyBorder="1"/>
    <x:xf numFmtId="166" fontId="61" fillId="0" borderId="12" xfId="0" applyNumberFormat="1" applyFont="1" applyFill="1" applyBorder="1" applyAlignment="1">
      <x:alignment wrapText="0"/>
    </x:xf>
    <x:xf numFmtId="166" fontId="61" fillId="0" borderId="12" xfId="0" applyNumberFormat="1" applyFont="1" applyFill="1" applyBorder="1" applyAlignment="1">
      <x:alignment horizontal="general" wrapText="0"/>
    </x:xf>
    <x:xf numFmtId="166" fontId="61" fillId="0" borderId="12" xfId="0" applyNumberFormat="1" applyFont="1" applyFill="1" applyBorder="1" applyAlignment="1">
      <x:alignment horizontal="general" vertical="bottom" wrapText="0"/>
    </x:xf>
    <x:xf numFmtId="0" fontId="61" fillId="0" borderId="23" xfId="0" applyNumberFormat="1" applyFont="1" applyFill="1" applyBorder="1"/>
    <x:xf numFmtId="0" fontId="61" fillId="0" borderId="33" xfId="0" applyNumberFormat="1" applyFont="1" applyFill="1" applyBorder="1"/>
    <x:xf numFmtId="166" fontId="61" fillId="0" borderId="33" xfId="0" applyNumberFormat="1" applyFont="1" applyFill="1" applyBorder="1"/>
    <x:xf numFmtId="166" fontId="61" fillId="0" borderId="33" xfId="0" applyNumberFormat="1" applyFont="1" applyFill="1" applyBorder="1" applyAlignment="1">
      <x:alignment wrapText="0"/>
    </x:xf>
    <x:xf numFmtId="166" fontId="61" fillId="0" borderId="33" xfId="0" applyNumberFormat="1" applyFont="1" applyFill="1" applyBorder="1" applyAlignment="1">
      <x:alignment horizontal="general" wrapText="0"/>
    </x:xf>
    <x:xf numFmtId="166" fontId="61" fillId="0" borderId="33" xfId="0" applyNumberFormat="1" applyFont="1" applyFill="1" applyBorder="1" applyAlignment="1">
      <x:alignment horizontal="general" vertical="bottom" wrapText="0"/>
    </x:xf>
    <x:xf numFmtId="0" fontId="61" fillId="0" borderId="13" xfId="0" applyNumberFormat="1" applyFont="1" applyFill="1" applyBorder="1"/>
    <x:xf numFmtId="166" fontId="61" fillId="0" borderId="13" xfId="0" applyNumberFormat="1" applyFont="1" applyFill="1" applyBorder="1"/>
    <x:xf numFmtId="166" fontId="61" fillId="0" borderId="13" xfId="0" applyNumberFormat="1" applyFont="1" applyFill="1" applyBorder="1" applyAlignment="1">
      <x:alignment wrapText="0"/>
    </x:xf>
    <x:xf numFmtId="166" fontId="61" fillId="0" borderId="13" xfId="0" applyNumberFormat="1" applyFont="1" applyFill="1" applyBorder="1" applyAlignment="1">
      <x:alignment horizontal="general" wrapText="0"/>
    </x:xf>
    <x:xf numFmtId="166" fontId="61" fillId="0" borderId="13" xfId="0" applyNumberFormat="1" applyFont="1" applyFill="1" applyBorder="1" applyAlignment="1">
      <x:alignment horizontal="general" vertical="bottom" wrapText="0"/>
    </x:xf>
    <x:xf numFmtId="0" fontId="61" fillId="0" borderId="34" xfId="0" applyNumberFormat="1" applyFont="1" applyFill="1" applyBorder="1"/>
    <x:xf numFmtId="166" fontId="61" fillId="0" borderId="34" xfId="0" applyNumberFormat="1" applyFont="1" applyFill="1" applyBorder="1"/>
    <x:xf numFmtId="166" fontId="61" fillId="0" borderId="34" xfId="0" applyNumberFormat="1" applyFont="1" applyFill="1" applyBorder="1" applyAlignment="1">
      <x:alignment wrapText="0"/>
    </x:xf>
    <x:xf numFmtId="166" fontId="61" fillId="0" borderId="34" xfId="0" applyNumberFormat="1" applyFont="1" applyFill="1" applyBorder="1" applyAlignment="1">
      <x:alignment horizontal="general" wrapText="0"/>
    </x:xf>
    <x:xf numFmtId="166" fontId="61" fillId="0" borderId="34" xfId="0" applyNumberFormat="1" applyFont="1" applyFill="1" applyBorder="1" applyAlignment="1">
      <x:alignment horizontal="general" vertical="bottom" wrapText="0"/>
    </x:xf>
    <x:xf numFmtId="0" fontId="62" fillId="0" borderId="0" xfId="0" applyNumberFormat="1" applyFont="1" applyFill="1" applyBorder="1"/>
    <x:xf numFmtId="0" fontId="62" fillId="0" borderId="0" xfId="0" applyNumberFormat="1" applyFont="1" applyFill="1" applyBorder="1" applyAlignment="1">
      <x:alignment wrapText="0"/>
    </x:xf>
    <x:xf numFmtId="0" fontId="62" fillId="0" borderId="0" xfId="0" applyNumberFormat="1" applyFont="1" applyFill="1" applyBorder="1" applyAlignment="1">
      <x:alignment horizontal="general" wrapText="0"/>
    </x:xf>
    <x:xf numFmtId="0" fontId="62" fillId="0" borderId="0" xfId="0" applyNumberFormat="1" applyFont="1" applyFill="1" applyBorder="1" applyAlignment="1">
      <x:alignment horizontal="general" vertical="center" wrapText="0"/>
    </x:xf>
    <x:xf numFmtId="0" fontId="62" fillId="0" borderId="23" xfId="0" applyNumberFormat="1" applyFont="1" applyFill="1" applyBorder="1"/>
    <x:xf numFmtId="0" fontId="62" fillId="0" borderId="23" xfId="0" applyNumberFormat="1" applyFont="1" applyFill="1" applyBorder="1" applyAlignment="1">
      <x:alignment wrapText="0"/>
    </x:xf>
    <x:xf numFmtId="0" fontId="62" fillId="0" borderId="23" xfId="0" applyNumberFormat="1" applyFont="1" applyFill="1" applyBorder="1" applyAlignment="1">
      <x:alignment horizontal="general" wrapText="0"/>
    </x:xf>
    <x:xf numFmtId="0" fontId="62" fillId="0" borderId="23" xfId="0" applyNumberFormat="1" applyFont="1" applyFill="1" applyBorder="1" applyAlignment="1">
      <x:alignment horizontal="general" vertical="center" wrapText="0"/>
    </x:xf>
    <x:xf numFmtId="0" fontId="63" fillId="0" borderId="0" xfId="0" applyNumberFormat="1" applyFont="1" applyFill="1" applyBorder="1"/>
    <x:xf numFmtId="0" fontId="63" fillId="0" borderId="3" xfId="0" applyNumberFormat="1" applyFont="1" applyFill="1" applyBorder="1"/>
    <x:xf numFmtId="0" fontId="63" fillId="0" borderId="3" xfId="0" applyNumberFormat="1" applyFont="1" applyFill="1" applyBorder="1" applyAlignment="1">
      <x:alignment wrapText="0"/>
    </x:xf>
    <x:xf numFmtId="0" fontId="63" fillId="0" borderId="3" xfId="0" applyNumberFormat="1" applyFont="1" applyFill="1" applyBorder="1" applyAlignment="1">
      <x:alignment horizontal="general" wrapText="0"/>
    </x:xf>
    <x:xf numFmtId="0" fontId="63" fillId="0" borderId="3" xfId="0" applyNumberFormat="1" applyFont="1" applyFill="1" applyBorder="1" applyAlignment="1">
      <x:alignment horizontal="general" vertical="bottom" wrapText="0"/>
    </x:xf>
    <x:xf numFmtId="0" fontId="63" fillId="0" borderId="23" xfId="0" applyNumberFormat="1" applyFont="1" applyFill="1" applyBorder="1"/>
    <x:xf numFmtId="0" fontId="63" fillId="0" borderId="26" xfId="0" applyNumberFormat="1" applyFont="1" applyFill="1" applyBorder="1"/>
    <x:xf numFmtId="0" fontId="63" fillId="0" borderId="26" xfId="0" applyNumberFormat="1" applyFont="1" applyFill="1" applyBorder="1" applyAlignment="1">
      <x:alignment wrapText="0"/>
    </x:xf>
    <x:xf numFmtId="0" fontId="63" fillId="0" borderId="26" xfId="0" applyNumberFormat="1" applyFont="1" applyFill="1" applyBorder="1" applyAlignment="1">
      <x:alignment horizontal="general" wrapText="0"/>
    </x:xf>
    <x:xf numFmtId="0" fontId="63" fillId="0" borderId="26" xfId="0" applyNumberFormat="1" applyFont="1" applyFill="1" applyBorder="1" applyAlignment="1">
      <x:alignment horizontal="general" vertical="bottom" wrapText="0"/>
    </x:xf>
    <x:xf numFmtId="0" fontId="63" fillId="0" borderId="0" xfId="0" applyNumberFormat="1" applyFont="1" applyFill="1" applyBorder="1" applyAlignment="1">
      <x:alignment wrapText="0"/>
    </x:xf>
    <x:xf numFmtId="0" fontId="63" fillId="0" borderId="0" xfId="0" applyNumberFormat="1" applyFont="1" applyFill="1" applyBorder="1" applyAlignment="1">
      <x:alignment horizontal="left" wrapText="0"/>
    </x:xf>
    <x:xf numFmtId="0" fontId="63" fillId="0" borderId="0" xfId="0" applyNumberFormat="1" applyFont="1" applyFill="1" applyBorder="1" applyAlignment="1">
      <x:alignment horizontal="left" vertical="bottom" wrapText="0"/>
    </x:xf>
    <x:xf numFmtId="0" fontId="63" fillId="0" borderId="23" xfId="0" applyNumberFormat="1" applyFont="1" applyFill="1" applyBorder="1" applyAlignment="1">
      <x:alignment wrapText="0"/>
    </x:xf>
    <x:xf numFmtId="0" fontId="63" fillId="0" borderId="23" xfId="0" applyNumberFormat="1" applyFont="1" applyFill="1" applyBorder="1" applyAlignment="1">
      <x:alignment horizontal="left" wrapText="0"/>
    </x:xf>
    <x:xf numFmtId="0" fontId="63" fillId="0" borderId="23" xfId="0" applyNumberFormat="1" applyFont="1" applyFill="1" applyBorder="1" applyAlignment="1">
      <x:alignment horizontal="left" vertical="bottom" wrapText="0"/>
    </x:xf>
    <x:xf numFmtId="0" fontId="58" fillId="0" borderId="0" xfId="0" applyNumberFormat="1" applyFont="1" applyFill="1" applyBorder="1" applyAlignment="1">
      <x:alignment horizontal="left" vertical="bottom" wrapText="0"/>
    </x:xf>
    <x:xf numFmtId="0" fontId="58" fillId="0" borderId="23" xfId="0" applyNumberFormat="1" applyFont="1" applyFill="1" applyBorder="1" applyAlignment="1">
      <x:alignment horizontal="left" vertical="bottom" wrapText="0"/>
    </x:xf>
    <x:xf numFmtId="0" fontId="63" fillId="0" borderId="0" xfId="0" applyNumberFormat="1" applyFont="1" applyFill="1" applyBorder="1" applyAlignment="1">
      <x:alignment horizontal="general" wrapText="0"/>
    </x:xf>
    <x:xf numFmtId="0" fontId="63" fillId="0" borderId="0" xfId="0" applyNumberFormat="1" applyFont="1" applyFill="1" applyBorder="1" applyAlignment="1">
      <x:alignment horizontal="general" vertical="bottom" wrapText="0"/>
    </x:xf>
    <x:xf numFmtId="0" fontId="63" fillId="0" borderId="23" xfId="0" applyNumberFormat="1" applyFont="1" applyFill="1" applyBorder="1" applyAlignment="1">
      <x:alignment horizontal="general" wrapText="0"/>
    </x:xf>
    <x:xf numFmtId="0" fontId="63" fillId="0" borderId="23" xfId="0" applyNumberFormat="1" applyFont="1" applyFill="1" applyBorder="1" applyAlignment="1">
      <x:alignment horizontal="general" vertical="bottom" wrapText="0"/>
    </x:xf>
    <x:xf numFmtId="0" fontId="58" fillId="0" borderId="0" xfId="0" applyNumberFormat="1" applyFont="1" applyFill="1" applyBorder="1" applyAlignment="1">
      <x:alignment horizontal="general" vertical="bottom" wrapText="0"/>
    </x:xf>
    <x:xf numFmtId="0" fontId="58" fillId="0" borderId="23" xfId="0" applyNumberFormat="1" applyFont="1" applyFill="1" applyBorder="1" applyAlignment="1">
      <x:alignment horizontal="general" vertical="bottom" wrapText="0"/>
    </x:xf>
    <x:xf numFmtId="0" fontId="63" fillId="0" borderId="14" xfId="0" applyNumberFormat="1" applyFont="1" applyFill="1" applyBorder="1"/>
    <x:xf numFmtId="0" fontId="63" fillId="0" borderId="14" xfId="0" applyNumberFormat="1" applyFont="1" applyFill="1" applyBorder="1" applyAlignment="1">
      <x:alignment wrapText="0"/>
    </x:xf>
    <x:xf numFmtId="0" fontId="63" fillId="0" borderId="14" xfId="0" applyNumberFormat="1" applyFont="1" applyFill="1" applyBorder="1" applyAlignment="1">
      <x:alignment horizontal="general" wrapText="0"/>
    </x:xf>
    <x:xf numFmtId="0" fontId="63" fillId="0" borderId="14" xfId="0" applyNumberFormat="1" applyFont="1" applyFill="1" applyBorder="1" applyAlignment="1">
      <x:alignment horizontal="general" vertical="bottom" wrapText="0"/>
    </x:xf>
    <x:xf numFmtId="0" fontId="63" fillId="0" borderId="40" xfId="0" applyNumberFormat="1" applyFont="1" applyFill="1" applyBorder="1"/>
    <x:xf numFmtId="0" fontId="63" fillId="0" borderId="40" xfId="0" applyNumberFormat="1" applyFont="1" applyFill="1" applyBorder="1" applyAlignment="1">
      <x:alignment wrapText="0"/>
    </x:xf>
    <x:xf numFmtId="0" fontId="63" fillId="0" borderId="40" xfId="0" applyNumberFormat="1" applyFont="1" applyFill="1" applyBorder="1" applyAlignment="1">
      <x:alignment horizontal="general" wrapText="0"/>
    </x:xf>
    <x:xf numFmtId="0" fontId="63" fillId="0" borderId="40" xfId="0" applyNumberFormat="1" applyFont="1" applyFill="1" applyBorder="1" applyAlignment="1">
      <x:alignment horizontal="general" vertical="bottom" wrapText="0"/>
    </x:xf>
    <x:xf numFmtId="166" fontId="63" fillId="0" borderId="0" xfId="0" applyNumberFormat="1" applyFont="1" applyFill="1" applyBorder="1"/>
    <x:xf numFmtId="166" fontId="63" fillId="0" borderId="0" xfId="0" applyNumberFormat="1" applyFont="1" applyFill="1" applyBorder="1" applyAlignment="1">
      <x:alignment wrapText="0"/>
    </x:xf>
    <x:xf numFmtId="166" fontId="63" fillId="0" borderId="0" xfId="0" applyNumberFormat="1" applyFont="1" applyFill="1" applyBorder="1" applyAlignment="1">
      <x:alignment horizontal="general" wrapText="0"/>
    </x:xf>
    <x:xf numFmtId="166" fontId="63" fillId="0" borderId="0" xfId="0" applyNumberFormat="1" applyFont="1" applyFill="1" applyBorder="1" applyAlignment="1">
      <x:alignment horizontal="general" vertical="bottom" wrapText="0"/>
    </x:xf>
    <x:xf numFmtId="166" fontId="63" fillId="0" borderId="23" xfId="0" applyNumberFormat="1" applyFont="1" applyFill="1" applyBorder="1"/>
    <x:xf numFmtId="166" fontId="63" fillId="0" borderId="23" xfId="0" applyNumberFormat="1" applyFont="1" applyFill="1" applyBorder="1" applyAlignment="1">
      <x:alignment wrapText="0"/>
    </x:xf>
    <x:xf numFmtId="166" fontId="63" fillId="0" borderId="23" xfId="0" applyNumberFormat="1" applyFont="1" applyFill="1" applyBorder="1" applyAlignment="1">
      <x:alignment horizontal="general" wrapText="0"/>
    </x:xf>
    <x:xf numFmtId="166" fontId="63" fillId="0" borderId="23" xfId="0" applyNumberFormat="1" applyFont="1" applyFill="1" applyBorder="1" applyAlignment="1">
      <x:alignment horizontal="general" vertical="bottom" wrapText="0"/>
    </x:xf>
    <x:xf numFmtId="0" fontId="63" fillId="0" borderId="15" xfId="0" applyNumberFormat="1" applyFont="1" applyFill="1" applyBorder="1"/>
    <x:xf numFmtId="166" fontId="63" fillId="0" borderId="15" xfId="0" applyNumberFormat="1" applyFont="1" applyFill="1" applyBorder="1"/>
    <x:xf numFmtId="166" fontId="63" fillId="0" borderId="15" xfId="0" applyNumberFormat="1" applyFont="1" applyFill="1" applyBorder="1" applyAlignment="1">
      <x:alignment wrapText="0"/>
    </x:xf>
    <x:xf numFmtId="166" fontId="63" fillId="0" borderId="15" xfId="0" applyNumberFormat="1" applyFont="1" applyFill="1" applyBorder="1" applyAlignment="1">
      <x:alignment horizontal="general" wrapText="0"/>
    </x:xf>
    <x:xf numFmtId="166" fontId="63" fillId="0" borderId="15" xfId="0" applyNumberFormat="1" applyFont="1" applyFill="1" applyBorder="1" applyAlignment="1">
      <x:alignment horizontal="general" vertical="bottom" wrapText="0"/>
    </x:xf>
    <x:xf numFmtId="0" fontId="63" fillId="0" borderId="35" xfId="0" applyNumberFormat="1" applyFont="1" applyFill="1" applyBorder="1"/>
    <x:xf numFmtId="166" fontId="63" fillId="0" borderId="35" xfId="0" applyNumberFormat="1" applyFont="1" applyFill="1" applyBorder="1"/>
    <x:xf numFmtId="166" fontId="63" fillId="0" borderId="35" xfId="0" applyNumberFormat="1" applyFont="1" applyFill="1" applyBorder="1" applyAlignment="1">
      <x:alignment wrapText="0"/>
    </x:xf>
    <x:xf numFmtId="166" fontId="63" fillId="0" borderId="35" xfId="0" applyNumberFormat="1" applyFont="1" applyFill="1" applyBorder="1" applyAlignment="1">
      <x:alignment horizontal="general" wrapText="0"/>
    </x:xf>
    <x:xf numFmtId="166" fontId="63" fillId="0" borderId="35" xfId="0" applyNumberFormat="1" applyFont="1" applyFill="1" applyBorder="1" applyAlignment="1">
      <x:alignment horizontal="general" vertical="bottom" wrapText="0"/>
    </x:xf>
    <x:xf numFmtId="0" fontId="63" fillId="0" borderId="0" xfId="0" applyNumberFormat="1" applyFont="1" applyFill="1" applyBorder="1" applyAlignment="1">
      <x:alignment horizontal="center" wrapText="0"/>
    </x:xf>
    <x:xf numFmtId="0" fontId="63" fillId="0" borderId="0" xfId="0" applyNumberFormat="1" applyFont="1" applyFill="1" applyBorder="1" applyAlignment="1">
      <x:alignment horizontal="center" vertical="bottom" wrapText="0"/>
    </x:xf>
    <x:xf numFmtId="0" fontId="63" fillId="0" borderId="23" xfId="0" applyNumberFormat="1" applyFont="1" applyFill="1" applyBorder="1" applyAlignment="1">
      <x:alignment horizontal="center" wrapText="0"/>
    </x:xf>
    <x:xf numFmtId="0" fontId="63" fillId="0" borderId="23" xfId="0" applyNumberFormat="1" applyFont="1" applyFill="1" applyBorder="1" applyAlignment="1">
      <x:alignment horizontal="center" vertical="bottom" wrapText="0"/>
    </x:xf>
    <x:xf numFmtId="0" fontId="63" fillId="0" borderId="0" xfId="0" applyNumberFormat="1" applyFont="1" applyFill="1" applyBorder="1" applyAlignment="1">
      <x:alignment horizontal="general" vertical="center" wrapText="0"/>
    </x:xf>
    <x:xf numFmtId="0" fontId="63" fillId="0" borderId="23" xfId="0" applyNumberFormat="1" applyFont="1" applyFill="1" applyBorder="1" applyAlignment="1">
      <x:alignment horizontal="general" vertical="center" wrapText="0"/>
    </x:xf>
    <x:xf numFmtId="0" fontId="56" fillId="0" borderId="0" xfId="0" applyNumberFormat="1" applyFont="1" applyFill="1" applyBorder="1"/>
    <x:xf numFmtId="0" fontId="56" fillId="0" borderId="16" xfId="0" applyNumberFormat="1" applyFont="1" applyFill="1" applyBorder="1"/>
    <x:xf numFmtId="0" fontId="56" fillId="0" borderId="18" xfId="0" applyNumberFormat="1" applyFont="1" applyFill="1" applyBorder="1"/>
    <x:xf numFmtId="0" fontId="56" fillId="0" borderId="16" xfId="0" applyNumberFormat="1" applyFont="1" applyFill="1" applyBorder="1" applyAlignment="1">
      <x:alignment wrapText="0"/>
    </x:xf>
    <x:xf numFmtId="0" fontId="56" fillId="0" borderId="18" xfId="0" applyNumberFormat="1" applyFont="1" applyFill="1" applyBorder="1" applyAlignment="1">
      <x:alignment wrapText="0"/>
    </x:xf>
    <x:xf numFmtId="0" fontId="56" fillId="0" borderId="16" xfId="0" applyNumberFormat="1" applyFont="1" applyFill="1" applyBorder="1" applyAlignment="1">
      <x:alignment horizontal="center" wrapText="0"/>
    </x:xf>
    <x:xf numFmtId="0" fontId="56" fillId="0" borderId="18" xfId="0" applyNumberFormat="1" applyFont="1" applyFill="1" applyBorder="1" applyAlignment="1">
      <x:alignment horizontal="center" wrapText="0"/>
    </x:xf>
    <x:xf numFmtId="0" fontId="56" fillId="0" borderId="16" xfId="0" applyNumberFormat="1" applyFont="1" applyFill="1" applyBorder="1" applyAlignment="1">
      <x:alignment horizontal="center" vertical="center" wrapText="0"/>
    </x:xf>
    <x:xf numFmtId="0" fontId="56" fillId="0" borderId="18" xfId="0" applyNumberFormat="1" applyFont="1" applyFill="1" applyBorder="1" applyAlignment="1">
      <x:alignment horizontal="center" vertical="center" wrapText="0"/>
    </x:xf>
    <x:xf numFmtId="0" fontId="56" fillId="0" borderId="23" xfId="0" applyNumberFormat="1" applyFont="1" applyFill="1" applyBorder="1"/>
    <x:xf numFmtId="0" fontId="56" fillId="0" borderId="36" xfId="0" applyNumberFormat="1" applyFont="1" applyFill="1" applyBorder="1"/>
    <x:xf numFmtId="0" fontId="56" fillId="0" borderId="38" xfId="0" applyNumberFormat="1" applyFont="1" applyFill="1" applyBorder="1"/>
    <x:xf numFmtId="0" fontId="56" fillId="0" borderId="36" xfId="0" applyNumberFormat="1" applyFont="1" applyFill="1" applyBorder="1" applyAlignment="1">
      <x:alignment wrapText="0"/>
    </x:xf>
    <x:xf numFmtId="0" fontId="56" fillId="0" borderId="38" xfId="0" applyNumberFormat="1" applyFont="1" applyFill="1" applyBorder="1" applyAlignment="1">
      <x:alignment wrapText="0"/>
    </x:xf>
    <x:xf numFmtId="0" fontId="56" fillId="0" borderId="36" xfId="0" applyNumberFormat="1" applyFont="1" applyFill="1" applyBorder="1" applyAlignment="1">
      <x:alignment horizontal="center" wrapText="0"/>
    </x:xf>
    <x:xf numFmtId="0" fontId="56" fillId="0" borderId="38" xfId="0" applyNumberFormat="1" applyFont="1" applyFill="1" applyBorder="1" applyAlignment="1">
      <x:alignment horizontal="center" wrapText="0"/>
    </x:xf>
    <x:xf numFmtId="0" fontId="56" fillId="0" borderId="36" xfId="0" applyNumberFormat="1" applyFont="1" applyFill="1" applyBorder="1" applyAlignment="1">
      <x:alignment horizontal="center" vertical="center" wrapText="0"/>
    </x:xf>
    <x:xf numFmtId="0" fontId="56" fillId="0" borderId="38" xfId="0" applyNumberFormat="1" applyFont="1" applyFill="1" applyBorder="1" applyAlignment="1">
      <x:alignment horizontal="center" vertical="center" wrapText="0"/>
    </x:xf>
    <x:xf numFmtId="0" fontId="56" fillId="0" borderId="22" xfId="0" applyNumberFormat="1" applyFont="1" applyFill="1" applyBorder="1"/>
    <x:xf numFmtId="0" fontId="56" fillId="0" borderId="22" xfId="0" applyNumberFormat="1" applyFont="1" applyFill="1" applyBorder="1" applyAlignment="1">
      <x:alignment wrapText="1"/>
    </x:xf>
    <x:xf numFmtId="0" fontId="56" fillId="0" borderId="22" xfId="0" applyNumberFormat="1" applyFont="1" applyFill="1" applyBorder="1" applyAlignment="1">
      <x:alignment horizontal="left" wrapText="1"/>
    </x:xf>
    <x:xf numFmtId="0" fontId="56" fillId="0" borderId="22" xfId="0" applyNumberFormat="1" applyFont="1" applyFill="1" applyBorder="1" applyAlignment="1">
      <x:alignment horizontal="left" vertical="center" wrapText="1"/>
    </x:xf>
    <x:xf numFmtId="0" fontId="56" fillId="0" borderId="45" xfId="0" applyNumberFormat="1" applyFont="1" applyFill="1" applyBorder="1"/>
    <x:xf numFmtId="0" fontId="56" fillId="0" borderId="45" xfId="0" applyNumberFormat="1" applyFont="1" applyFill="1" applyBorder="1" applyAlignment="1">
      <x:alignment wrapText="1"/>
    </x:xf>
    <x:xf numFmtId="0" fontId="56" fillId="0" borderId="45" xfId="0" applyNumberFormat="1" applyFont="1" applyFill="1" applyBorder="1" applyAlignment="1">
      <x:alignment horizontal="left" wrapText="1"/>
    </x:xf>
    <x:xf numFmtId="0" fontId="56" fillId="0" borderId="45" xfId="0" applyNumberFormat="1" applyFont="1" applyFill="1" applyBorder="1" applyAlignment="1">
      <x:alignment horizontal="left" vertical="center" wrapText="1"/>
    </x:xf>
    <x:xf numFmtId="0" fontId="56" fillId="0" borderId="22" xfId="0" applyNumberFormat="1" applyFont="1" applyFill="1" applyBorder="1" applyAlignment="1">
      <x:alignment horizontal="center" wrapText="1"/>
    </x:xf>
    <x:xf numFmtId="0" fontId="56" fillId="0" borderId="22" xfId="0" applyNumberFormat="1" applyFont="1" applyFill="1" applyBorder="1" applyAlignment="1">
      <x:alignment horizontal="center" vertical="center" wrapText="1"/>
    </x:xf>
    <x:xf numFmtId="0" fontId="56" fillId="0" borderId="45" xfId="0" applyNumberFormat="1" applyFont="1" applyFill="1" applyBorder="1" applyAlignment="1">
      <x:alignment horizontal="center" wrapText="1"/>
    </x:xf>
    <x:xf numFmtId="0" fontId="56" fillId="0" borderId="45" xfId="0" applyNumberFormat="1" applyFont="1" applyFill="1" applyBorder="1" applyAlignment="1">
      <x:alignment horizontal="center" vertical="center" wrapText="1"/>
    </x:xf>
    <x:xf numFmtId="0" fontId="56" fillId="0" borderId="22" xfId="0" applyNumberFormat="1" applyFont="1" applyFill="1" applyBorder="1" applyAlignment="1">
      <x:alignment wrapText="0"/>
    </x:xf>
    <x:xf numFmtId="0" fontId="56" fillId="0" borderId="22" xfId="0" applyNumberFormat="1" applyFont="1" applyFill="1" applyBorder="1" applyAlignment="1">
      <x:alignment horizontal="general" wrapText="0"/>
    </x:xf>
    <x:xf numFmtId="0" fontId="56" fillId="0" borderId="22" xfId="0" applyNumberFormat="1" applyFont="1" applyFill="1" applyBorder="1" applyAlignment="1">
      <x:alignment horizontal="general" vertical="center" wrapText="0"/>
    </x:xf>
    <x:xf numFmtId="0" fontId="56" fillId="0" borderId="45" xfId="0" applyNumberFormat="1" applyFont="1" applyFill="1" applyBorder="1" applyAlignment="1">
      <x:alignment wrapText="0"/>
    </x:xf>
    <x:xf numFmtId="0" fontId="56" fillId="0" borderId="45" xfId="0" applyNumberFormat="1" applyFont="1" applyFill="1" applyBorder="1" applyAlignment="1">
      <x:alignment horizontal="general" wrapText="0"/>
    </x:xf>
    <x:xf numFmtId="0" fontId="56" fillId="0" borderId="45" xfId="0" applyNumberFormat="1" applyFont="1" applyFill="1" applyBorder="1" applyAlignment="1">
      <x:alignment horizontal="general" vertical="center" wrapText="0"/>
    </x:xf>
    <x:xf numFmtId="0" fontId="56" fillId="7" borderId="0" xfId="0" applyNumberFormat="1" applyFont="1" applyFill="1" applyBorder="1"/>
    <x:xf numFmtId="0" fontId="56" fillId="7" borderId="22" xfId="0" applyNumberFormat="1" applyFont="1" applyFill="1" applyBorder="1"/>
    <x:xf numFmtId="0" fontId="56" fillId="7" borderId="22" xfId="0" applyNumberFormat="1" applyFont="1" applyFill="1" applyBorder="1" applyAlignment="1">
      <x:alignment wrapText="0"/>
    </x:xf>
    <x:xf numFmtId="0" fontId="56" fillId="7" borderId="22" xfId="0" applyNumberFormat="1" applyFont="1" applyFill="1" applyBorder="1" applyAlignment="1">
      <x:alignment horizontal="general" wrapText="0"/>
    </x:xf>
    <x:xf numFmtId="0" fontId="56" fillId="7" borderId="22" xfId="0" applyNumberFormat="1" applyFont="1" applyFill="1" applyBorder="1" applyAlignment="1">
      <x:alignment horizontal="general" vertical="center" wrapText="0"/>
    </x:xf>
    <x:xf numFmtId="0" fontId="56" fillId="7" borderId="23" xfId="0" applyNumberFormat="1" applyFont="1" applyFill="1" applyBorder="1"/>
    <x:xf numFmtId="0" fontId="56" fillId="7" borderId="45" xfId="0" applyNumberFormat="1" applyFont="1" applyFill="1" applyBorder="1"/>
    <x:xf numFmtId="0" fontId="56" fillId="7" borderId="45" xfId="0" applyNumberFormat="1" applyFont="1" applyFill="1" applyBorder="1" applyAlignment="1">
      <x:alignment wrapText="0"/>
    </x:xf>
    <x:xf numFmtId="0" fontId="56" fillId="7" borderId="45" xfId="0" applyNumberFormat="1" applyFont="1" applyFill="1" applyBorder="1" applyAlignment="1">
      <x:alignment horizontal="general" wrapText="0"/>
    </x:xf>
    <x:xf numFmtId="0" fontId="56" fillId="7" borderId="45" xfId="0" applyNumberFormat="1" applyFont="1" applyFill="1" applyBorder="1" applyAlignment="1">
      <x:alignment horizontal="general" vertical="center" wrapText="0"/>
    </x:xf>
    <x:xf numFmtId="0" fontId="43" fillId="0" borderId="22" xfId="0" applyNumberFormat="1" applyFont="1" applyFill="1" applyBorder="1"/>
    <x:xf numFmtId="0" fontId="43" fillId="0" borderId="22" xfId="0" applyNumberFormat="1" applyFont="1" applyFill="1" applyBorder="1" applyAlignment="1">
      <x:alignment wrapText="0"/>
    </x:xf>
    <x:xf numFmtId="0" fontId="43" fillId="0" borderId="22" xfId="0" applyNumberFormat="1" applyFont="1" applyFill="1" applyBorder="1" applyAlignment="1">
      <x:alignment horizontal="general" wrapText="0"/>
    </x:xf>
    <x:xf numFmtId="0" fontId="43" fillId="0" borderId="22" xfId="0" applyNumberFormat="1" applyFont="1" applyFill="1" applyBorder="1" applyAlignment="1">
      <x:alignment horizontal="general" vertical="center" wrapText="0"/>
    </x:xf>
    <x:xf numFmtId="0" fontId="43" fillId="0" borderId="45" xfId="0" applyNumberFormat="1" applyFont="1" applyFill="1" applyBorder="1"/>
    <x:xf numFmtId="0" fontId="43" fillId="0" borderId="45" xfId="0" applyNumberFormat="1" applyFont="1" applyFill="1" applyBorder="1" applyAlignment="1">
      <x:alignment wrapText="0"/>
    </x:xf>
    <x:xf numFmtId="0" fontId="43" fillId="0" borderId="45" xfId="0" applyNumberFormat="1" applyFont="1" applyFill="1" applyBorder="1" applyAlignment="1">
      <x:alignment horizontal="general" wrapText="0"/>
    </x:xf>
    <x:xf numFmtId="0" fontId="43" fillId="0" borderId="45" xfId="0" applyNumberFormat="1" applyFont="1" applyFill="1" applyBorder="1" applyAlignment="1">
      <x:alignment horizontal="general" vertical="center" wrapText="0"/>
    </x:xf>
    <x:xf numFmtId="0" fontId="60" fillId="7" borderId="0" xfId="0" applyNumberFormat="1" applyFont="1" applyFill="1" applyBorder="1"/>
    <x:xf numFmtId="0" fontId="60" fillId="7" borderId="14" xfId="0" applyNumberFormat="1" applyFont="1" applyFill="1" applyBorder="1"/>
    <x:xf numFmtId="0" fontId="60" fillId="7" borderId="14" xfId="0" applyNumberFormat="1" applyFont="1" applyFill="1" applyBorder="1" applyAlignment="1">
      <x:alignment wrapText="0"/>
    </x:xf>
    <x:xf numFmtId="0" fontId="60" fillId="7" borderId="14" xfId="0" applyNumberFormat="1" applyFont="1" applyFill="1" applyBorder="1" applyAlignment="1">
      <x:alignment horizontal="left" wrapText="0"/>
    </x:xf>
    <x:xf numFmtId="0" fontId="60" fillId="7" borderId="14" xfId="0" applyNumberFormat="1" applyFont="1" applyFill="1" applyBorder="1" applyAlignment="1">
      <x:alignment horizontal="left" vertical="center" wrapText="0"/>
    </x:xf>
    <x:xf numFmtId="0" fontId="60" fillId="7" borderId="23" xfId="0" applyNumberFormat="1" applyFont="1" applyFill="1" applyBorder="1"/>
    <x:xf numFmtId="0" fontId="60" fillId="7" borderId="40" xfId="0" applyNumberFormat="1" applyFont="1" applyFill="1" applyBorder="1"/>
    <x:xf numFmtId="0" fontId="60" fillId="7" borderId="40" xfId="0" applyNumberFormat="1" applyFont="1" applyFill="1" applyBorder="1" applyAlignment="1">
      <x:alignment wrapText="0"/>
    </x:xf>
    <x:xf numFmtId="0" fontId="60" fillId="7" borderId="40" xfId="0" applyNumberFormat="1" applyFont="1" applyFill="1" applyBorder="1" applyAlignment="1">
      <x:alignment horizontal="left" wrapText="0"/>
    </x:xf>
    <x:xf numFmtId="0" fontId="60" fillId="7" borderId="40" xfId="0" applyNumberFormat="1" applyFont="1" applyFill="1" applyBorder="1" applyAlignment="1">
      <x:alignment horizontal="left" vertical="center" wrapText="0"/>
    </x:xf>
    <x:xf numFmtId="0" fontId="60" fillId="0" borderId="0" xfId="0" applyNumberFormat="1" applyFont="1" applyFill="1" applyBorder="1" applyAlignment="1">
      <x:alignment wrapText="0"/>
    </x:xf>
    <x:xf numFmtId="0" fontId="60" fillId="0" borderId="0" xfId="0" applyNumberFormat="1" applyFont="1" applyFill="1" applyBorder="1" applyAlignment="1">
      <x:alignment horizontal="center" wrapText="0"/>
    </x:xf>
    <x:xf numFmtId="0" fontId="60" fillId="0" borderId="0" xfId="0" applyNumberFormat="1" applyFont="1" applyFill="1" applyBorder="1" applyAlignment="1">
      <x:alignment horizontal="center" vertical="center" wrapText="0"/>
    </x:xf>
    <x:xf numFmtId="0" fontId="60" fillId="0" borderId="23" xfId="0" applyNumberFormat="1" applyFont="1" applyFill="1" applyBorder="1" applyAlignment="1">
      <x:alignment wrapText="0"/>
    </x:xf>
    <x:xf numFmtId="0" fontId="60" fillId="0" borderId="23" xfId="0" applyNumberFormat="1" applyFont="1" applyFill="1" applyBorder="1" applyAlignment="1">
      <x:alignment horizontal="center" wrapText="0"/>
    </x:xf>
    <x:xf numFmtId="0" fontId="60" fillId="0" borderId="23" xfId="0" applyNumberFormat="1" applyFont="1" applyFill="1" applyBorder="1" applyAlignment="1">
      <x:alignment horizontal="center" vertical="center" wrapText="0"/>
    </x:xf>
    <x:xf numFmtId="166" fontId="60" fillId="0" borderId="0" xfId="0" applyNumberFormat="1" applyFont="1" applyFill="1" applyBorder="1"/>
    <x:xf numFmtId="166" fontId="60" fillId="0" borderId="0" xfId="0" applyNumberFormat="1" applyFont="1" applyFill="1" applyBorder="1" applyAlignment="1">
      <x:alignment wrapText="0"/>
    </x:xf>
    <x:xf numFmtId="166" fontId="60" fillId="0" borderId="0" xfId="0" applyNumberFormat="1" applyFont="1" applyFill="1" applyBorder="1" applyAlignment="1">
      <x:alignment horizontal="general" wrapText="0"/>
    </x:xf>
    <x:xf numFmtId="166" fontId="60" fillId="0" borderId="0" xfId="0" applyNumberFormat="1" applyFont="1" applyFill="1" applyBorder="1" applyAlignment="1">
      <x:alignment horizontal="general" vertical="center" wrapText="0"/>
    </x:xf>
    <x:xf numFmtId="166" fontId="60" fillId="0" borderId="23" xfId="0" applyNumberFormat="1" applyFont="1" applyFill="1" applyBorder="1"/>
    <x:xf numFmtId="166" fontId="60" fillId="0" borderId="23" xfId="0" applyNumberFormat="1" applyFont="1" applyFill="1" applyBorder="1" applyAlignment="1">
      <x:alignment wrapText="0"/>
    </x:xf>
    <x:xf numFmtId="166" fontId="60" fillId="0" borderId="23" xfId="0" applyNumberFormat="1" applyFont="1" applyFill="1" applyBorder="1" applyAlignment="1">
      <x:alignment horizontal="general" wrapText="0"/>
    </x:xf>
    <x:xf numFmtId="166" fontId="60" fillId="0" borderId="23" xfId="0" applyNumberFormat="1" applyFont="1" applyFill="1" applyBorder="1" applyAlignment="1">
      <x:alignment horizontal="general" vertical="center" wrapText="0"/>
    </x:xf>
    <x:xf numFmtId="0" fontId="60" fillId="0" borderId="15" xfId="0" applyNumberFormat="1" applyFont="1" applyFill="1" applyBorder="1"/>
    <x:xf numFmtId="166" fontId="60" fillId="0" borderId="15" xfId="0" applyNumberFormat="1" applyFont="1" applyFill="1" applyBorder="1"/>
    <x:xf numFmtId="166" fontId="60" fillId="0" borderId="15" xfId="0" applyNumberFormat="1" applyFont="1" applyFill="1" applyBorder="1" applyAlignment="1">
      <x:alignment wrapText="0"/>
    </x:xf>
    <x:xf numFmtId="166" fontId="60" fillId="0" borderId="15" xfId="0" applyNumberFormat="1" applyFont="1" applyFill="1" applyBorder="1" applyAlignment="1">
      <x:alignment horizontal="general" wrapText="0"/>
    </x:xf>
    <x:xf numFmtId="166" fontId="60" fillId="0" borderId="15" xfId="0" applyNumberFormat="1" applyFont="1" applyFill="1" applyBorder="1" applyAlignment="1">
      <x:alignment horizontal="general" vertical="center" wrapText="0"/>
    </x:xf>
    <x:xf numFmtId="0" fontId="60" fillId="0" borderId="35" xfId="0" applyNumberFormat="1" applyFont="1" applyFill="1" applyBorder="1"/>
    <x:xf numFmtId="166" fontId="60" fillId="0" borderId="35" xfId="0" applyNumberFormat="1" applyFont="1" applyFill="1" applyBorder="1"/>
    <x:xf numFmtId="166" fontId="60" fillId="0" borderId="35" xfId="0" applyNumberFormat="1" applyFont="1" applyFill="1" applyBorder="1" applyAlignment="1">
      <x:alignment wrapText="0"/>
    </x:xf>
    <x:xf numFmtId="166" fontId="60" fillId="0" borderId="35" xfId="0" applyNumberFormat="1" applyFont="1" applyFill="1" applyBorder="1" applyAlignment="1">
      <x:alignment horizontal="general" wrapText="0"/>
    </x:xf>
    <x:xf numFmtId="166" fontId="60" fillId="0" borderId="35" xfId="0" applyNumberFormat="1" applyFont="1" applyFill="1" applyBorder="1" applyAlignment="1">
      <x:alignment horizontal="general" vertical="center" wrapText="0"/>
    </x:xf>
    <x:xf numFmtId="0" fontId="56" fillId="0" borderId="0" xfId="0" applyNumberFormat="1" applyFont="1" applyFill="1" applyBorder="1" applyAlignment="1">
      <x:alignment wrapText="0"/>
    </x:xf>
    <x:xf numFmtId="0" fontId="56" fillId="0" borderId="0" xfId="0" applyNumberFormat="1" applyFont="1" applyFill="1" applyBorder="1" applyAlignment="1">
      <x:alignment horizontal="left" wrapText="0"/>
    </x:xf>
    <x:xf numFmtId="0" fontId="56" fillId="0" borderId="0" xfId="0" applyNumberFormat="1" applyFont="1" applyFill="1" applyBorder="1" applyAlignment="1">
      <x:alignment horizontal="left" vertical="center" wrapText="0"/>
    </x:xf>
    <x:xf numFmtId="0" fontId="56" fillId="0" borderId="23" xfId="0" applyNumberFormat="1" applyFont="1" applyFill="1" applyBorder="1" applyAlignment="1">
      <x:alignment wrapText="0"/>
    </x:xf>
    <x:xf numFmtId="0" fontId="56" fillId="0" borderId="23" xfId="0" applyNumberFormat="1" applyFont="1" applyFill="1" applyBorder="1" applyAlignment="1">
      <x:alignment horizontal="left" wrapText="0"/>
    </x:xf>
    <x:xf numFmtId="0" fontId="56" fillId="0" borderId="23" xfId="0" applyNumberFormat="1" applyFont="1" applyFill="1" applyBorder="1" applyAlignment="1">
      <x:alignment horizontal="left" vertical="center" wrapText="0"/>
    </x:xf>
    <x:xf numFmtId="0" fontId="64" fillId="0" borderId="0" xfId="0" applyNumberFormat="1" applyFont="1" applyFill="1" applyBorder="1"/>
    <x:xf numFmtId="0" fontId="64" fillId="0" borderId="3" xfId="0" applyNumberFormat="1" applyFont="1" applyFill="1" applyBorder="1"/>
    <x:xf numFmtId="0" fontId="64" fillId="0" borderId="3" xfId="0" applyNumberFormat="1" applyFont="1" applyFill="1" applyBorder="1" applyAlignment="1">
      <x:alignment wrapText="0"/>
    </x:xf>
    <x:xf numFmtId="0" fontId="64" fillId="0" borderId="3" xfId="0" applyNumberFormat="1" applyFont="1" applyFill="1" applyBorder="1" applyAlignment="1">
      <x:alignment horizontal="general" wrapText="0"/>
    </x:xf>
    <x:xf numFmtId="0" fontId="64" fillId="0" borderId="3" xfId="0" applyNumberFormat="1" applyFont="1" applyFill="1" applyBorder="1" applyAlignment="1">
      <x:alignment horizontal="general" vertical="center" wrapText="0"/>
    </x:xf>
    <x:xf numFmtId="0" fontId="64" fillId="0" borderId="23" xfId="0" applyNumberFormat="1" applyFont="1" applyFill="1" applyBorder="1"/>
    <x:xf numFmtId="0" fontId="64" fillId="0" borderId="26" xfId="0" applyNumberFormat="1" applyFont="1" applyFill="1" applyBorder="1"/>
    <x:xf numFmtId="0" fontId="64" fillId="0" borderId="26" xfId="0" applyNumberFormat="1" applyFont="1" applyFill="1" applyBorder="1" applyAlignment="1">
      <x:alignment wrapText="0"/>
    </x:xf>
    <x:xf numFmtId="0" fontId="64" fillId="0" borderId="26" xfId="0" applyNumberFormat="1" applyFont="1" applyFill="1" applyBorder="1" applyAlignment="1">
      <x:alignment horizontal="general" wrapText="0"/>
    </x:xf>
    <x:xf numFmtId="0" fontId="64" fillId="0" borderId="26" xfId="0" applyNumberFormat="1" applyFont="1" applyFill="1" applyBorder="1" applyAlignment="1">
      <x:alignment horizontal="general" vertical="center" wrapText="0"/>
    </x:xf>
    <x:xf numFmtId="0" fontId="64" fillId="0" borderId="0" xfId="0" applyNumberFormat="1" applyFont="1" applyFill="1" applyBorder="1" applyAlignment="1">
      <x:alignment wrapText="0"/>
    </x:xf>
    <x:xf numFmtId="0" fontId="64" fillId="0" borderId="0" xfId="0" applyNumberFormat="1" applyFont="1" applyFill="1" applyBorder="1" applyAlignment="1">
      <x:alignment horizontal="left" wrapText="0"/>
    </x:xf>
    <x:xf numFmtId="0" fontId="64" fillId="0" borderId="0" xfId="0" applyNumberFormat="1" applyFont="1" applyFill="1" applyBorder="1" applyAlignment="1">
      <x:alignment horizontal="left" vertical="center" wrapText="0"/>
    </x:xf>
    <x:xf numFmtId="0" fontId="64" fillId="0" borderId="23" xfId="0" applyNumberFormat="1" applyFont="1" applyFill="1" applyBorder="1" applyAlignment="1">
      <x:alignment wrapText="0"/>
    </x:xf>
    <x:xf numFmtId="0" fontId="64" fillId="0" borderId="23" xfId="0" applyNumberFormat="1" applyFont="1" applyFill="1" applyBorder="1" applyAlignment="1">
      <x:alignment horizontal="left" wrapText="0"/>
    </x:xf>
    <x:xf numFmtId="0" fontId="64" fillId="0" borderId="23" xfId="0" applyNumberFormat="1" applyFont="1" applyFill="1" applyBorder="1" applyAlignment="1">
      <x:alignment horizontal="left" vertical="center" wrapText="0"/>
    </x:xf>
    <x:xf numFmtId="0" fontId="64" fillId="0" borderId="0" xfId="0" applyNumberFormat="1" applyFont="1" applyFill="1" applyBorder="1" applyAlignment="1">
      <x:alignment wrapText="1"/>
    </x:xf>
    <x:xf numFmtId="0" fontId="64" fillId="0" borderId="0" xfId="0" applyNumberFormat="1" applyFont="1" applyFill="1" applyBorder="1" applyAlignment="1">
      <x:alignment horizontal="left" wrapText="1"/>
    </x:xf>
    <x:xf numFmtId="0" fontId="64" fillId="0" borderId="0" xfId="0" applyNumberFormat="1" applyFont="1" applyFill="1" applyBorder="1" applyAlignment="1">
      <x:alignment horizontal="left" vertical="center" wrapText="1"/>
    </x:xf>
    <x:xf numFmtId="0" fontId="64" fillId="0" borderId="23" xfId="0" applyNumberFormat="1" applyFont="1" applyFill="1" applyBorder="1" applyAlignment="1">
      <x:alignment wrapText="1"/>
    </x:xf>
    <x:xf numFmtId="0" fontId="64" fillId="0" borderId="23" xfId="0" applyNumberFormat="1" applyFont="1" applyFill="1" applyBorder="1" applyAlignment="1">
      <x:alignment horizontal="left" wrapText="1"/>
    </x:xf>
    <x:xf numFmtId="0" fontId="64" fillId="0" borderId="23" xfId="0" applyNumberFormat="1" applyFont="1" applyFill="1" applyBorder="1" applyAlignment="1">
      <x:alignment horizontal="left" vertical="center" wrapText="1"/>
    </x:xf>
    <x:xf numFmtId="0" fontId="64" fillId="0" borderId="0" xfId="0" applyNumberFormat="1" applyFont="1" applyFill="1" applyBorder="1" applyAlignment="1">
      <x:alignment horizontal="general" wrapText="0"/>
    </x:xf>
    <x:xf numFmtId="0" fontId="64" fillId="0" borderId="0" xfId="0" applyNumberFormat="1" applyFont="1" applyFill="1" applyBorder="1" applyAlignment="1">
      <x:alignment horizontal="general" vertical="center" wrapText="0"/>
    </x:xf>
    <x:xf numFmtId="0" fontId="64" fillId="0" borderId="23" xfId="0" applyNumberFormat="1" applyFont="1" applyFill="1" applyBorder="1" applyAlignment="1">
      <x:alignment horizontal="general" wrapText="0"/>
    </x:xf>
    <x:xf numFmtId="0" fontId="64" fillId="0" borderId="23" xfId="0" applyNumberFormat="1" applyFont="1" applyFill="1" applyBorder="1" applyAlignment="1">
      <x:alignment horizontal="general" vertical="center" wrapText="0"/>
    </x:xf>
    <x:xf numFmtId="0" fontId="64" fillId="0" borderId="14" xfId="0" applyNumberFormat="1" applyFont="1" applyFill="1" applyBorder="1"/>
    <x:xf numFmtId="0" fontId="64" fillId="0" borderId="14" xfId="0" applyNumberFormat="1" applyFont="1" applyFill="1" applyBorder="1" applyAlignment="1">
      <x:alignment wrapText="0"/>
    </x:xf>
    <x:xf numFmtId="0" fontId="64" fillId="0" borderId="14" xfId="0" applyNumberFormat="1" applyFont="1" applyFill="1" applyBorder="1" applyAlignment="1">
      <x:alignment horizontal="general" wrapText="0"/>
    </x:xf>
    <x:xf numFmtId="0" fontId="64" fillId="0" borderId="14" xfId="0" applyNumberFormat="1" applyFont="1" applyFill="1" applyBorder="1" applyAlignment="1">
      <x:alignment horizontal="general" vertical="center" wrapText="0"/>
    </x:xf>
    <x:xf numFmtId="0" fontId="64" fillId="0" borderId="40" xfId="0" applyNumberFormat="1" applyFont="1" applyFill="1" applyBorder="1"/>
    <x:xf numFmtId="0" fontId="64" fillId="0" borderId="40" xfId="0" applyNumberFormat="1" applyFont="1" applyFill="1" applyBorder="1" applyAlignment="1">
      <x:alignment wrapText="0"/>
    </x:xf>
    <x:xf numFmtId="0" fontId="64" fillId="0" borderId="40" xfId="0" applyNumberFormat="1" applyFont="1" applyFill="1" applyBorder="1" applyAlignment="1">
      <x:alignment horizontal="general" wrapText="0"/>
    </x:xf>
    <x:xf numFmtId="0" fontId="64" fillId="0" borderId="40" xfId="0" applyNumberFormat="1" applyFont="1" applyFill="1" applyBorder="1" applyAlignment="1">
      <x:alignment horizontal="general" vertical="center" wrapText="0"/>
    </x:xf>
    <x:xf numFmtId="0" fontId="64" fillId="0" borderId="15" xfId="0" applyNumberFormat="1" applyFont="1" applyFill="1" applyBorder="1"/>
    <x:xf numFmtId="0" fontId="64" fillId="0" borderId="15" xfId="0" applyNumberFormat="1" applyFont="1" applyFill="1" applyBorder="1" applyAlignment="1">
      <x:alignment wrapText="0"/>
    </x:xf>
    <x:xf numFmtId="0" fontId="64" fillId="0" borderId="15" xfId="0" applyNumberFormat="1" applyFont="1" applyFill="1" applyBorder="1" applyAlignment="1">
      <x:alignment horizontal="general" wrapText="0"/>
    </x:xf>
    <x:xf numFmtId="0" fontId="64" fillId="0" borderId="15" xfId="0" applyNumberFormat="1" applyFont="1" applyFill="1" applyBorder="1" applyAlignment="1">
      <x:alignment horizontal="general" vertical="center" wrapText="0"/>
    </x:xf>
    <x:xf numFmtId="0" fontId="64" fillId="0" borderId="35" xfId="0" applyNumberFormat="1" applyFont="1" applyFill="1" applyBorder="1"/>
    <x:xf numFmtId="0" fontId="64" fillId="0" borderId="35" xfId="0" applyNumberFormat="1" applyFont="1" applyFill="1" applyBorder="1" applyAlignment="1">
      <x:alignment wrapText="0"/>
    </x:xf>
    <x:xf numFmtId="0" fontId="64" fillId="0" borderId="35" xfId="0" applyNumberFormat="1" applyFont="1" applyFill="1" applyBorder="1" applyAlignment="1">
      <x:alignment horizontal="general" wrapText="0"/>
    </x:xf>
    <x:xf numFmtId="0" fontId="64" fillId="0" borderId="35" xfId="0" applyNumberFormat="1" applyFont="1" applyFill="1" applyBorder="1" applyAlignment="1">
      <x:alignment horizontal="general" vertical="center" wrapText="0"/>
    </x:xf>
    <x:xf numFmtId="0" fontId="65" fillId="0" borderId="0" xfId="0" applyNumberFormat="1" applyFont="1" applyFill="1" applyBorder="1"/>
    <x:xf numFmtId="0" fontId="65" fillId="0" borderId="3" xfId="0" applyNumberFormat="1" applyFont="1" applyFill="1" applyBorder="1"/>
    <x:xf numFmtId="0" fontId="65" fillId="0" borderId="3" xfId="0" applyNumberFormat="1" applyFont="1" applyFill="1" applyBorder="1" applyAlignment="1">
      <x:alignment wrapText="0"/>
    </x:xf>
    <x:xf numFmtId="0" fontId="65" fillId="0" borderId="3" xfId="0" applyNumberFormat="1" applyFont="1" applyFill="1" applyBorder="1" applyAlignment="1">
      <x:alignment horizontal="general" wrapText="0"/>
    </x:xf>
    <x:xf numFmtId="0" fontId="65" fillId="0" borderId="3" xfId="0" applyNumberFormat="1" applyFont="1" applyFill="1" applyBorder="1" applyAlignment="1">
      <x:alignment horizontal="general" vertical="center" wrapText="0"/>
    </x:xf>
    <x:xf numFmtId="0" fontId="65" fillId="0" borderId="23" xfId="0" applyNumberFormat="1" applyFont="1" applyFill="1" applyBorder="1"/>
    <x:xf numFmtId="0" fontId="65" fillId="0" borderId="26" xfId="0" applyNumberFormat="1" applyFont="1" applyFill="1" applyBorder="1"/>
    <x:xf numFmtId="0" fontId="65" fillId="0" borderId="26" xfId="0" applyNumberFormat="1" applyFont="1" applyFill="1" applyBorder="1" applyAlignment="1">
      <x:alignment wrapText="0"/>
    </x:xf>
    <x:xf numFmtId="0" fontId="65" fillId="0" borderId="26" xfId="0" applyNumberFormat="1" applyFont="1" applyFill="1" applyBorder="1" applyAlignment="1">
      <x:alignment horizontal="general" wrapText="0"/>
    </x:xf>
    <x:xf numFmtId="0" fontId="65" fillId="0" borderId="26" xfId="0" applyNumberFormat="1" applyFont="1" applyFill="1" applyBorder="1" applyAlignment="1">
      <x:alignment horizontal="general" vertical="center" wrapText="0"/>
    </x:xf>
    <x:xf numFmtId="0" fontId="65" fillId="0" borderId="0" xfId="0" applyNumberFormat="1" applyFont="1" applyFill="1" applyBorder="1" applyAlignment="1">
      <x:alignment wrapText="0"/>
    </x:xf>
    <x:xf numFmtId="0" fontId="65" fillId="0" borderId="0" xfId="0" applyNumberFormat="1" applyFont="1" applyFill="1" applyBorder="1" applyAlignment="1">
      <x:alignment horizontal="left" wrapText="0"/>
    </x:xf>
    <x:xf numFmtId="0" fontId="65" fillId="0" borderId="0" xfId="0" applyNumberFormat="1" applyFont="1" applyFill="1" applyBorder="1" applyAlignment="1">
      <x:alignment horizontal="left" vertical="center" wrapText="0"/>
    </x:xf>
    <x:xf numFmtId="0" fontId="65" fillId="0" borderId="23" xfId="0" applyNumberFormat="1" applyFont="1" applyFill="1" applyBorder="1" applyAlignment="1">
      <x:alignment wrapText="0"/>
    </x:xf>
    <x:xf numFmtId="0" fontId="65" fillId="0" borderId="23" xfId="0" applyNumberFormat="1" applyFont="1" applyFill="1" applyBorder="1" applyAlignment="1">
      <x:alignment horizontal="left" wrapText="0"/>
    </x:xf>
    <x:xf numFmtId="0" fontId="65" fillId="0" borderId="23" xfId="0" applyNumberFormat="1" applyFont="1" applyFill="1" applyBorder="1" applyAlignment="1">
      <x:alignment horizontal="left" vertical="center" wrapText="0"/>
    </x:xf>
    <x:xf numFmtId="0" fontId="65" fillId="0" borderId="0" xfId="0" applyNumberFormat="1" applyFont="1" applyFill="1" applyBorder="1" applyAlignment="1">
      <x:alignment wrapText="1"/>
    </x:xf>
    <x:xf numFmtId="0" fontId="65" fillId="0" borderId="0" xfId="0" applyNumberFormat="1" applyFont="1" applyFill="1" applyBorder="1" applyAlignment="1">
      <x:alignment horizontal="left" wrapText="1"/>
    </x:xf>
    <x:xf numFmtId="0" fontId="65" fillId="0" borderId="0" xfId="0" applyNumberFormat="1" applyFont="1" applyFill="1" applyBorder="1" applyAlignment="1">
      <x:alignment horizontal="left" vertical="center" wrapText="1"/>
    </x:xf>
    <x:xf numFmtId="0" fontId="65" fillId="0" borderId="23" xfId="0" applyNumberFormat="1" applyFont="1" applyFill="1" applyBorder="1" applyAlignment="1">
      <x:alignment wrapText="1"/>
    </x:xf>
    <x:xf numFmtId="0" fontId="65" fillId="0" borderId="23" xfId="0" applyNumberFormat="1" applyFont="1" applyFill="1" applyBorder="1" applyAlignment="1">
      <x:alignment horizontal="left" wrapText="1"/>
    </x:xf>
    <x:xf numFmtId="0" fontId="65" fillId="0" borderId="23" xfId="0" applyNumberFormat="1" applyFont="1" applyFill="1" applyBorder="1" applyAlignment="1">
      <x:alignment horizontal="left" vertical="center" wrapText="1"/>
    </x:xf>
    <x:xf numFmtId="0" fontId="65" fillId="0" borderId="0" xfId="0" applyNumberFormat="1" applyFont="1" applyFill="1" applyBorder="1" applyAlignment="1">
      <x:alignment horizontal="general" wrapText="0"/>
    </x:xf>
    <x:xf numFmtId="0" fontId="65" fillId="0" borderId="0" xfId="0" applyNumberFormat="1" applyFont="1" applyFill="1" applyBorder="1" applyAlignment="1">
      <x:alignment horizontal="general" vertical="center" wrapText="0"/>
    </x:xf>
    <x:xf numFmtId="0" fontId="65" fillId="0" borderId="23" xfId="0" applyNumberFormat="1" applyFont="1" applyFill="1" applyBorder="1" applyAlignment="1">
      <x:alignment horizontal="general" wrapText="0"/>
    </x:xf>
    <x:xf numFmtId="0" fontId="65" fillId="0" borderId="23" xfId="0" applyNumberFormat="1" applyFont="1" applyFill="1" applyBorder="1" applyAlignment="1">
      <x:alignment horizontal="general" vertical="center" wrapText="0"/>
    </x:xf>
    <x:xf numFmtId="0" fontId="65" fillId="0" borderId="14" xfId="0" applyNumberFormat="1" applyFont="1" applyFill="1" applyBorder="1"/>
    <x:xf numFmtId="0" fontId="65" fillId="0" borderId="14" xfId="0" applyNumberFormat="1" applyFont="1" applyFill="1" applyBorder="1" applyAlignment="1">
      <x:alignment wrapText="0"/>
    </x:xf>
    <x:xf numFmtId="0" fontId="65" fillId="0" borderId="14" xfId="0" applyNumberFormat="1" applyFont="1" applyFill="1" applyBorder="1" applyAlignment="1">
      <x:alignment horizontal="general" wrapText="0"/>
    </x:xf>
    <x:xf numFmtId="0" fontId="65" fillId="0" borderId="14" xfId="0" applyNumberFormat="1" applyFont="1" applyFill="1" applyBorder="1" applyAlignment="1">
      <x:alignment horizontal="general" vertical="center" wrapText="0"/>
    </x:xf>
    <x:xf numFmtId="0" fontId="65" fillId="0" borderId="40" xfId="0" applyNumberFormat="1" applyFont="1" applyFill="1" applyBorder="1"/>
    <x:xf numFmtId="0" fontId="65" fillId="0" borderId="40" xfId="0" applyNumberFormat="1" applyFont="1" applyFill="1" applyBorder="1" applyAlignment="1">
      <x:alignment wrapText="0"/>
    </x:xf>
    <x:xf numFmtId="0" fontId="65" fillId="0" borderId="40" xfId="0" applyNumberFormat="1" applyFont="1" applyFill="1" applyBorder="1" applyAlignment="1">
      <x:alignment horizontal="general" wrapText="0"/>
    </x:xf>
    <x:xf numFmtId="0" fontId="65" fillId="0" borderId="40" xfId="0" applyNumberFormat="1" applyFont="1" applyFill="1" applyBorder="1" applyAlignment="1">
      <x:alignment horizontal="general" vertical="center" wrapText="0"/>
    </x:xf>
    <x:xf numFmtId="0" fontId="65" fillId="0" borderId="15" xfId="0" applyNumberFormat="1" applyFont="1" applyFill="1" applyBorder="1"/>
    <x:xf numFmtId="0" fontId="65" fillId="0" borderId="15" xfId="0" applyNumberFormat="1" applyFont="1" applyFill="1" applyBorder="1" applyAlignment="1">
      <x:alignment wrapText="0"/>
    </x:xf>
    <x:xf numFmtId="0" fontId="65" fillId="0" borderId="15" xfId="0" applyNumberFormat="1" applyFont="1" applyFill="1" applyBorder="1" applyAlignment="1">
      <x:alignment horizontal="general" wrapText="0"/>
    </x:xf>
    <x:xf numFmtId="0" fontId="65" fillId="0" borderId="15" xfId="0" applyNumberFormat="1" applyFont="1" applyFill="1" applyBorder="1" applyAlignment="1">
      <x:alignment horizontal="general" vertical="center" wrapText="0"/>
    </x:xf>
    <x:xf numFmtId="0" fontId="65" fillId="0" borderId="35" xfId="0" applyNumberFormat="1" applyFont="1" applyFill="1" applyBorder="1"/>
    <x:xf numFmtId="0" fontId="65" fillId="0" borderId="35" xfId="0" applyNumberFormat="1" applyFont="1" applyFill="1" applyBorder="1" applyAlignment="1">
      <x:alignment wrapText="0"/>
    </x:xf>
    <x:xf numFmtId="0" fontId="65" fillId="0" borderId="35" xfId="0" applyNumberFormat="1" applyFont="1" applyFill="1" applyBorder="1" applyAlignment="1">
      <x:alignment horizontal="general" wrapText="0"/>
    </x:xf>
    <x:xf numFmtId="0" fontId="65" fillId="0" borderId="35" xfId="0" applyNumberFormat="1" applyFont="1" applyFill="1" applyBorder="1" applyAlignment="1">
      <x:alignment horizontal="general" vertical="center" wrapText="0"/>
    </x:xf>
    <x:xf numFmtId="0" fontId="66" fillId="0" borderId="0" xfId="0" applyNumberFormat="1" applyFont="1" applyFill="1" applyBorder="1"/>
    <x:xf numFmtId="0" fontId="66" fillId="0" borderId="3" xfId="0" applyNumberFormat="1" applyFont="1" applyFill="1" applyBorder="1"/>
    <x:xf numFmtId="0" fontId="66" fillId="0" borderId="3" xfId="0" applyNumberFormat="1" applyFont="1" applyFill="1" applyBorder="1" applyAlignment="1">
      <x:alignment wrapText="0"/>
    </x:xf>
    <x:xf numFmtId="0" fontId="66" fillId="0" borderId="3" xfId="0" applyNumberFormat="1" applyFont="1" applyFill="1" applyBorder="1" applyAlignment="1">
      <x:alignment horizontal="general" wrapText="0"/>
    </x:xf>
    <x:xf numFmtId="0" fontId="66" fillId="0" borderId="3" xfId="0" applyNumberFormat="1" applyFont="1" applyFill="1" applyBorder="1" applyAlignment="1">
      <x:alignment horizontal="general" vertical="center" wrapText="0"/>
    </x:xf>
    <x:xf numFmtId="0" fontId="66" fillId="0" borderId="23" xfId="0" applyNumberFormat="1" applyFont="1" applyFill="1" applyBorder="1"/>
    <x:xf numFmtId="0" fontId="66" fillId="0" borderId="26" xfId="0" applyNumberFormat="1" applyFont="1" applyFill="1" applyBorder="1"/>
    <x:xf numFmtId="0" fontId="66" fillId="0" borderId="26" xfId="0" applyNumberFormat="1" applyFont="1" applyFill="1" applyBorder="1" applyAlignment="1">
      <x:alignment wrapText="0"/>
    </x:xf>
    <x:xf numFmtId="0" fontId="66" fillId="0" borderId="26" xfId="0" applyNumberFormat="1" applyFont="1" applyFill="1" applyBorder="1" applyAlignment="1">
      <x:alignment horizontal="general" wrapText="0"/>
    </x:xf>
    <x:xf numFmtId="0" fontId="66" fillId="0" borderId="26" xfId="0" applyNumberFormat="1" applyFont="1" applyFill="1" applyBorder="1" applyAlignment="1">
      <x:alignment horizontal="general" vertical="center" wrapText="0"/>
    </x:xf>
    <x:xf numFmtId="0" fontId="67" fillId="0" borderId="0" xfId="0" applyNumberFormat="1" applyFont="1" applyFill="1" applyBorder="1"/>
    <x:xf numFmtId="0" fontId="67" fillId="0" borderId="0" xfId="0" applyNumberFormat="1" applyFont="1" applyFill="1" applyBorder="1" applyAlignment="1">
      <x:alignment wrapText="0"/>
    </x:xf>
    <x:xf numFmtId="0" fontId="67" fillId="0" borderId="0" xfId="0" applyNumberFormat="1" applyFont="1" applyFill="1" applyBorder="1" applyAlignment="1">
      <x:alignment horizontal="left" wrapText="0"/>
    </x:xf>
    <x:xf numFmtId="0" fontId="67" fillId="0" borderId="0" xfId="0" applyNumberFormat="1" applyFont="1" applyFill="1" applyBorder="1" applyAlignment="1">
      <x:alignment horizontal="left" vertical="center" wrapText="0"/>
    </x:xf>
    <x:xf numFmtId="0" fontId="67" fillId="0" borderId="23" xfId="0" applyNumberFormat="1" applyFont="1" applyFill="1" applyBorder="1"/>
    <x:xf numFmtId="0" fontId="67" fillId="0" borderId="23" xfId="0" applyNumberFormat="1" applyFont="1" applyFill="1" applyBorder="1" applyAlignment="1">
      <x:alignment wrapText="0"/>
    </x:xf>
    <x:xf numFmtId="0" fontId="67" fillId="0" borderId="23" xfId="0" applyNumberFormat="1" applyFont="1" applyFill="1" applyBorder="1" applyAlignment="1">
      <x:alignment horizontal="left" wrapText="0"/>
    </x:xf>
    <x:xf numFmtId="0" fontId="67" fillId="0" borderId="23" xfId="0" applyNumberFormat="1" applyFont="1" applyFill="1" applyBorder="1" applyAlignment="1">
      <x:alignment horizontal="left" vertical="center" wrapText="0"/>
    </x:xf>
    <x:xf numFmtId="0" fontId="66" fillId="0" borderId="0" xfId="0" applyNumberFormat="1" applyFont="1" applyFill="1" applyBorder="1" applyAlignment="1">
      <x:alignment wrapText="0"/>
    </x:xf>
    <x:xf numFmtId="0" fontId="66" fillId="0" borderId="0" xfId="0" applyNumberFormat="1" applyFont="1" applyFill="1" applyBorder="1" applyAlignment="1">
      <x:alignment horizontal="left" wrapText="0"/>
    </x:xf>
    <x:xf numFmtId="0" fontId="66" fillId="0" borderId="0" xfId="0" applyNumberFormat="1" applyFont="1" applyFill="1" applyBorder="1" applyAlignment="1">
      <x:alignment horizontal="left" vertical="center" wrapText="0"/>
    </x:xf>
    <x:xf numFmtId="0" fontId="66" fillId="0" borderId="23" xfId="0" applyNumberFormat="1" applyFont="1" applyFill="1" applyBorder="1" applyAlignment="1">
      <x:alignment wrapText="0"/>
    </x:xf>
    <x:xf numFmtId="0" fontId="66" fillId="0" borderId="23" xfId="0" applyNumberFormat="1" applyFont="1" applyFill="1" applyBorder="1" applyAlignment="1">
      <x:alignment horizontal="left" wrapText="0"/>
    </x:xf>
    <x:xf numFmtId="0" fontId="66" fillId="0" borderId="23" xfId="0" applyNumberFormat="1" applyFont="1" applyFill="1" applyBorder="1" applyAlignment="1">
      <x:alignment horizontal="left" vertical="center" wrapText="0"/>
    </x:xf>
    <x:xf numFmtId="0" fontId="66" fillId="0" borderId="0" xfId="0" applyNumberFormat="1" applyFont="1" applyFill="1" applyBorder="1" applyAlignment="1">
      <x:alignment wrapText="1"/>
    </x:xf>
    <x:xf numFmtId="0" fontId="66" fillId="0" borderId="0" xfId="0" applyNumberFormat="1" applyFont="1" applyFill="1" applyBorder="1" applyAlignment="1">
      <x:alignment horizontal="left" wrapText="1"/>
    </x:xf>
    <x:xf numFmtId="0" fontId="66" fillId="0" borderId="0" xfId="0" applyNumberFormat="1" applyFont="1" applyFill="1" applyBorder="1" applyAlignment="1">
      <x:alignment horizontal="left" vertical="center" wrapText="1"/>
    </x:xf>
    <x:xf numFmtId="0" fontId="66" fillId="0" borderId="23" xfId="0" applyNumberFormat="1" applyFont="1" applyFill="1" applyBorder="1" applyAlignment="1">
      <x:alignment wrapText="1"/>
    </x:xf>
    <x:xf numFmtId="0" fontId="66" fillId="0" borderId="23" xfId="0" applyNumberFormat="1" applyFont="1" applyFill="1" applyBorder="1" applyAlignment="1">
      <x:alignment horizontal="left" wrapText="1"/>
    </x:xf>
    <x:xf numFmtId="0" fontId="66" fillId="0" borderId="23" xfId="0" applyNumberFormat="1" applyFont="1" applyFill="1" applyBorder="1" applyAlignment="1">
      <x:alignment horizontal="left" vertical="center" wrapText="1"/>
    </x:xf>
    <x:xf numFmtId="0" fontId="66" fillId="0" borderId="0" xfId="0" applyNumberFormat="1" applyFont="1" applyFill="1" applyBorder="1" applyAlignment="1">
      <x:alignment horizontal="general" wrapText="0"/>
    </x:xf>
    <x:xf numFmtId="0" fontId="66" fillId="0" borderId="0" xfId="0" applyNumberFormat="1" applyFont="1" applyFill="1" applyBorder="1" applyAlignment="1">
      <x:alignment horizontal="general" vertical="center" wrapText="0"/>
    </x:xf>
    <x:xf numFmtId="0" fontId="66" fillId="0" borderId="23" xfId="0" applyNumberFormat="1" applyFont="1" applyFill="1" applyBorder="1" applyAlignment="1">
      <x:alignment horizontal="general" wrapText="0"/>
    </x:xf>
    <x:xf numFmtId="0" fontId="66" fillId="0" borderId="23" xfId="0" applyNumberFormat="1" applyFont="1" applyFill="1" applyBorder="1" applyAlignment="1">
      <x:alignment horizontal="general" vertical="center" wrapText="0"/>
    </x:xf>
    <x:xf numFmtId="0" fontId="66" fillId="0" borderId="14" xfId="0" applyNumberFormat="1" applyFont="1" applyFill="1" applyBorder="1"/>
    <x:xf numFmtId="0" fontId="66" fillId="0" borderId="14" xfId="0" applyNumberFormat="1" applyFont="1" applyFill="1" applyBorder="1" applyAlignment="1">
      <x:alignment wrapText="0"/>
    </x:xf>
    <x:xf numFmtId="0" fontId="66" fillId="0" borderId="14" xfId="0" applyNumberFormat="1" applyFont="1" applyFill="1" applyBorder="1" applyAlignment="1">
      <x:alignment horizontal="general" wrapText="0"/>
    </x:xf>
    <x:xf numFmtId="0" fontId="66" fillId="0" borderId="14" xfId="0" applyNumberFormat="1" applyFont="1" applyFill="1" applyBorder="1" applyAlignment="1">
      <x:alignment horizontal="general" vertical="center" wrapText="0"/>
    </x:xf>
    <x:xf numFmtId="0" fontId="66" fillId="0" borderId="40" xfId="0" applyNumberFormat="1" applyFont="1" applyFill="1" applyBorder="1"/>
    <x:xf numFmtId="0" fontId="66" fillId="0" borderId="40" xfId="0" applyNumberFormat="1" applyFont="1" applyFill="1" applyBorder="1" applyAlignment="1">
      <x:alignment wrapText="0"/>
    </x:xf>
    <x:xf numFmtId="0" fontId="66" fillId="0" borderId="40" xfId="0" applyNumberFormat="1" applyFont="1" applyFill="1" applyBorder="1" applyAlignment="1">
      <x:alignment horizontal="general" wrapText="0"/>
    </x:xf>
    <x:xf numFmtId="0" fontId="66" fillId="0" borderId="40" xfId="0" applyNumberFormat="1" applyFont="1" applyFill="1" applyBorder="1" applyAlignment="1">
      <x:alignment horizontal="general" vertical="center" wrapText="0"/>
    </x:xf>
    <x:xf numFmtId="0" fontId="66" fillId="0" borderId="15" xfId="0" applyNumberFormat="1" applyFont="1" applyFill="1" applyBorder="1"/>
    <x:xf numFmtId="0" fontId="66" fillId="0" borderId="15" xfId="0" applyNumberFormat="1" applyFont="1" applyFill="1" applyBorder="1" applyAlignment="1">
      <x:alignment wrapText="0"/>
    </x:xf>
    <x:xf numFmtId="0" fontId="66" fillId="0" borderId="15" xfId="0" applyNumberFormat="1" applyFont="1" applyFill="1" applyBorder="1" applyAlignment="1">
      <x:alignment horizontal="general" wrapText="0"/>
    </x:xf>
    <x:xf numFmtId="0" fontId="66" fillId="0" borderId="15" xfId="0" applyNumberFormat="1" applyFont="1" applyFill="1" applyBorder="1" applyAlignment="1">
      <x:alignment horizontal="general" vertical="center" wrapText="0"/>
    </x:xf>
    <x:xf numFmtId="0" fontId="66" fillId="0" borderId="35" xfId="0" applyNumberFormat="1" applyFont="1" applyFill="1" applyBorder="1"/>
    <x:xf numFmtId="0" fontId="66" fillId="0" borderId="35" xfId="0" applyNumberFormat="1" applyFont="1" applyFill="1" applyBorder="1" applyAlignment="1">
      <x:alignment wrapText="0"/>
    </x:xf>
    <x:xf numFmtId="0" fontId="66" fillId="0" borderId="35" xfId="0" applyNumberFormat="1" applyFont="1" applyFill="1" applyBorder="1" applyAlignment="1">
      <x:alignment horizontal="general" wrapText="0"/>
    </x:xf>
    <x:xf numFmtId="0" fontId="66" fillId="0" borderId="35" xfId="0" applyNumberFormat="1" applyFont="1" applyFill="1" applyBorder="1" applyAlignment="1">
      <x:alignment horizontal="general" vertical="center" wrapText="0"/>
    </x:xf>
    <x:xf numFmtId="0" fontId="59" fillId="0" borderId="0" xfId="0" applyNumberFormat="1" applyFont="1" applyFill="1" applyBorder="1" applyAlignment="1">
      <x:alignment horizontal="left" vertical="bottom" wrapText="0"/>
    </x:xf>
    <x:xf numFmtId="0" fontId="59" fillId="0" borderId="23" xfId="0" applyNumberFormat="1" applyFont="1" applyFill="1" applyBorder="1" applyAlignment="1">
      <x:alignment horizontal="left" vertical="bottom" wrapText="0"/>
    </x:xf>
    <x:xf numFmtId="0" fontId="59" fillId="0" borderId="0" xfId="0" applyNumberFormat="1" applyFont="1" applyFill="1" applyBorder="1" applyAlignment="1">
      <x:alignment horizontal="general" vertical="bottom" wrapText="0"/>
    </x:xf>
    <x:xf numFmtId="0" fontId="59" fillId="0" borderId="23" xfId="0" applyNumberFormat="1" applyFont="1" applyFill="1" applyBorder="1" applyAlignment="1">
      <x:alignment horizontal="general" vertical="bottom" wrapText="0"/>
    </x:xf>
    <x:xf numFmtId="0" fontId="56" fillId="0" borderId="11" xfId="0" applyNumberFormat="1" applyFont="1" applyFill="1" applyBorder="1"/>
    <x:xf numFmtId="0" fontId="56" fillId="0" borderId="13" xfId="0" applyNumberFormat="1" applyFont="1" applyFill="1" applyBorder="1"/>
    <x:xf numFmtId="0" fontId="56" fillId="0" borderId="19" xfId="0" applyNumberFormat="1" applyFont="1" applyFill="1" applyBorder="1"/>
    <x:xf numFmtId="0" fontId="56" fillId="0" borderId="21" xfId="0" applyNumberFormat="1" applyFont="1" applyFill="1" applyBorder="1"/>
    <x:xf numFmtId="0" fontId="56" fillId="0" borderId="11" xfId="0" applyNumberFormat="1" applyFont="1" applyFill="1" applyBorder="1" applyAlignment="1">
      <x:alignment wrapText="0"/>
    </x:xf>
    <x:xf numFmtId="0" fontId="56" fillId="0" borderId="13" xfId="0" applyNumberFormat="1" applyFont="1" applyFill="1" applyBorder="1" applyAlignment="1">
      <x:alignment wrapText="0"/>
    </x:xf>
    <x:xf numFmtId="0" fontId="56" fillId="0" borderId="19" xfId="0" applyNumberFormat="1" applyFont="1" applyFill="1" applyBorder="1" applyAlignment="1">
      <x:alignment wrapText="0"/>
    </x:xf>
    <x:xf numFmtId="0" fontId="56" fillId="0" borderId="21" xfId="0" applyNumberFormat="1" applyFont="1" applyFill="1" applyBorder="1" applyAlignment="1">
      <x:alignment wrapText="0"/>
    </x:xf>
    <x:xf numFmtId="0" fontId="56" fillId="0" borderId="11" xfId="0" applyNumberFormat="1" applyFont="1" applyFill="1" applyBorder="1" applyAlignment="1">
      <x:alignment horizontal="center" wrapText="0"/>
    </x:xf>
    <x:xf numFmtId="0" fontId="56" fillId="0" borderId="13" xfId="0" applyNumberFormat="1" applyFont="1" applyFill="1" applyBorder="1" applyAlignment="1">
      <x:alignment horizontal="center" wrapText="0"/>
    </x:xf>
    <x:xf numFmtId="0" fontId="56" fillId="0" borderId="19" xfId="0" applyNumberFormat="1" applyFont="1" applyFill="1" applyBorder="1" applyAlignment="1">
      <x:alignment horizontal="center" wrapText="0"/>
    </x:xf>
    <x:xf numFmtId="0" fontId="56" fillId="0" borderId="21" xfId="0" applyNumberFormat="1" applyFont="1" applyFill="1" applyBorder="1" applyAlignment="1">
      <x:alignment horizontal="center" wrapText="0"/>
    </x:xf>
    <x:xf numFmtId="0" fontId="56" fillId="0" borderId="11" xfId="0" applyNumberFormat="1" applyFont="1" applyFill="1" applyBorder="1" applyAlignment="1">
      <x:alignment horizontal="center" vertical="center" wrapText="0"/>
    </x:xf>
    <x:xf numFmtId="0" fontId="56" fillId="0" borderId="13" xfId="0" applyNumberFormat="1" applyFont="1" applyFill="1" applyBorder="1" applyAlignment="1">
      <x:alignment horizontal="center" vertical="center" wrapText="0"/>
    </x:xf>
    <x:xf numFmtId="0" fontId="56" fillId="0" borderId="19" xfId="0" applyNumberFormat="1" applyFont="1" applyFill="1" applyBorder="1" applyAlignment="1">
      <x:alignment horizontal="center" vertical="center" wrapText="0"/>
    </x:xf>
    <x:xf numFmtId="0" fontId="56" fillId="0" borderId="21" xfId="0" applyNumberFormat="1" applyFont="1" applyFill="1" applyBorder="1" applyAlignment="1">
      <x:alignment horizontal="center" vertical="center" wrapText="0"/>
    </x:xf>
    <x:xf numFmtId="0" fontId="56" fillId="0" borderId="39" xfId="0" applyNumberFormat="1" applyFont="1" applyFill="1" applyBorder="1"/>
    <x:xf numFmtId="0" fontId="56" fillId="0" borderId="34" xfId="0" applyNumberFormat="1" applyFont="1" applyFill="1" applyBorder="1"/>
    <x:xf numFmtId="0" fontId="56" fillId="0" borderId="41" xfId="0" applyNumberFormat="1" applyFont="1" applyFill="1" applyBorder="1"/>
    <x:xf numFmtId="0" fontId="56" fillId="0" borderId="43" xfId="0" applyNumberFormat="1" applyFont="1" applyFill="1" applyBorder="1"/>
    <x:xf numFmtId="0" fontId="56" fillId="0" borderId="39" xfId="0" applyNumberFormat="1" applyFont="1" applyFill="1" applyBorder="1" applyAlignment="1">
      <x:alignment wrapText="0"/>
    </x:xf>
    <x:xf numFmtId="0" fontId="56" fillId="0" borderId="34" xfId="0" applyNumberFormat="1" applyFont="1" applyFill="1" applyBorder="1" applyAlignment="1">
      <x:alignment wrapText="0"/>
    </x:xf>
    <x:xf numFmtId="0" fontId="56" fillId="0" borderId="41" xfId="0" applyNumberFormat="1" applyFont="1" applyFill="1" applyBorder="1" applyAlignment="1">
      <x:alignment wrapText="0"/>
    </x:xf>
    <x:xf numFmtId="0" fontId="56" fillId="0" borderId="43" xfId="0" applyNumberFormat="1" applyFont="1" applyFill="1" applyBorder="1" applyAlignment="1">
      <x:alignment wrapText="0"/>
    </x:xf>
    <x:xf numFmtId="0" fontId="56" fillId="0" borderId="39" xfId="0" applyNumberFormat="1" applyFont="1" applyFill="1" applyBorder="1" applyAlignment="1">
      <x:alignment horizontal="center" wrapText="0"/>
    </x:xf>
    <x:xf numFmtId="0" fontId="56" fillId="0" borderId="34" xfId="0" applyNumberFormat="1" applyFont="1" applyFill="1" applyBorder="1" applyAlignment="1">
      <x:alignment horizontal="center" wrapText="0"/>
    </x:xf>
    <x:xf numFmtId="0" fontId="56" fillId="0" borderId="41" xfId="0" applyNumberFormat="1" applyFont="1" applyFill="1" applyBorder="1" applyAlignment="1">
      <x:alignment horizontal="center" wrapText="0"/>
    </x:xf>
    <x:xf numFmtId="0" fontId="56" fillId="0" borderId="43" xfId="0" applyNumberFormat="1" applyFont="1" applyFill="1" applyBorder="1" applyAlignment="1">
      <x:alignment horizontal="center" wrapText="0"/>
    </x:xf>
    <x:xf numFmtId="0" fontId="56" fillId="0" borderId="39" xfId="0" applyNumberFormat="1" applyFont="1" applyFill="1" applyBorder="1" applyAlignment="1">
      <x:alignment horizontal="center" vertical="center" wrapText="0"/>
    </x:xf>
    <x:xf numFmtId="0" fontId="56" fillId="0" borderId="34" xfId="0" applyNumberFormat="1" applyFont="1" applyFill="1" applyBorder="1" applyAlignment="1">
      <x:alignment horizontal="center" vertical="center" wrapText="0"/>
    </x:xf>
    <x:xf numFmtId="0" fontId="56" fillId="0" borderId="41" xfId="0" applyNumberFormat="1" applyFont="1" applyFill="1" applyBorder="1" applyAlignment="1">
      <x:alignment horizontal="center" vertical="center" wrapText="0"/>
    </x:xf>
    <x:xf numFmtId="0" fontId="56" fillId="0" borderId="43" xfId="0" applyNumberFormat="1" applyFont="1" applyFill="1" applyBorder="1" applyAlignment="1">
      <x:alignment horizontal="center" vertical="center" wrapText="0"/>
    </x:xf>
    <x:xf numFmtId="0" fontId="56" fillId="0" borderId="46" xfId="0" applyNumberFormat="1" applyFont="1" applyFill="1" applyBorder="1"/>
    <x:xf numFmtId="0" fontId="56" fillId="0" borderId="47" xfId="0" applyNumberFormat="1" applyFont="1" applyFill="1" applyBorder="1"/>
    <x:xf numFmtId="0" fontId="56" fillId="0" borderId="46" xfId="0" applyNumberFormat="1" applyFont="1" applyFill="1" applyBorder="1" applyAlignment="1">
      <x:alignment wrapText="1"/>
    </x:xf>
    <x:xf numFmtId="0" fontId="56" fillId="0" borderId="47" xfId="0" applyNumberFormat="1" applyFont="1" applyFill="1" applyBorder="1" applyAlignment="1">
      <x:alignment wrapText="1"/>
    </x:xf>
    <x:xf numFmtId="0" fontId="56" fillId="0" borderId="46" xfId="0" applyNumberFormat="1" applyFont="1" applyFill="1" applyBorder="1" applyAlignment="1">
      <x:alignment horizontal="left" wrapText="1"/>
    </x:xf>
    <x:xf numFmtId="0" fontId="56" fillId="0" borderId="47" xfId="0" applyNumberFormat="1" applyFont="1" applyFill="1" applyBorder="1" applyAlignment="1">
      <x:alignment horizontal="left" wrapText="1"/>
    </x:xf>
    <x:xf numFmtId="0" fontId="56" fillId="0" borderId="46" xfId="0" applyNumberFormat="1" applyFont="1" applyFill="1" applyBorder="1" applyAlignment="1">
      <x:alignment horizontal="left" vertical="center" wrapText="1"/>
    </x:xf>
    <x:xf numFmtId="0" fontId="56" fillId="0" borderId="47" xfId="0" applyNumberFormat="1" applyFont="1" applyFill="1" applyBorder="1" applyAlignment="1">
      <x:alignment horizontal="left" vertical="center" wrapText="1"/>
    </x:xf>
    <x:xf numFmtId="0" fontId="56" fillId="0" borderId="48" xfId="0" applyNumberFormat="1" applyFont="1" applyFill="1" applyBorder="1"/>
    <x:xf numFmtId="0" fontId="56" fillId="0" borderId="49" xfId="0" applyNumberFormat="1" applyFont="1" applyFill="1" applyBorder="1"/>
    <x:xf numFmtId="0" fontId="56" fillId="0" borderId="48" xfId="0" applyNumberFormat="1" applyFont="1" applyFill="1" applyBorder="1" applyAlignment="1">
      <x:alignment wrapText="1"/>
    </x:xf>
    <x:xf numFmtId="0" fontId="56" fillId="0" borderId="49" xfId="0" applyNumberFormat="1" applyFont="1" applyFill="1" applyBorder="1" applyAlignment="1">
      <x:alignment wrapText="1"/>
    </x:xf>
    <x:xf numFmtId="0" fontId="56" fillId="0" borderId="48" xfId="0" applyNumberFormat="1" applyFont="1" applyFill="1" applyBorder="1" applyAlignment="1">
      <x:alignment horizontal="left" wrapText="1"/>
    </x:xf>
    <x:xf numFmtId="0" fontId="56" fillId="0" borderId="49" xfId="0" applyNumberFormat="1" applyFont="1" applyFill="1" applyBorder="1" applyAlignment="1">
      <x:alignment horizontal="left" wrapText="1"/>
    </x:xf>
    <x:xf numFmtId="0" fontId="56" fillId="0" borderId="48" xfId="0" applyNumberFormat="1" applyFont="1" applyFill="1" applyBorder="1" applyAlignment="1">
      <x:alignment horizontal="left" vertical="center" wrapText="1"/>
    </x:xf>
    <x:xf numFmtId="0" fontId="56" fillId="0" borderId="49" xfId="0" applyNumberFormat="1" applyFont="1" applyFill="1" applyBorder="1" applyAlignment="1">
      <x:alignment horizontal="left" vertical="center" wrapText="1"/>
    </x:xf>
    <x:xf numFmtId="0" fontId="56" fillId="0" borderId="46" xfId="0" applyNumberFormat="1" applyFont="1" applyFill="1" applyBorder="1" applyAlignment="1">
      <x:alignment horizontal="center" wrapText="1"/>
    </x:xf>
    <x:xf numFmtId="0" fontId="56" fillId="0" borderId="47" xfId="0" applyNumberFormat="1" applyFont="1" applyFill="1" applyBorder="1" applyAlignment="1">
      <x:alignment horizontal="center" wrapText="1"/>
    </x:xf>
    <x:xf numFmtId="0" fontId="56" fillId="0" borderId="46" xfId="0" applyNumberFormat="1" applyFont="1" applyFill="1" applyBorder="1" applyAlignment="1">
      <x:alignment horizontal="center" vertical="center" wrapText="1"/>
    </x:xf>
    <x:xf numFmtId="0" fontId="56" fillId="0" borderId="47" xfId="0" applyNumberFormat="1" applyFont="1" applyFill="1" applyBorder="1" applyAlignment="1">
      <x:alignment horizontal="center" vertical="center" wrapText="1"/>
    </x:xf>
    <x:xf numFmtId="0" fontId="56" fillId="0" borderId="48" xfId="0" applyNumberFormat="1" applyFont="1" applyFill="1" applyBorder="1" applyAlignment="1">
      <x:alignment horizontal="center" wrapText="1"/>
    </x:xf>
    <x:xf numFmtId="0" fontId="56" fillId="0" borderId="49" xfId="0" applyNumberFormat="1" applyFont="1" applyFill="1" applyBorder="1" applyAlignment="1">
      <x:alignment horizontal="center" wrapText="1"/>
    </x:xf>
    <x:xf numFmtId="0" fontId="56" fillId="0" borderId="48" xfId="0" applyNumberFormat="1" applyFont="1" applyFill="1" applyBorder="1" applyAlignment="1">
      <x:alignment horizontal="center" vertical="center" wrapText="1"/>
    </x:xf>
    <x:xf numFmtId="0" fontId="56" fillId="0" borderId="49" xfId="0" applyNumberFormat="1" applyFont="1" applyFill="1" applyBorder="1" applyAlignment="1">
      <x:alignment horizontal="center" vertical="center" wrapText="1"/>
    </x:xf>
    <x:xf numFmtId="0" fontId="56" fillId="0" borderId="46" xfId="0" applyNumberFormat="1" applyFont="1" applyFill="1" applyBorder="1" applyAlignment="1">
      <x:alignment wrapText="0"/>
    </x:xf>
    <x:xf numFmtId="0" fontId="56" fillId="0" borderId="47" xfId="0" applyNumberFormat="1" applyFont="1" applyFill="1" applyBorder="1" applyAlignment="1">
      <x:alignment wrapText="0"/>
    </x:xf>
    <x:xf numFmtId="0" fontId="56" fillId="0" borderId="46" xfId="0" applyNumberFormat="1" applyFont="1" applyFill="1" applyBorder="1" applyAlignment="1">
      <x:alignment horizontal="general" wrapText="0"/>
    </x:xf>
    <x:xf numFmtId="0" fontId="56" fillId="0" borderId="47" xfId="0" applyNumberFormat="1" applyFont="1" applyFill="1" applyBorder="1" applyAlignment="1">
      <x:alignment horizontal="general" wrapText="0"/>
    </x:xf>
    <x:xf numFmtId="0" fontId="56" fillId="0" borderId="46" xfId="0" applyNumberFormat="1" applyFont="1" applyFill="1" applyBorder="1" applyAlignment="1">
      <x:alignment horizontal="general" vertical="center" wrapText="0"/>
    </x:xf>
    <x:xf numFmtId="0" fontId="56" fillId="0" borderId="47" xfId="0" applyNumberFormat="1" applyFont="1" applyFill="1" applyBorder="1" applyAlignment="1">
      <x:alignment horizontal="general" vertical="center" wrapText="0"/>
    </x:xf>
    <x:xf numFmtId="0" fontId="56" fillId="0" borderId="48" xfId="0" applyNumberFormat="1" applyFont="1" applyFill="1" applyBorder="1" applyAlignment="1">
      <x:alignment wrapText="0"/>
    </x:xf>
    <x:xf numFmtId="0" fontId="56" fillId="0" borderId="49" xfId="0" applyNumberFormat="1" applyFont="1" applyFill="1" applyBorder="1" applyAlignment="1">
      <x:alignment wrapText="0"/>
    </x:xf>
    <x:xf numFmtId="0" fontId="56" fillId="0" borderId="48" xfId="0" applyNumberFormat="1" applyFont="1" applyFill="1" applyBorder="1" applyAlignment="1">
      <x:alignment horizontal="general" wrapText="0"/>
    </x:xf>
    <x:xf numFmtId="0" fontId="56" fillId="0" borderId="49" xfId="0" applyNumberFormat="1" applyFont="1" applyFill="1" applyBorder="1" applyAlignment="1">
      <x:alignment horizontal="general" wrapText="0"/>
    </x:xf>
    <x:xf numFmtId="0" fontId="56" fillId="0" borderId="48" xfId="0" applyNumberFormat="1" applyFont="1" applyFill="1" applyBorder="1" applyAlignment="1">
      <x:alignment horizontal="general" vertical="center" wrapText="0"/>
    </x:xf>
    <x:xf numFmtId="0" fontId="56" fillId="0" borderId="49" xfId="0" applyNumberFormat="1" applyFont="1" applyFill="1" applyBorder="1" applyAlignment="1">
      <x:alignment horizontal="general" vertical="center" wrapText="0"/>
    </x:xf>
    <x:xf numFmtId="0" fontId="56" fillId="7" borderId="46" xfId="0" applyNumberFormat="1" applyFont="1" applyFill="1" applyBorder="1"/>
    <x:xf numFmtId="0" fontId="56" fillId="7" borderId="47" xfId="0" applyNumberFormat="1" applyFont="1" applyFill="1" applyBorder="1"/>
    <x:xf numFmtId="0" fontId="56" fillId="7" borderId="46" xfId="0" applyNumberFormat="1" applyFont="1" applyFill="1" applyBorder="1" applyAlignment="1">
      <x:alignment wrapText="0"/>
    </x:xf>
    <x:xf numFmtId="0" fontId="56" fillId="7" borderId="47" xfId="0" applyNumberFormat="1" applyFont="1" applyFill="1" applyBorder="1" applyAlignment="1">
      <x:alignment wrapText="0"/>
    </x:xf>
    <x:xf numFmtId="0" fontId="56" fillId="7" borderId="46" xfId="0" applyNumberFormat="1" applyFont="1" applyFill="1" applyBorder="1" applyAlignment="1">
      <x:alignment horizontal="general" wrapText="0"/>
    </x:xf>
    <x:xf numFmtId="0" fontId="56" fillId="7" borderId="47" xfId="0" applyNumberFormat="1" applyFont="1" applyFill="1" applyBorder="1" applyAlignment="1">
      <x:alignment horizontal="general" wrapText="0"/>
    </x:xf>
    <x:xf numFmtId="0" fontId="56" fillId="7" borderId="46" xfId="0" applyNumberFormat="1" applyFont="1" applyFill="1" applyBorder="1" applyAlignment="1">
      <x:alignment horizontal="general" vertical="center" wrapText="0"/>
    </x:xf>
    <x:xf numFmtId="0" fontId="56" fillId="7" borderId="47" xfId="0" applyNumberFormat="1" applyFont="1" applyFill="1" applyBorder="1" applyAlignment="1">
      <x:alignment horizontal="general" vertical="center" wrapText="0"/>
    </x:xf>
    <x:xf numFmtId="0" fontId="56" fillId="7" borderId="48" xfId="0" applyNumberFormat="1" applyFont="1" applyFill="1" applyBorder="1"/>
    <x:xf numFmtId="0" fontId="56" fillId="7" borderId="49" xfId="0" applyNumberFormat="1" applyFont="1" applyFill="1" applyBorder="1"/>
    <x:xf numFmtId="0" fontId="56" fillId="7" borderId="48" xfId="0" applyNumberFormat="1" applyFont="1" applyFill="1" applyBorder="1" applyAlignment="1">
      <x:alignment wrapText="0"/>
    </x:xf>
    <x:xf numFmtId="0" fontId="56" fillId="7" borderId="49" xfId="0" applyNumberFormat="1" applyFont="1" applyFill="1" applyBorder="1" applyAlignment="1">
      <x:alignment wrapText="0"/>
    </x:xf>
    <x:xf numFmtId="0" fontId="56" fillId="7" borderId="48" xfId="0" applyNumberFormat="1" applyFont="1" applyFill="1" applyBorder="1" applyAlignment="1">
      <x:alignment horizontal="general" wrapText="0"/>
    </x:xf>
    <x:xf numFmtId="0" fontId="56" fillId="7" borderId="49" xfId="0" applyNumberFormat="1" applyFont="1" applyFill="1" applyBorder="1" applyAlignment="1">
      <x:alignment horizontal="general" wrapText="0"/>
    </x:xf>
    <x:xf numFmtId="0" fontId="56" fillId="7" borderId="48" xfId="0" applyNumberFormat="1" applyFont="1" applyFill="1" applyBorder="1" applyAlignment="1">
      <x:alignment horizontal="general" vertical="center" wrapText="0"/>
    </x:xf>
    <x:xf numFmtId="0" fontId="56" fillId="7" borderId="49" xfId="0" applyNumberFormat="1" applyFont="1" applyFill="1" applyBorder="1" applyAlignment="1">
      <x:alignment horizontal="general" vertical="center" wrapText="0"/>
    </x:xf>
    <x:xf numFmtId="0" fontId="43" fillId="0" borderId="46" xfId="0" applyNumberFormat="1" applyFont="1" applyFill="1" applyBorder="1"/>
    <x:xf numFmtId="0" fontId="43" fillId="0" borderId="47" xfId="0" applyNumberFormat="1" applyFont="1" applyFill="1" applyBorder="1"/>
    <x:xf numFmtId="0" fontId="43" fillId="0" borderId="46" xfId="0" applyNumberFormat="1" applyFont="1" applyFill="1" applyBorder="1" applyAlignment="1">
      <x:alignment wrapText="0"/>
    </x:xf>
    <x:xf numFmtId="0" fontId="43" fillId="0" borderId="47" xfId="0" applyNumberFormat="1" applyFont="1" applyFill="1" applyBorder="1" applyAlignment="1">
      <x:alignment wrapText="0"/>
    </x:xf>
    <x:xf numFmtId="0" fontId="43" fillId="0" borderId="46" xfId="0" applyNumberFormat="1" applyFont="1" applyFill="1" applyBorder="1" applyAlignment="1">
      <x:alignment horizontal="general" wrapText="0"/>
    </x:xf>
    <x:xf numFmtId="0" fontId="43" fillId="0" borderId="47" xfId="0" applyNumberFormat="1" applyFont="1" applyFill="1" applyBorder="1" applyAlignment="1">
      <x:alignment horizontal="general" wrapText="0"/>
    </x:xf>
    <x:xf numFmtId="0" fontId="43" fillId="0" borderId="46" xfId="0" applyNumberFormat="1" applyFont="1" applyFill="1" applyBorder="1" applyAlignment="1">
      <x:alignment horizontal="general" vertical="center" wrapText="0"/>
    </x:xf>
    <x:xf numFmtId="0" fontId="43" fillId="0" borderId="47" xfId="0" applyNumberFormat="1" applyFont="1" applyFill="1" applyBorder="1" applyAlignment="1">
      <x:alignment horizontal="general" vertical="center" wrapText="0"/>
    </x:xf>
    <x:xf numFmtId="0" fontId="43" fillId="0" borderId="48" xfId="0" applyNumberFormat="1" applyFont="1" applyFill="1" applyBorder="1"/>
    <x:xf numFmtId="0" fontId="43" fillId="0" borderId="49" xfId="0" applyNumberFormat="1" applyFont="1" applyFill="1" applyBorder="1"/>
    <x:xf numFmtId="0" fontId="43" fillId="0" borderId="48" xfId="0" applyNumberFormat="1" applyFont="1" applyFill="1" applyBorder="1" applyAlignment="1">
      <x:alignment wrapText="0"/>
    </x:xf>
    <x:xf numFmtId="0" fontId="43" fillId="0" borderId="49" xfId="0" applyNumberFormat="1" applyFont="1" applyFill="1" applyBorder="1" applyAlignment="1">
      <x:alignment wrapText="0"/>
    </x:xf>
    <x:xf numFmtId="0" fontId="43" fillId="0" borderId="48" xfId="0" applyNumberFormat="1" applyFont="1" applyFill="1" applyBorder="1" applyAlignment="1">
      <x:alignment horizontal="general" wrapText="0"/>
    </x:xf>
    <x:xf numFmtId="0" fontId="43" fillId="0" borderId="49" xfId="0" applyNumberFormat="1" applyFont="1" applyFill="1" applyBorder="1" applyAlignment="1">
      <x:alignment horizontal="general" wrapText="0"/>
    </x:xf>
    <x:xf numFmtId="0" fontId="43" fillId="0" borderId="48" xfId="0" applyNumberFormat="1" applyFont="1" applyFill="1" applyBorder="1" applyAlignment="1">
      <x:alignment horizontal="general" vertical="center" wrapText="0"/>
    </x:xf>
    <x:xf numFmtId="0" fontId="43" fillId="0" borderId="49" xfId="0" applyNumberFormat="1" applyFont="1" applyFill="1" applyBorder="1" applyAlignment="1">
      <x:alignment horizontal="general" vertical="center" wrapText="0"/>
    </x:xf>
    <x:xf numFmtId="0" fontId="63" fillId="0" borderId="3" xfId="0" applyNumberFormat="1" applyFont="1" applyFill="1" applyBorder="1" applyAlignment="1">
      <x:alignment vertical="center"/>
    </x:xf>
    <x:xf numFmtId="0" fontId="63" fillId="0" borderId="3" xfId="0" applyNumberFormat="1" applyFont="1" applyFill="1" applyBorder="1" applyAlignment="1">
      <x:alignment vertical="center" wrapText="0"/>
    </x:xf>
    <x:xf numFmtId="0" fontId="63" fillId="0" borderId="3" xfId="0" applyNumberFormat="1" applyFont="1" applyFill="1" applyBorder="1" applyAlignment="1">
      <x:alignment horizontal="general" vertical="center" wrapText="0"/>
    </x:xf>
    <x:xf numFmtId="0" fontId="63" fillId="0" borderId="26" xfId="0" applyNumberFormat="1" applyFont="1" applyFill="1" applyBorder="1" applyAlignment="1">
      <x:alignment vertical="center"/>
    </x:xf>
    <x:xf numFmtId="0" fontId="63" fillId="0" borderId="26" xfId="0" applyNumberFormat="1" applyFont="1" applyFill="1" applyBorder="1" applyAlignment="1">
      <x:alignment vertical="center" wrapText="0"/>
    </x:xf>
    <x:xf numFmtId="0" fontId="63" fillId="0" borderId="26" xfId="0" applyNumberFormat="1" applyFont="1" applyFill="1" applyBorder="1" applyAlignment="1">
      <x:alignment horizontal="general" vertical="center" wrapText="0"/>
    </x:xf>
    <x:xf numFmtId="0" fontId="63" fillId="0" borderId="22" xfId="0" applyNumberFormat="1" applyFont="1" applyFill="1" applyBorder="1" applyAlignment="1">
      <x:alignment horizontal="center" vertical="center"/>
    </x:xf>
    <x:xf numFmtId="0" fontId="63" fillId="0" borderId="22" xfId="0" applyNumberFormat="1" applyFont="1" applyFill="1" applyBorder="1" applyAlignment="1">
      <x:alignment horizontal="center" vertical="center" wrapText="0"/>
    </x:xf>
    <x:xf numFmtId="0" fontId="63" fillId="0" borderId="22" xfId="0" applyNumberFormat="1" applyFont="1" applyFill="1" applyBorder="1" applyAlignment="1">
      <x:alignment horizontal="left" vertical="center" wrapText="0"/>
    </x:xf>
    <x:xf numFmtId="0" fontId="63" fillId="0" borderId="22" xfId="0" applyNumberFormat="1" applyFont="1" applyFill="1" applyBorder="1" applyAlignment="1">
      <x:alignment horizontal="left" vertical="bottom" wrapText="0"/>
    </x:xf>
    <x:xf numFmtId="0" fontId="63" fillId="0" borderId="45" xfId="0" applyNumberFormat="1" applyFont="1" applyFill="1" applyBorder="1" applyAlignment="1">
      <x:alignment horizontal="center" vertical="center"/>
    </x:xf>
    <x:xf numFmtId="0" fontId="63" fillId="0" borderId="45" xfId="0" applyNumberFormat="1" applyFont="1" applyFill="1" applyBorder="1" applyAlignment="1">
      <x:alignment horizontal="center" vertical="center" wrapText="0"/>
    </x:xf>
    <x:xf numFmtId="0" fontId="63" fillId="0" borderId="45" xfId="0" applyNumberFormat="1" applyFont="1" applyFill="1" applyBorder="1" applyAlignment="1">
      <x:alignment horizontal="left" vertical="center" wrapText="0"/>
    </x:xf>
    <x:xf numFmtId="0" fontId="63" fillId="0" borderId="45" xfId="0" applyNumberFormat="1" applyFont="1" applyFill="1" applyBorder="1" applyAlignment="1">
      <x:alignment horizontal="left" vertical="bottom" wrapText="0"/>
    </x:xf>
    <x:xf numFmtId="49" fontId="59" fillId="0" borderId="22" xfId="0" applyNumberFormat="1" applyFont="1" applyFill="1" applyBorder="1" applyAlignment="1">
      <x:alignment horizontal="left" vertical="center" wrapText="1"/>
    </x:xf>
    <x:xf numFmtId="0" fontId="59" fillId="0" borderId="22" xfId="0" applyNumberFormat="1" applyFont="1" applyFill="1" applyBorder="1" applyAlignment="1">
      <x:alignment horizontal="left" vertical="center" wrapText="1"/>
    </x:xf>
    <x:xf numFmtId="49" fontId="59" fillId="0" borderId="22" xfId="0" applyNumberFormat="1" applyFont="1" applyFill="1" applyBorder="1" applyAlignment="1">
      <x:alignment horizontal="left" vertical="center" wrapText="0"/>
    </x:xf>
    <x:xf numFmtId="0" fontId="59" fillId="0" borderId="22" xfId="0" applyNumberFormat="1" applyFont="1" applyFill="1" applyBorder="1" applyAlignment="1">
      <x:alignment horizontal="left" vertical="center" wrapText="0"/>
    </x:xf>
    <x:xf numFmtId="49" fontId="59" fillId="0" borderId="22" xfId="0" applyNumberFormat="1" applyFont="1" applyFill="1" applyBorder="1" applyAlignment="1">
      <x:alignment horizontal="left" vertical="bottom" wrapText="0"/>
    </x:xf>
    <x:xf numFmtId="0" fontId="59" fillId="0" borderId="22" xfId="0" applyNumberFormat="1" applyFont="1" applyFill="1" applyBorder="1" applyAlignment="1">
      <x:alignment horizontal="left" vertical="bottom" wrapText="0"/>
    </x:xf>
    <x:xf numFmtId="49" fontId="59" fillId="0" borderId="45" xfId="0" applyNumberFormat="1" applyFont="1" applyFill="1" applyBorder="1" applyAlignment="1">
      <x:alignment horizontal="left" vertical="center" wrapText="1"/>
    </x:xf>
    <x:xf numFmtId="0" fontId="59" fillId="0" borderId="45" xfId="0" applyNumberFormat="1" applyFont="1" applyFill="1" applyBorder="1" applyAlignment="1">
      <x:alignment horizontal="left" vertical="center" wrapText="1"/>
    </x:xf>
    <x:xf numFmtId="49" fontId="59" fillId="0" borderId="45" xfId="0" applyNumberFormat="1" applyFont="1" applyFill="1" applyBorder="1" applyAlignment="1">
      <x:alignment horizontal="left" vertical="center" wrapText="0"/>
    </x:xf>
    <x:xf numFmtId="0" fontId="59" fillId="0" borderId="45" xfId="0" applyNumberFormat="1" applyFont="1" applyFill="1" applyBorder="1" applyAlignment="1">
      <x:alignment horizontal="left" vertical="center" wrapText="0"/>
    </x:xf>
    <x:xf numFmtId="49" fontId="59" fillId="0" borderId="45" xfId="0" applyNumberFormat="1" applyFont="1" applyFill="1" applyBorder="1" applyAlignment="1">
      <x:alignment horizontal="left" vertical="bottom" wrapText="0"/>
    </x:xf>
    <x:xf numFmtId="0" fontId="59" fillId="0" borderId="45" xfId="0" applyNumberFormat="1" applyFont="1" applyFill="1" applyBorder="1" applyAlignment="1">
      <x:alignment horizontal="left" vertical="bottom" wrapText="0"/>
    </x:xf>
    <x:xf numFmtId="4" fontId="63" fillId="3" borderId="22" xfId="0" applyNumberFormat="1" applyFont="1" applyFill="1" applyBorder="1" applyAlignment="1">
      <x:alignment vertical="center"/>
    </x:xf>
    <x:xf numFmtId="4" fontId="63" fillId="3" borderId="22" xfId="0" applyNumberFormat="1" applyFont="1" applyFill="1" applyBorder="1" applyAlignment="1">
      <x:alignment vertical="center" wrapText="0"/>
    </x:xf>
    <x:xf numFmtId="4" fontId="63" fillId="3" borderId="22" xfId="0" applyNumberFormat="1" applyFont="1" applyFill="1" applyBorder="1" applyAlignment="1">
      <x:alignment horizontal="general" vertical="center" wrapText="0"/>
    </x:xf>
    <x:xf numFmtId="4" fontId="63" fillId="3" borderId="22" xfId="0" applyNumberFormat="1" applyFont="1" applyFill="1" applyBorder="1" applyAlignment="1">
      <x:alignment horizontal="general" vertical="bottom" wrapText="0"/>
    </x:xf>
    <x:xf numFmtId="4" fontId="63" fillId="3" borderId="45" xfId="0" applyNumberFormat="1" applyFont="1" applyFill="1" applyBorder="1" applyAlignment="1">
      <x:alignment vertical="center"/>
    </x:xf>
    <x:xf numFmtId="4" fontId="63" fillId="3" borderId="45" xfId="0" applyNumberFormat="1" applyFont="1" applyFill="1" applyBorder="1" applyAlignment="1">
      <x:alignment vertical="center" wrapText="0"/>
    </x:xf>
    <x:xf numFmtId="4" fontId="63" fillId="3" borderId="45" xfId="0" applyNumberFormat="1" applyFont="1" applyFill="1" applyBorder="1" applyAlignment="1">
      <x:alignment horizontal="general" vertical="center" wrapText="0"/>
    </x:xf>
    <x:xf numFmtId="4" fontId="63" fillId="3" borderId="45" xfId="0" applyNumberFormat="1" applyFont="1" applyFill="1" applyBorder="1" applyAlignment="1">
      <x:alignment horizontal="general" vertical="bottom" wrapText="0"/>
    </x:xf>
    <x:xf numFmtId="4" fontId="59" fillId="0" borderId="22" xfId="0" applyNumberFormat="1" applyFont="1" applyFill="1" applyBorder="1" applyAlignment="1">
      <x:alignment vertical="center"/>
    </x:xf>
    <x:xf numFmtId="4" fontId="59" fillId="0" borderId="22" xfId="0" applyNumberFormat="1" applyFont="1" applyFill="1" applyBorder="1" applyAlignment="1">
      <x:alignment vertical="center" wrapText="0"/>
    </x:xf>
    <x:xf numFmtId="4" fontId="59" fillId="0" borderId="22" xfId="0" applyNumberFormat="1" applyFont="1" applyFill="1" applyBorder="1" applyAlignment="1">
      <x:alignment horizontal="general" vertical="center" wrapText="0"/>
    </x:xf>
    <x:xf numFmtId="4" fontId="59" fillId="0" borderId="22" xfId="0" applyNumberFormat="1" applyFont="1" applyFill="1" applyBorder="1" applyAlignment="1">
      <x:alignment horizontal="general" vertical="bottom" wrapText="0"/>
    </x:xf>
    <x:xf numFmtId="4" fontId="59" fillId="0" borderId="45" xfId="0" applyNumberFormat="1" applyFont="1" applyFill="1" applyBorder="1" applyAlignment="1">
      <x:alignment vertical="center"/>
    </x:xf>
    <x:xf numFmtId="4" fontId="59" fillId="0" borderId="45" xfId="0" applyNumberFormat="1" applyFont="1" applyFill="1" applyBorder="1" applyAlignment="1">
      <x:alignment vertical="center" wrapText="0"/>
    </x:xf>
    <x:xf numFmtId="4" fontId="59" fillId="0" borderId="45" xfId="0" applyNumberFormat="1" applyFont="1" applyFill="1" applyBorder="1" applyAlignment="1">
      <x:alignment horizontal="general" vertical="center" wrapText="0"/>
    </x:xf>
    <x:xf numFmtId="4" fontId="59" fillId="0" borderId="45" xfId="0" applyNumberFormat="1" applyFont="1" applyFill="1" applyBorder="1" applyAlignment="1">
      <x:alignment horizontal="general" vertical="bottom" wrapText="0"/>
    </x:xf>
    <x:xf numFmtId="0" fontId="63" fillId="3" borderId="14" xfId="0" applyNumberFormat="1" applyFont="1" applyFill="1" applyBorder="1" applyAlignment="1">
      <x:alignment horizontal="left" vertical="center"/>
    </x:xf>
    <x:xf numFmtId="0" fontId="63" fillId="3" borderId="14" xfId="0" applyNumberFormat="1" applyFont="1" applyFill="1" applyBorder="1" applyAlignment="1">
      <x:alignment horizontal="left" vertical="center" wrapText="0"/>
    </x:xf>
    <x:xf numFmtId="0" fontId="63" fillId="3" borderId="14" xfId="0" applyNumberFormat="1" applyFont="1" applyFill="1" applyBorder="1" applyAlignment="1">
      <x:alignment horizontal="general" vertical="center" wrapText="0"/>
    </x:xf>
    <x:xf numFmtId="0" fontId="63" fillId="3" borderId="14" xfId="0" applyNumberFormat="1" applyFont="1" applyFill="1" applyBorder="1" applyAlignment="1">
      <x:alignment horizontal="general" vertical="bottom" wrapText="0"/>
    </x:xf>
    <x:xf numFmtId="0" fontId="63" fillId="3" borderId="40" xfId="0" applyNumberFormat="1" applyFont="1" applyFill="1" applyBorder="1" applyAlignment="1">
      <x:alignment horizontal="left" vertical="center"/>
    </x:xf>
    <x:xf numFmtId="0" fontId="63" fillId="3" borderId="40" xfId="0" applyNumberFormat="1" applyFont="1" applyFill="1" applyBorder="1" applyAlignment="1">
      <x:alignment horizontal="left" vertical="center" wrapText="0"/>
    </x:xf>
    <x:xf numFmtId="0" fontId="63" fillId="3" borderId="40" xfId="0" applyNumberFormat="1" applyFont="1" applyFill="1" applyBorder="1" applyAlignment="1">
      <x:alignment horizontal="general" vertical="center" wrapText="0"/>
    </x:xf>
    <x:xf numFmtId="0" fontId="63" fillId="3" borderId="40" xfId="0" applyNumberFormat="1" applyFont="1" applyFill="1" applyBorder="1" applyAlignment="1">
      <x:alignment horizontal="general" vertical="bottom" wrapText="0"/>
    </x:xf>
    <x:xf numFmtId="166" fontId="63" fillId="0" borderId="0" xfId="0" applyNumberFormat="1" applyFont="1" applyFill="1" applyBorder="1" applyAlignment="1">
      <x:alignment vertical="center"/>
    </x:xf>
    <x:xf numFmtId="166" fontId="63" fillId="0" borderId="0" xfId="0" applyNumberFormat="1" applyFont="1" applyFill="1" applyBorder="1" applyAlignment="1">
      <x:alignment vertical="center" wrapText="0"/>
    </x:xf>
    <x:xf numFmtId="166" fontId="63" fillId="0" borderId="0" xfId="0" applyNumberFormat="1" applyFont="1" applyFill="1" applyBorder="1" applyAlignment="1">
      <x:alignment horizontal="general" vertical="center" wrapText="0"/>
    </x:xf>
    <x:xf numFmtId="166" fontId="63" fillId="0" borderId="23" xfId="0" applyNumberFormat="1" applyFont="1" applyFill="1" applyBorder="1" applyAlignment="1">
      <x:alignment vertical="center"/>
    </x:xf>
    <x:xf numFmtId="166" fontId="63" fillId="0" borderId="23" xfId="0" applyNumberFormat="1" applyFont="1" applyFill="1" applyBorder="1" applyAlignment="1">
      <x:alignment vertical="center" wrapText="0"/>
    </x:xf>
    <x:xf numFmtId="166" fontId="63" fillId="0" borderId="23" xfId="0" applyNumberFormat="1" applyFont="1" applyFill="1" applyBorder="1" applyAlignment="1">
      <x:alignment horizontal="general" vertical="center" wrapText="0"/>
    </x:xf>
    <x:xf numFmtId="166" fontId="63" fillId="0" borderId="15" xfId="0" applyNumberFormat="1" applyFont="1" applyFill="1" applyBorder="1" applyAlignment="1">
      <x:alignment vertical="center"/>
    </x:xf>
    <x:xf numFmtId="166" fontId="63" fillId="0" borderId="15" xfId="0" applyNumberFormat="1" applyFont="1" applyFill="1" applyBorder="1" applyAlignment="1">
      <x:alignment vertical="center" wrapText="0"/>
    </x:xf>
    <x:xf numFmtId="166" fontId="63" fillId="0" borderId="15" xfId="0" applyNumberFormat="1" applyFont="1" applyFill="1" applyBorder="1" applyAlignment="1">
      <x:alignment horizontal="general" vertical="center" wrapText="0"/>
    </x:xf>
    <x:xf numFmtId="166" fontId="63" fillId="0" borderId="35" xfId="0" applyNumberFormat="1" applyFont="1" applyFill="1" applyBorder="1" applyAlignment="1">
      <x:alignment vertical="center"/>
    </x:xf>
    <x:xf numFmtId="166" fontId="63" fillId="0" borderId="35" xfId="0" applyNumberFormat="1" applyFont="1" applyFill="1" applyBorder="1" applyAlignment="1">
      <x:alignment vertical="center" wrapText="0"/>
    </x:xf>
    <x:xf numFmtId="166" fontId="63" fillId="0" borderId="35" xfId="0" applyNumberFormat="1" applyFont="1" applyFill="1" applyBorder="1" applyAlignment="1">
      <x:alignment horizontal="general" vertical="center" wrapText="0"/>
    </x:xf>
    <x:xf numFmtId="0" fontId="63" fillId="0" borderId="0" xfId="0" applyNumberFormat="1" applyFont="1" applyFill="1" applyBorder="1" applyAlignment="1">
      <x:alignment horizontal="left" vertical="center"/>
    </x:xf>
    <x:xf numFmtId="0" fontId="63" fillId="0" borderId="0" xfId="0" applyNumberFormat="1" applyFont="1" applyFill="1" applyBorder="1" applyAlignment="1">
      <x:alignment horizontal="left" vertical="center" wrapText="0"/>
    </x:xf>
    <x:xf numFmtId="0" fontId="63" fillId="0" borderId="23" xfId="0" applyNumberFormat="1" applyFont="1" applyFill="1" applyBorder="1" applyAlignment="1">
      <x:alignment horizontal="left" vertical="center"/>
    </x:xf>
    <x:xf numFmtId="0" fontId="63" fillId="0" borderId="23" xfId="0" applyNumberFormat="1" applyFont="1" applyFill="1" applyBorder="1" applyAlignment="1">
      <x:alignment horizontal="left" vertical="center" wrapText="0"/>
    </x:xf>
    <x:xf numFmtId="0" fontId="63" fillId="0" borderId="0" xfId="0" applyNumberFormat="1" applyFont="1" applyFill="1" applyBorder="1" applyAlignment="1">
      <x:alignment horizontal="center" vertical="center" wrapText="0"/>
    </x:xf>
    <x:xf numFmtId="0" fontId="63" fillId="0" borderId="23" xfId="0" applyNumberFormat="1" applyFont="1" applyFill="1" applyBorder="1" applyAlignment="1">
      <x:alignment horizontal="center" vertical="center" wrapText="0"/>
    </x:xf>
    <x:xf numFmtId="4" fontId="63" fillId="0" borderId="0" xfId="0" applyNumberFormat="1" applyFont="1" applyFill="1" applyBorder="1" applyAlignment="1">
      <x:alignment vertical="center"/>
    </x:xf>
    <x:xf numFmtId="4" fontId="63" fillId="0" borderId="0" xfId="0" applyNumberFormat="1" applyFont="1" applyFill="1" applyBorder="1" applyAlignment="1">
      <x:alignment vertical="center" wrapText="0"/>
    </x:xf>
    <x:xf numFmtId="4" fontId="63" fillId="0" borderId="0" xfId="0" applyNumberFormat="1" applyFont="1" applyFill="1" applyBorder="1" applyAlignment="1">
      <x:alignment horizontal="general" vertical="center" wrapText="0"/>
    </x:xf>
    <x:xf numFmtId="4" fontId="63" fillId="0" borderId="23" xfId="0" applyNumberFormat="1" applyFont="1" applyFill="1" applyBorder="1" applyAlignment="1">
      <x:alignment vertical="center"/>
    </x:xf>
    <x:xf numFmtId="4" fontId="63" fillId="0" borderId="23" xfId="0" applyNumberFormat="1" applyFont="1" applyFill="1" applyBorder="1" applyAlignment="1">
      <x:alignment vertical="center" wrapText="0"/>
    </x:xf>
    <x:xf numFmtId="4" fontId="63" fillId="0" borderId="23" xfId="0" applyNumberFormat="1" applyFont="1" applyFill="1" applyBorder="1" applyAlignment="1">
      <x:alignment horizontal="general" vertical="center" wrapText="0"/>
    </x:xf>
    <x:xf numFmtId="0" fontId="0" fillId="9" borderId="0" xfId="0" applyNumberFormat="1" applyFont="1" applyFill="1" applyBorder="1"/>
    <x:xf numFmtId="0" fontId="68" fillId="9" borderId="0" xfId="0" applyNumberFormat="1" applyFont="1" applyFill="1" applyBorder="1"/>
    <x:xf numFmtId="0" fontId="68" fillId="9" borderId="0" xfId="0" applyNumberFormat="1" applyFont="1" applyFill="1" applyBorder="1" applyAlignment="1">
      <x:alignment horizontal="center"/>
    </x:xf>
    <x:xf numFmtId="0" fontId="68" fillId="9" borderId="0" xfId="0" applyNumberFormat="1" applyFont="1" applyFill="1" applyBorder="1" applyAlignment="1">
      <x:alignment horizontal="center" vertical="center"/>
    </x:xf>
    <x:xf numFmtId="0" fontId="0" fillId="9" borderId="23" xfId="0" applyNumberFormat="1" applyFont="1" applyFill="1" applyBorder="1"/>
    <x:xf numFmtId="0" fontId="68" fillId="9" borderId="23" xfId="0" applyNumberFormat="1" applyFont="1" applyFill="1" applyBorder="1"/>
    <x:xf numFmtId="0" fontId="68" fillId="9" borderId="23" xfId="0" applyNumberFormat="1" applyFont="1" applyFill="1" applyBorder="1" applyAlignment="1">
      <x:alignment horizontal="center"/>
    </x:xf>
    <x:xf numFmtId="0" fontId="68" fillId="9" borderId="23" xfId="0" applyNumberFormat="1" applyFont="1" applyFill="1" applyBorder="1" applyAlignment="1">
      <x:alignment horizontal="center" vertical="center"/>
    </x:xf>
    <x:xf numFmtId="0" fontId="69" fillId="0" borderId="0" xfId="0" applyNumberFormat="1" applyFont="1" applyFill="1" applyBorder="1"/>
    <x:xf numFmtId="0" fontId="69" fillId="0" borderId="0" xfId="0" applyNumberFormat="1" applyFont="1" applyFill="1" applyBorder="1" applyAlignment="1">
      <x:alignment horizontal="center"/>
    </x:xf>
    <x:xf numFmtId="0" fontId="69" fillId="0" borderId="0" xfId="0" applyNumberFormat="1" applyFont="1" applyFill="1" applyBorder="1" applyAlignment="1">
      <x:alignment horizontal="center" vertical="center"/>
    </x:xf>
    <x:xf numFmtId="0" fontId="69" fillId="0" borderId="23" xfId="0" applyNumberFormat="1" applyFont="1" applyFill="1" applyBorder="1"/>
    <x:xf numFmtId="0" fontId="69" fillId="0" borderId="23" xfId="0" applyNumberFormat="1" applyFont="1" applyFill="1" applyBorder="1" applyAlignment="1">
      <x:alignment horizontal="center"/>
    </x:xf>
    <x:xf numFmtId="0" fontId="69" fillId="0" borderId="23" xfId="0" applyNumberFormat="1" applyFont="1" applyFill="1" applyBorder="1" applyAlignment="1">
      <x:alignment horizontal="center" vertical="center"/>
    </x:xf>
    <x:xf numFmtId="0" fontId="0" fillId="10" borderId="0" xfId="0" applyNumberFormat="1" applyFont="1" applyFill="1" applyBorder="1"/>
    <x:xf numFmtId="0" fontId="70" fillId="10" borderId="0" xfId="0" applyNumberFormat="1" applyFont="1" applyFill="1" applyBorder="1"/>
    <x:xf numFmtId="0" fontId="70" fillId="10" borderId="50" xfId="0" applyNumberFormat="1" applyFont="1" applyFill="1" applyBorder="1"/>
    <x:xf numFmtId="0" fontId="70" fillId="10" borderId="51" xfId="0" applyNumberFormat="1" applyFont="1" applyFill="1" applyBorder="1"/>
    <x:xf numFmtId="0" fontId="70" fillId="10" borderId="52" xfId="0" applyNumberFormat="1" applyFont="1" applyFill="1" applyBorder="1"/>
    <x:xf numFmtId="0" fontId="70" fillId="10" borderId="50" xfId="0" applyNumberFormat="1" applyFont="1" applyFill="1" applyBorder="1" applyAlignment="1">
      <x:alignment wrapText="1"/>
    </x:xf>
    <x:xf numFmtId="0" fontId="70" fillId="10" borderId="51" xfId="0" applyNumberFormat="1" applyFont="1" applyFill="1" applyBorder="1" applyAlignment="1">
      <x:alignment wrapText="1"/>
    </x:xf>
    <x:xf numFmtId="0" fontId="70" fillId="10" borderId="52" xfId="0" applyNumberFormat="1" applyFont="1" applyFill="1" applyBorder="1" applyAlignment="1">
      <x:alignment wrapText="1"/>
    </x:xf>
    <x:xf numFmtId="0" fontId="70" fillId="10" borderId="50" xfId="0" applyNumberFormat="1" applyFont="1" applyFill="1" applyBorder="1" applyAlignment="1">
      <x:alignment horizontal="center" wrapText="1"/>
    </x:xf>
    <x:xf numFmtId="0" fontId="70" fillId="10" borderId="51" xfId="0" applyNumberFormat="1" applyFont="1" applyFill="1" applyBorder="1" applyAlignment="1">
      <x:alignment horizontal="center" wrapText="1"/>
    </x:xf>
    <x:xf numFmtId="0" fontId="70" fillId="10" borderId="52" xfId="0" applyNumberFormat="1" applyFont="1" applyFill="1" applyBorder="1" applyAlignment="1">
      <x:alignment horizontal="center" wrapText="1"/>
    </x:xf>
    <x:xf numFmtId="0" fontId="70" fillId="10" borderId="50" xfId="0" applyNumberFormat="1" applyFont="1" applyFill="1" applyBorder="1" applyAlignment="1">
      <x:alignment horizontal="center" vertical="center" wrapText="1"/>
    </x:xf>
    <x:xf numFmtId="0" fontId="70" fillId="10" borderId="51" xfId="0" applyNumberFormat="1" applyFont="1" applyFill="1" applyBorder="1" applyAlignment="1">
      <x:alignment horizontal="center" vertical="center" wrapText="1"/>
    </x:xf>
    <x:xf numFmtId="0" fontId="70" fillId="10" borderId="52" xfId="0" applyNumberFormat="1" applyFont="1" applyFill="1" applyBorder="1" applyAlignment="1">
      <x:alignment horizontal="center" vertical="center" wrapText="1"/>
    </x:xf>
    <x:xf numFmtId="0" fontId="0" fillId="10" borderId="23" xfId="0" applyNumberFormat="1" applyFont="1" applyFill="1" applyBorder="1"/>
    <x:xf numFmtId="0" fontId="70" fillId="10" borderId="23" xfId="0" applyNumberFormat="1" applyFont="1" applyFill="1" applyBorder="1"/>
    <x:xf numFmtId="0" fontId="70" fillId="10" borderId="53" xfId="0" applyNumberFormat="1" applyFont="1" applyFill="1" applyBorder="1"/>
    <x:xf numFmtId="0" fontId="70" fillId="10" borderId="54" xfId="0" applyNumberFormat="1" applyFont="1" applyFill="1" applyBorder="1"/>
    <x:xf numFmtId="0" fontId="70" fillId="10" borderId="55" xfId="0" applyNumberFormat="1" applyFont="1" applyFill="1" applyBorder="1"/>
    <x:xf numFmtId="0" fontId="70" fillId="10" borderId="53" xfId="0" applyNumberFormat="1" applyFont="1" applyFill="1" applyBorder="1" applyAlignment="1">
      <x:alignment wrapText="1"/>
    </x:xf>
    <x:xf numFmtId="0" fontId="70" fillId="10" borderId="54" xfId="0" applyNumberFormat="1" applyFont="1" applyFill="1" applyBorder="1" applyAlignment="1">
      <x:alignment wrapText="1"/>
    </x:xf>
    <x:xf numFmtId="0" fontId="70" fillId="10" borderId="55" xfId="0" applyNumberFormat="1" applyFont="1" applyFill="1" applyBorder="1" applyAlignment="1">
      <x:alignment wrapText="1"/>
    </x:xf>
    <x:xf numFmtId="0" fontId="70" fillId="10" borderId="53" xfId="0" applyNumberFormat="1" applyFont="1" applyFill="1" applyBorder="1" applyAlignment="1">
      <x:alignment horizontal="center" wrapText="1"/>
    </x:xf>
    <x:xf numFmtId="0" fontId="70" fillId="10" borderId="54" xfId="0" applyNumberFormat="1" applyFont="1" applyFill="1" applyBorder="1" applyAlignment="1">
      <x:alignment horizontal="center" wrapText="1"/>
    </x:xf>
    <x:xf numFmtId="0" fontId="70" fillId="10" borderId="55" xfId="0" applyNumberFormat="1" applyFont="1" applyFill="1" applyBorder="1" applyAlignment="1">
      <x:alignment horizontal="center" wrapText="1"/>
    </x:xf>
    <x:xf numFmtId="0" fontId="70" fillId="10" borderId="53" xfId="0" applyNumberFormat="1" applyFont="1" applyFill="1" applyBorder="1" applyAlignment="1">
      <x:alignment horizontal="center" vertical="center" wrapText="1"/>
    </x:xf>
    <x:xf numFmtId="0" fontId="70" fillId="10" borderId="54" xfId="0" applyNumberFormat="1" applyFont="1" applyFill="1" applyBorder="1" applyAlignment="1">
      <x:alignment horizontal="center" vertical="center" wrapText="1"/>
    </x:xf>
    <x:xf numFmtId="0" fontId="70" fillId="10" borderId="55" xfId="0" applyNumberFormat="1" applyFont="1" applyFill="1" applyBorder="1" applyAlignment="1">
      <x:alignment horizontal="center" vertical="center" wrapText="1"/>
    </x:xf>
    <x:xf numFmtId="0" fontId="0" fillId="11" borderId="0" xfId="0" applyNumberFormat="1" applyFont="1" applyFill="1" applyBorder="1"/>
    <x:xf numFmtId="0" fontId="69" fillId="11" borderId="0" xfId="0" applyNumberFormat="1" applyFont="1" applyFill="1" applyBorder="1"/>
    <x:xf numFmtId="0" fontId="69" fillId="11" borderId="56" xfId="0" applyNumberFormat="1" applyFont="1" applyFill="1" applyBorder="1"/>
    <x:xf numFmtId="0" fontId="69" fillId="11" borderId="57" xfId="0" applyNumberFormat="1" applyFont="1" applyFill="1" applyBorder="1"/>
    <x:xf numFmtId="0" fontId="69" fillId="11" borderId="58" xfId="0" applyNumberFormat="1" applyFont="1" applyFill="1" applyBorder="1"/>
    <x:xf numFmtId="0" fontId="0" fillId="11" borderId="23" xfId="0" applyNumberFormat="1" applyFont="1" applyFill="1" applyBorder="1"/>
    <x:xf numFmtId="0" fontId="69" fillId="11" borderId="23" xfId="0" applyNumberFormat="1" applyFont="1" applyFill="1" applyBorder="1"/>
    <x:xf numFmtId="0" fontId="69" fillId="11" borderId="59" xfId="0" applyNumberFormat="1" applyFont="1" applyFill="1" applyBorder="1"/>
    <x:xf numFmtId="0" fontId="69" fillId="11" borderId="60" xfId="0" applyNumberFormat="1" applyFont="1" applyFill="1" applyBorder="1"/>
    <x:xf numFmtId="0" fontId="69" fillId="11" borderId="61" xfId="0" applyNumberFormat="1" applyFont="1" applyFill="1" applyBorder="1"/>
    <x:xf numFmtId="0" fontId="71" fillId="0" borderId="0" xfId="0" applyNumberFormat="1" applyFont="1" applyFill="1" applyBorder="1"/>
    <x:xf numFmtId="0" fontId="71" fillId="0" borderId="62" xfId="0" applyNumberFormat="1" applyFont="1" applyFill="1" applyBorder="1"/>
    <x:xf numFmtId="0" fontId="71" fillId="0" borderId="63" xfId="0" applyNumberFormat="1" applyFont="1" applyFill="1" applyBorder="1"/>
    <x:xf numFmtId="0" fontId="71" fillId="0" borderId="64" xfId="0" applyNumberFormat="1" applyFont="1" applyFill="1" applyBorder="1"/>
    <x:xf numFmtId="0" fontId="71" fillId="0" borderId="65" xfId="0" applyNumberFormat="1" applyFont="1" applyFill="1" applyBorder="1"/>
    <x:xf numFmtId="0" fontId="71" fillId="0" borderId="66" xfId="0" applyNumberFormat="1" applyFont="1" applyFill="1" applyBorder="1"/>
    <x:xf numFmtId="0" fontId="71" fillId="0" borderId="67" xfId="0" applyNumberFormat="1" applyFont="1" applyFill="1" applyBorder="1"/>
    <x:xf numFmtId="0" fontId="71" fillId="0" borderId="62" xfId="0" applyNumberFormat="1" applyFont="1" applyFill="1" applyBorder="1" applyAlignment="1">
      <x:alignment wrapText="1"/>
    </x:xf>
    <x:xf numFmtId="0" fontId="71" fillId="0" borderId="63" xfId="0" applyNumberFormat="1" applyFont="1" applyFill="1" applyBorder="1" applyAlignment="1">
      <x:alignment wrapText="1"/>
    </x:xf>
    <x:xf numFmtId="0" fontId="71" fillId="0" borderId="64" xfId="0" applyNumberFormat="1" applyFont="1" applyFill="1" applyBorder="1" applyAlignment="1">
      <x:alignment wrapText="1"/>
    </x:xf>
    <x:xf numFmtId="0" fontId="71" fillId="0" borderId="65" xfId="0" applyNumberFormat="1" applyFont="1" applyFill="1" applyBorder="1" applyAlignment="1">
      <x:alignment wrapText="1"/>
    </x:xf>
    <x:xf numFmtId="0" fontId="71" fillId="0" borderId="66" xfId="0" applyNumberFormat="1" applyFont="1" applyFill="1" applyBorder="1" applyAlignment="1">
      <x:alignment wrapText="1"/>
    </x:xf>
    <x:xf numFmtId="0" fontId="71" fillId="0" borderId="67" xfId="0" applyNumberFormat="1" applyFont="1" applyFill="1" applyBorder="1" applyAlignment="1">
      <x:alignment wrapText="1"/>
    </x:xf>
    <x:xf numFmtId="0" fontId="71" fillId="0" borderId="62" xfId="0" applyNumberFormat="1" applyFont="1" applyFill="1" applyBorder="1" applyAlignment="1">
      <x:alignment vertical="center" wrapText="1"/>
    </x:xf>
    <x:xf numFmtId="0" fontId="71" fillId="0" borderId="63" xfId="0" applyNumberFormat="1" applyFont="1" applyFill="1" applyBorder="1" applyAlignment="1">
      <x:alignment vertical="center" wrapText="1"/>
    </x:xf>
    <x:xf numFmtId="0" fontId="71" fillId="0" borderId="64" xfId="0" applyNumberFormat="1" applyFont="1" applyFill="1" applyBorder="1" applyAlignment="1">
      <x:alignment vertical="center" wrapText="1"/>
    </x:xf>
    <x:xf numFmtId="0" fontId="71" fillId="0" borderId="65" xfId="0" applyNumberFormat="1" applyFont="1" applyFill="1" applyBorder="1" applyAlignment="1">
      <x:alignment vertical="center" wrapText="1"/>
    </x:xf>
    <x:xf numFmtId="0" fontId="71" fillId="0" borderId="66" xfId="0" applyNumberFormat="1" applyFont="1" applyFill="1" applyBorder="1" applyAlignment="1">
      <x:alignment vertical="center" wrapText="1"/>
    </x:xf>
    <x:xf numFmtId="0" fontId="71" fillId="0" borderId="67" xfId="0" applyNumberFormat="1" applyFont="1" applyFill="1" applyBorder="1" applyAlignment="1">
      <x:alignment vertical="center" wrapText="1"/>
    </x:xf>
    <x:xf numFmtId="0" fontId="71" fillId="0" borderId="23" xfId="0" applyNumberFormat="1" applyFont="1" applyFill="1" applyBorder="1"/>
    <x:xf numFmtId="0" fontId="71" fillId="0" borderId="68" xfId="0" applyNumberFormat="1" applyFont="1" applyFill="1" applyBorder="1"/>
    <x:xf numFmtId="0" fontId="71" fillId="0" borderId="69" xfId="0" applyNumberFormat="1" applyFont="1" applyFill="1" applyBorder="1"/>
    <x:xf numFmtId="0" fontId="71" fillId="0" borderId="70" xfId="0" applyNumberFormat="1" applyFont="1" applyFill="1" applyBorder="1"/>
    <x:xf numFmtId="0" fontId="71" fillId="0" borderId="71" xfId="0" applyNumberFormat="1" applyFont="1" applyFill="1" applyBorder="1"/>
    <x:xf numFmtId="0" fontId="71" fillId="0" borderId="72" xfId="0" applyNumberFormat="1" applyFont="1" applyFill="1" applyBorder="1"/>
    <x:xf numFmtId="0" fontId="71" fillId="0" borderId="73" xfId="0" applyNumberFormat="1" applyFont="1" applyFill="1" applyBorder="1"/>
    <x:xf numFmtId="0" fontId="71" fillId="0" borderId="68" xfId="0" applyNumberFormat="1" applyFont="1" applyFill="1" applyBorder="1" applyAlignment="1">
      <x:alignment wrapText="1"/>
    </x:xf>
    <x:xf numFmtId="0" fontId="71" fillId="0" borderId="69" xfId="0" applyNumberFormat="1" applyFont="1" applyFill="1" applyBorder="1" applyAlignment="1">
      <x:alignment wrapText="1"/>
    </x:xf>
    <x:xf numFmtId="0" fontId="71" fillId="0" borderId="70" xfId="0" applyNumberFormat="1" applyFont="1" applyFill="1" applyBorder="1" applyAlignment="1">
      <x:alignment wrapText="1"/>
    </x:xf>
    <x:xf numFmtId="0" fontId="71" fillId="0" borderId="71" xfId="0" applyNumberFormat="1" applyFont="1" applyFill="1" applyBorder="1" applyAlignment="1">
      <x:alignment wrapText="1"/>
    </x:xf>
    <x:xf numFmtId="0" fontId="71" fillId="0" borderId="72" xfId="0" applyNumberFormat="1" applyFont="1" applyFill="1" applyBorder="1" applyAlignment="1">
      <x:alignment wrapText="1"/>
    </x:xf>
    <x:xf numFmtId="0" fontId="71" fillId="0" borderId="73" xfId="0" applyNumberFormat="1" applyFont="1" applyFill="1" applyBorder="1" applyAlignment="1">
      <x:alignment wrapText="1"/>
    </x:xf>
    <x:xf numFmtId="0" fontId="71" fillId="0" borderId="68" xfId="0" applyNumberFormat="1" applyFont="1" applyFill="1" applyBorder="1" applyAlignment="1">
      <x:alignment vertical="center" wrapText="1"/>
    </x:xf>
    <x:xf numFmtId="0" fontId="71" fillId="0" borderId="69" xfId="0" applyNumberFormat="1" applyFont="1" applyFill="1" applyBorder="1" applyAlignment="1">
      <x:alignment vertical="center" wrapText="1"/>
    </x:xf>
    <x:xf numFmtId="0" fontId="71" fillId="0" borderId="70" xfId="0" applyNumberFormat="1" applyFont="1" applyFill="1" applyBorder="1" applyAlignment="1">
      <x:alignment vertical="center" wrapText="1"/>
    </x:xf>
    <x:xf numFmtId="0" fontId="71" fillId="0" borderId="71" xfId="0" applyNumberFormat="1" applyFont="1" applyFill="1" applyBorder="1" applyAlignment="1">
      <x:alignment vertical="center" wrapText="1"/>
    </x:xf>
    <x:xf numFmtId="0" fontId="71" fillId="0" borderId="72" xfId="0" applyNumberFormat="1" applyFont="1" applyFill="1" applyBorder="1" applyAlignment="1">
      <x:alignment vertical="center" wrapText="1"/>
    </x:xf>
    <x:xf numFmtId="0" fontId="71" fillId="0" borderId="73" xfId="0" applyNumberFormat="1" applyFont="1" applyFill="1" applyBorder="1" applyAlignment="1">
      <x:alignment vertical="center" wrapText="1"/>
    </x:xf>
    <x:xf numFmtId="200" fontId="71" fillId="0" borderId="63" xfId="0" applyNumberFormat="1" applyFont="1" applyFill="1" applyBorder="1" applyAlignment="1">
      <x:alignment vertical="center" wrapText="1"/>
    </x:xf>
    <x:xf numFmtId="200" fontId="71" fillId="0" borderId="64" xfId="0" applyNumberFormat="1" applyFont="1" applyFill="1" applyBorder="1" applyAlignment="1">
      <x:alignment vertical="center" wrapText="1"/>
    </x:xf>
    <x:xf numFmtId="200" fontId="71" fillId="0" borderId="66" xfId="0" applyNumberFormat="1" applyFont="1" applyFill="1" applyBorder="1" applyAlignment="1">
      <x:alignment vertical="center" wrapText="1"/>
    </x:xf>
    <x:xf numFmtId="200" fontId="71" fillId="0" borderId="67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69" fillId="11" borderId="57" xfId="0" applyNumberFormat="1" applyFont="1" applyFill="1" applyBorder="1"/>
    <x:xf numFmtId="200" fontId="69" fillId="11" borderId="58" xfId="0" applyNumberFormat="1" applyFont="1" applyFill="1" applyBorder="1"/>
    <x:xf numFmtId="200" fontId="71" fillId="0" borderId="69" xfId="0" applyNumberFormat="1" applyFont="1" applyFill="1" applyBorder="1" applyAlignment="1">
      <x:alignment vertical="center" wrapText="1"/>
    </x:xf>
    <x:xf numFmtId="200" fontId="71" fillId="0" borderId="70" xfId="0" applyNumberFormat="1" applyFont="1" applyFill="1" applyBorder="1" applyAlignment="1">
      <x:alignment vertical="center" wrapText="1"/>
    </x:xf>
    <x:xf numFmtId="200" fontId="71" fillId="0" borderId="72" xfId="0" applyNumberFormat="1" applyFont="1" applyFill="1" applyBorder="1" applyAlignment="1">
      <x:alignment vertical="center" wrapText="1"/>
    </x:xf>
    <x:xf numFmtId="200" fontId="71" fillId="0" borderId="73" xfId="0" applyNumberFormat="1" applyFont="1" applyFill="1" applyBorder="1" applyAlignment="1">
      <x:alignment vertical="center" wrapText="1"/>
    </x:xf>
    <x:xf numFmtId="200" fontId="0" fillId="0" borderId="23" xfId="0" applyNumberFormat="1" applyFont="1" applyFill="1" applyBorder="1"/>
    <x:xf numFmtId="200" fontId="69" fillId="11" borderId="60" xfId="0" applyNumberFormat="1" applyFont="1" applyFill="1" applyBorder="1"/>
    <x:xf numFmtId="200" fontId="69" fillId="11" borderId="61" xfId="0" applyNumberFormat="1" applyFont="1" applyFill="1" applyBorder="1"/>
    <x:xf numFmtId="200" fontId="71" fillId="0" borderId="63" xfId="0" applyNumberFormat="1" applyFont="1" applyFill="1" applyBorder="1" applyAlignment="1">
      <x:alignment horizontal="right" vertical="center" wrapText="1"/>
    </x:xf>
    <x:xf numFmtId="200" fontId="71" fillId="0" borderId="64" xfId="0" applyNumberFormat="1" applyFont="1" applyFill="1" applyBorder="1" applyAlignment="1">
      <x:alignment horizontal="right" vertical="center" wrapText="1"/>
    </x:xf>
    <x:xf numFmtId="200" fontId="71" fillId="0" borderId="66" xfId="0" applyNumberFormat="1" applyFont="1" applyFill="1" applyBorder="1" applyAlignment="1">
      <x:alignment horizontal="right" vertical="center" wrapText="1"/>
    </x:xf>
    <x:xf numFmtId="200" fontId="71" fillId="0" borderId="67" xfId="0" applyNumberFormat="1" applyFont="1" applyFill="1" applyBorder="1" applyAlignment="1">
      <x:alignment horizontal="right" vertical="center" wrapText="1"/>
    </x:xf>
    <x:xf numFmtId="200" fontId="0" fillId="0" borderId="0" xfId="0" applyNumberFormat="1" applyFont="1" applyFill="1" applyBorder="1" applyAlignment="1">
      <x:alignment horizontal="right"/>
    </x:xf>
    <x:xf numFmtId="200" fontId="69" fillId="11" borderId="57" xfId="0" applyNumberFormat="1" applyFont="1" applyFill="1" applyBorder="1" applyAlignment="1">
      <x:alignment horizontal="right"/>
    </x:xf>
    <x:xf numFmtId="200" fontId="69" fillId="11" borderId="58" xfId="0" applyNumberFormat="1" applyFont="1" applyFill="1" applyBorder="1" applyAlignment="1">
      <x:alignment horizontal="right"/>
    </x:xf>
    <x:xf numFmtId="200" fontId="71" fillId="0" borderId="69" xfId="0" applyNumberFormat="1" applyFont="1" applyFill="1" applyBorder="1" applyAlignment="1">
      <x:alignment horizontal="right" vertical="center" wrapText="1"/>
    </x:xf>
    <x:xf numFmtId="200" fontId="71" fillId="0" borderId="70" xfId="0" applyNumberFormat="1" applyFont="1" applyFill="1" applyBorder="1" applyAlignment="1">
      <x:alignment horizontal="right" vertical="center" wrapText="1"/>
    </x:xf>
    <x:xf numFmtId="200" fontId="71" fillId="0" borderId="72" xfId="0" applyNumberFormat="1" applyFont="1" applyFill="1" applyBorder="1" applyAlignment="1">
      <x:alignment horizontal="right" vertical="center" wrapText="1"/>
    </x:xf>
    <x:xf numFmtId="200" fontId="71" fillId="0" borderId="73" xfId="0" applyNumberFormat="1" applyFont="1" applyFill="1" applyBorder="1" applyAlignment="1">
      <x:alignment horizontal="right" vertical="center" wrapText="1"/>
    </x:xf>
    <x:xf numFmtId="200" fontId="0" fillId="0" borderId="23" xfId="0" applyNumberFormat="1" applyFont="1" applyFill="1" applyBorder="1" applyAlignment="1">
      <x:alignment horizontal="right"/>
    </x:xf>
    <x:xf numFmtId="200" fontId="69" fillId="11" borderId="60" xfId="0" applyNumberFormat="1" applyFont="1" applyFill="1" applyBorder="1" applyAlignment="1">
      <x:alignment horizontal="right"/>
    </x:xf>
    <x:xf numFmtId="200" fontId="69" fillId="11" borderId="61" xfId="0" applyNumberFormat="1" applyFont="1" applyFill="1" applyBorder="1" applyAlignment="1">
      <x:alignment horizontal="right"/>
    </x:xf>
    <x:xf numFmtId="0" fontId="71" fillId="0" borderId="62" xfId="0" applyNumberFormat="1" applyFont="1" applyFill="1" applyBorder="1" applyAlignment="1">
      <x:alignment horizontal="left" vertical="center" wrapText="1"/>
    </x:xf>
    <x:xf numFmtId="0" fontId="71" fillId="0" borderId="65" xfId="0" applyNumberFormat="1" applyFont="1" applyFill="1" applyBorder="1" applyAlignment="1">
      <x:alignment horizontal="left" vertical="center" wrapText="1"/>
    </x:xf>
    <x:xf numFmtId="0" fontId="0" fillId="0" borderId="0" xfId="0" applyNumberFormat="1" applyFont="1" applyFill="1" applyBorder="1" applyAlignment="1">
      <x:alignment horizontal="left"/>
    </x:xf>
    <x:xf numFmtId="0" fontId="69" fillId="11" borderId="56" xfId="0" applyNumberFormat="1" applyFont="1" applyFill="1" applyBorder="1" applyAlignment="1">
      <x:alignment horizontal="left"/>
    </x:xf>
    <x:xf numFmtId="0" fontId="71" fillId="0" borderId="68" xfId="0" applyNumberFormat="1" applyFont="1" applyFill="1" applyBorder="1" applyAlignment="1">
      <x:alignment horizontal="left" vertical="center" wrapText="1"/>
    </x:xf>
    <x:xf numFmtId="0" fontId="71" fillId="0" borderId="71" xfId="0" applyNumberFormat="1" applyFont="1" applyFill="1" applyBorder="1" applyAlignment="1">
      <x:alignment horizontal="left" vertical="center" wrapText="1"/>
    </x:xf>
    <x:xf numFmtId="0" fontId="0" fillId="0" borderId="23" xfId="0" applyNumberFormat="1" applyFont="1" applyFill="1" applyBorder="1" applyAlignment="1">
      <x:alignment horizontal="left"/>
    </x:xf>
    <x:xf numFmtId="0" fontId="69" fillId="11" borderId="59" xfId="0" applyNumberFormat="1" applyFont="1" applyFill="1" applyBorder="1" applyAlignment="1">
      <x:alignment horizontal="left"/>
    </x:xf>
    <x:xf numFmtId="0" fontId="0" fillId="12" borderId="0" xfId="0" applyNumberFormat="1" applyFont="1" applyFill="1" applyBorder="1"/>
    <x:xf numFmtId="0" fontId="72" fillId="12" borderId="0" xfId="0" applyNumberFormat="1" applyFont="1" applyFill="1" applyBorder="1"/>
    <x:xf numFmtId="0" fontId="72" fillId="12" borderId="74" xfId="0" applyNumberFormat="1" applyFont="1" applyFill="1" applyBorder="1"/>
    <x:xf numFmtId="0" fontId="72" fillId="12" borderId="75" xfId="0" applyNumberFormat="1" applyFont="1" applyFill="1" applyBorder="1"/>
    <x:xf numFmtId="0" fontId="72" fillId="12" borderId="76" xfId="0" applyNumberFormat="1" applyFont="1" applyFill="1" applyBorder="1"/>
    <x:xf numFmtId="0" fontId="72" fillId="12" borderId="74" xfId="0" applyNumberFormat="1" applyFont="1" applyFill="1" applyBorder="1" applyAlignment="1">
      <x:alignment wrapText="1"/>
    </x:xf>
    <x:xf numFmtId="0" fontId="72" fillId="12" borderId="75" xfId="0" applyNumberFormat="1" applyFont="1" applyFill="1" applyBorder="1" applyAlignment="1">
      <x:alignment wrapText="1"/>
    </x:xf>
    <x:xf numFmtId="0" fontId="72" fillId="12" borderId="76" xfId="0" applyNumberFormat="1" applyFont="1" applyFill="1" applyBorder="1" applyAlignment="1">
      <x:alignment wrapText="1"/>
    </x:xf>
    <x:xf numFmtId="0" fontId="72" fillId="12" borderId="74" xfId="0" applyNumberFormat="1" applyFont="1" applyFill="1" applyBorder="1" applyAlignment="1">
      <x:alignment vertical="center" wrapText="1"/>
    </x:xf>
    <x:xf numFmtId="0" fontId="72" fillId="12" borderId="75" xfId="0" applyNumberFormat="1" applyFont="1" applyFill="1" applyBorder="1" applyAlignment="1">
      <x:alignment vertical="center" wrapText="1"/>
    </x:xf>
    <x:xf numFmtId="0" fontId="72" fillId="12" borderId="76" xfId="0" applyNumberFormat="1" applyFont="1" applyFill="1" applyBorder="1" applyAlignment="1">
      <x:alignment vertical="center" wrapText="1"/>
    </x:xf>
    <x:xf numFmtId="0" fontId="0" fillId="12" borderId="23" xfId="0" applyNumberFormat="1" applyFont="1" applyFill="1" applyBorder="1"/>
    <x:xf numFmtId="0" fontId="72" fillId="12" borderId="23" xfId="0" applyNumberFormat="1" applyFont="1" applyFill="1" applyBorder="1"/>
    <x:xf numFmtId="0" fontId="72" fillId="12" borderId="77" xfId="0" applyNumberFormat="1" applyFont="1" applyFill="1" applyBorder="1"/>
    <x:xf numFmtId="0" fontId="72" fillId="12" borderId="78" xfId="0" applyNumberFormat="1" applyFont="1" applyFill="1" applyBorder="1"/>
    <x:xf numFmtId="0" fontId="72" fillId="12" borderId="79" xfId="0" applyNumberFormat="1" applyFont="1" applyFill="1" applyBorder="1"/>
    <x:xf numFmtId="0" fontId="72" fillId="12" borderId="77" xfId="0" applyNumberFormat="1" applyFont="1" applyFill="1" applyBorder="1" applyAlignment="1">
      <x:alignment wrapText="1"/>
    </x:xf>
    <x:xf numFmtId="0" fontId="72" fillId="12" borderId="78" xfId="0" applyNumberFormat="1" applyFont="1" applyFill="1" applyBorder="1" applyAlignment="1">
      <x:alignment wrapText="1"/>
    </x:xf>
    <x:xf numFmtId="0" fontId="72" fillId="12" borderId="79" xfId="0" applyNumberFormat="1" applyFont="1" applyFill="1" applyBorder="1" applyAlignment="1">
      <x:alignment wrapText="1"/>
    </x:xf>
    <x:xf numFmtId="0" fontId="72" fillId="12" borderId="77" xfId="0" applyNumberFormat="1" applyFont="1" applyFill="1" applyBorder="1" applyAlignment="1">
      <x:alignment vertical="center" wrapText="1"/>
    </x:xf>
    <x:xf numFmtId="0" fontId="72" fillId="12" borderId="78" xfId="0" applyNumberFormat="1" applyFont="1" applyFill="1" applyBorder="1" applyAlignment="1">
      <x:alignment vertical="center" wrapText="1"/>
    </x:xf>
    <x:xf numFmtId="0" fontId="72" fillId="12" borderId="79" xfId="0" applyNumberFormat="1" applyFont="1" applyFill="1" applyBorder="1" applyAlignment="1">
      <x:alignment vertical="center" wrapText="1"/>
    </x:xf>
    <x:xf numFmtId="0" fontId="37" fillId="0" borderId="0" xfId="0" applyNumberFormat="1" applyFont="1" applyFill="1" applyBorder="1"/>
    <x:xf numFmtId="0" fontId="37" fillId="0" borderId="23" xfId="0" applyNumberFormat="1" applyFont="1" applyFill="1" applyBorder="1"/>
    <x:xf numFmtId="0" fontId="37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37" fillId="0" borderId="23" xfId="0" applyNumberFormat="1" applyFont="1" applyFill="1" applyBorder="1" applyAlignment="1">
      <x:alignment wrapText="1"/>
    </x:xf>
    <x:xf numFmtId="0" fontId="0" fillId="0" borderId="23" xfId="0" applyNumberFormat="1" applyFont="1" applyFill="1" applyBorder="1" applyAlignment="1">
      <x:alignment wrapText="1"/>
    </x:xf>
    <x:xf numFmtId="0" fontId="37" fillId="0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37" fillId="0" borderId="23" xfId="0" applyNumberFormat="1" applyFont="1" applyFill="1" applyBorder="1" applyAlignment="1">
      <x:alignment vertical="center" wrapText="1"/>
    </x:xf>
    <x:xf numFmtId="0" fontId="73" fillId="0" borderId="0" xfId="0" applyNumberFormat="1" applyFont="1" applyFill="1" applyBorder="1" applyAlignment="1">
      <x:alignment vertical="center" wrapText="1"/>
    </x:xf>
    <x:xf numFmtId="0" fontId="74" fillId="0" borderId="0" xfId="0" applyNumberFormat="1" applyFont="1" applyFill="1" applyBorder="1" applyAlignment="1">
      <x:alignment vertical="center" wrapText="1"/>
    </x:xf>
    <x:xf numFmtId="0" fontId="73" fillId="0" borderId="80" xfId="0" applyNumberFormat="1" applyFont="1" applyFill="1" applyBorder="1" applyAlignment="1">
      <x:alignment vertical="center" wrapText="1"/>
    </x:xf>
    <x:xf numFmtId="0" fontId="74" fillId="0" borderId="81" xfId="0" applyNumberFormat="1" applyFont="1" applyFill="1" applyBorder="1" applyAlignment="1">
      <x:alignment vertical="center" wrapText="1"/>
    </x:xf>
    <x:xf numFmtId="0" fontId="73" fillId="0" borderId="82" xfId="0" applyNumberFormat="1" applyFont="1" applyFill="1" applyBorder="1" applyAlignment="1">
      <x:alignment vertical="center" wrapText="1"/>
    </x:xf>
    <x:xf numFmtId="0" fontId="74" fillId="0" borderId="83" xfId="0" applyNumberFormat="1" applyFont="1" applyFill="1" applyBorder="1" applyAlignment="1">
      <x:alignment vertical="center" wrapText="1"/>
    </x:xf>
    <x:xf numFmtId="0" fontId="73" fillId="0" borderId="84" xfId="0" applyNumberFormat="1" applyFont="1" applyFill="1" applyBorder="1" applyAlignment="1">
      <x:alignment vertical="center" wrapText="1"/>
    </x:xf>
    <x:xf numFmtId="0" fontId="74" fillId="0" borderId="85" xfId="0" applyNumberFormat="1" applyFont="1" applyFill="1" applyBorder="1" applyAlignment="1">
      <x:alignment vertical="center" wrapText="1"/>
    </x:xf>
    <x:xf numFmtId="0" fontId="73" fillId="0" borderId="23" xfId="0" applyNumberFormat="1" applyFont="1" applyFill="1" applyBorder="1" applyAlignment="1">
      <x:alignment vertical="center" wrapText="1"/>
    </x:xf>
    <x:xf numFmtId="0" fontId="74" fillId="0" borderId="23" xfId="0" applyNumberFormat="1" applyFont="1" applyFill="1" applyBorder="1" applyAlignment="1">
      <x:alignment vertical="center" wrapText="1"/>
    </x:xf>
    <x:xf numFmtId="0" fontId="73" fillId="0" borderId="86" xfId="0" applyNumberFormat="1" applyFont="1" applyFill="1" applyBorder="1" applyAlignment="1">
      <x:alignment vertical="center" wrapText="1"/>
    </x:xf>
    <x:xf numFmtId="0" fontId="74" fillId="0" borderId="87" xfId="0" applyNumberFormat="1" applyFont="1" applyFill="1" applyBorder="1" applyAlignment="1">
      <x:alignment vertical="center" wrapText="1"/>
    </x:xf>
    <x:xf numFmtId="0" fontId="73" fillId="0" borderId="88" xfId="0" applyNumberFormat="1" applyFont="1" applyFill="1" applyBorder="1" applyAlignment="1">
      <x:alignment vertical="center" wrapText="1"/>
    </x:xf>
    <x:xf numFmtId="0" fontId="74" fillId="0" borderId="89" xfId="0" applyNumberFormat="1" applyFont="1" applyFill="1" applyBorder="1" applyAlignment="1">
      <x:alignment vertical="center" wrapText="1"/>
    </x:xf>
    <x:xf numFmtId="0" fontId="73" fillId="0" borderId="90" xfId="0" applyNumberFormat="1" applyFont="1" applyFill="1" applyBorder="1" applyAlignment="1">
      <x:alignment vertical="center" wrapText="1"/>
    </x:xf>
    <x:xf numFmtId="0" fontId="74" fillId="0" borderId="9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vertical="center"/>
    </x:xf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 applyAlignment="1">
      <x:alignment vertical="center"/>
    </x:xf>
    <x:xf numFmtId="0" fontId="7" fillId="0" borderId="0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horizontal="center" vertical="center" wrapText="1"/>
    </x:xf>
    <x:xf numFmtId="0" fontId="8" fillId="0" borderId="0" xfId="0" applyNumberFormat="1" applyFont="1" applyFill="1" applyBorder="1"/>
    <x:xf numFmtId="0" fontId="9" fillId="0" borderId="0" xfId="0" applyNumberFormat="1" applyFont="1" applyFill="1" applyBorder="1" applyAlignment="1">
      <x:alignment vertical="center"/>
    </x:xf>
    <x:xf numFmtId="0" fontId="10" fillId="0" borderId="0" xfId="0" applyNumberFormat="1" applyFont="1" applyFill="1" applyBorder="1" applyAlignment="1">
      <x:alignment vertical="center"/>
    </x:xf>
    <x:xf numFmtId="0" fontId="11" fillId="0" borderId="0" xfId="0" applyNumberFormat="1" applyFont="1" applyFill="1" applyBorder="1" applyAlignment="1">
      <x:alignment vertical="center"/>
    </x:xf>
    <x:xf numFmtId="0" fontId="12" fillId="0" borderId="0" xfId="0" applyNumberFormat="1" applyFont="1" applyFill="1" applyBorder="1" applyAlignment="1">
      <x:alignment vertical="center"/>
    </x:xf>
    <x:xf numFmtId="0" fontId="13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/>
    </x:xf>
    <x:xf numFmtId="0" fontId="0" fillId="0" borderId="1" xfId="0" applyNumberFormat="1" applyFont="1" applyFill="1" applyBorder="1"/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15" fillId="0" borderId="0" xfId="0" applyNumberFormat="1" applyFont="1" applyFill="1" applyBorder="1" applyAlignment="1">
      <x:alignment horizontal="left" vertical="center"/>
    </x:xf>
    <x:xf numFmtId="0" fontId="14" fillId="0" borderId="0" xfId="0" applyNumberFormat="1" applyFont="1" applyFill="1" applyBorder="1" applyAlignment="1">
      <x:alignment horizontal="left" vertical="center"/>
    </x:xf>
    <x:xf numFmtId="0" fontId="16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top"/>
    </x:xf>
    <x:xf numFmtId="0" fontId="2" fillId="0" borderId="0" xfId="0" applyNumberFormat="1" applyFont="1" applyFill="1" applyBorder="1" applyAlignment="1">
      <x:alignment horizontal="left" vertical="center"/>
    </x:xf>
    <x:xf numFmtId="0" fontId="3" fillId="0" borderId="0" xfId="0" applyNumberFormat="1" applyFont="1" applyFill="1" applyBorder="1" applyAlignment="1">
      <x:alignment horizontal="left" vertical="top"/>
    </x:xf>
    <x:xf numFmtId="0" fontId="1" fillId="0" borderId="0" xfId="0" applyNumberFormat="1" applyFont="1" applyFill="1" applyBorder="1" applyAlignment="1">
      <x:alignment horizontal="left" vertical="center"/>
    </x:xf>
    <x:xf numFmtId="0" fontId="2" fillId="3" borderId="0" xfId="0" applyNumberFormat="1" applyFont="1" applyFill="1" applyBorder="1" applyAlignment="1">
      <x:alignment horizontal="left" vertical="center"/>
    </x:xf>
    <x:xf numFmtId="49" fontId="2" fillId="3" borderId="0" xfId="0" applyNumberFormat="1" applyFont="1" applyFill="1" applyBorder="1" applyAlignment="1">
      <x:alignment horizontal="left" vertical="center"/>
    </x:xf>
    <x:xf numFmtId="0" fontId="2" fillId="0" borderId="0" xfId="0" applyNumberFormat="1" applyFont="1" applyFill="1" applyBorder="1" applyAlignment="1">
      <x:alignment horizontal="left" vertical="center" wrapText="1"/>
    </x:xf>
    <x:xf numFmtId="0" fontId="0" fillId="0" borderId="4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0" fontId="18" fillId="0" borderId="5" xfId="0" applyNumberFormat="1" applyFont="1" applyFill="1" applyBorder="1" applyAlignment="1">
      <x:alignment horizontal="left" vertical="center"/>
    </x:xf>
    <x:xf numFmtId="0" fontId="0" fillId="0" borderId="5" xfId="0" applyNumberFormat="1" applyFont="1" applyFill="1" applyBorder="1" applyAlignment="1">
      <x:alignment vertical="center"/>
    </x:xf>
    <x:xf numFmtId="0" fontId="1" fillId="0" borderId="0" xfId="0" applyNumberFormat="1" applyFont="1" applyFill="1" applyBorder="1" applyAlignment="1">
      <x:alignment horizontal="right" vertical="center"/>
    </x:xf>
    <x:xf numFmtId="0" fontId="1" fillId="0" borderId="3" xfId="0" applyNumberFormat="1" applyFont="1" applyFill="1" applyBorder="1" applyAlignment="1">
      <x:alignment vertical="center"/>
    </x:xf>
    <x:xf numFmtId="0" fontId="19" fillId="0" borderId="0" xfId="0" applyNumberFormat="1" applyFont="1" applyFill="1" applyBorder="1" applyAlignment="1">
      <x:alignment horizontal="left" vertical="center"/>
    </x:xf>
    <x:xf numFmtId="0" fontId="19" fillId="0" borderId="0" xfId="0" applyNumberFormat="1" applyFont="1" applyFill="1" applyBorder="1" applyAlignment="1">
      <x:alignment vertical="center"/>
    </x:xf>
    <x:xf numFmtId="0" fontId="19" fillId="0" borderId="3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 applyAlignment="1">
      <x:alignment vertical="center"/>
    </x:xf>
    <x:xf numFmtId="0" fontId="4" fillId="4" borderId="6" xfId="0" applyNumberFormat="1" applyFont="1" applyFill="1" applyBorder="1" applyAlignment="1">
      <x:alignment horizontal="left" vertical="center"/>
    </x:xf>
    <x:xf numFmtId="0" fontId="0" fillId="4" borderId="7" xfId="0" applyNumberFormat="1" applyFont="1" applyFill="1" applyBorder="1" applyAlignment="1">
      <x:alignment vertical="center"/>
    </x:xf>
    <x:xf numFmtId="0" fontId="4" fillId="4" borderId="7" xfId="0" applyNumberFormat="1" applyFont="1" applyFill="1" applyBorder="1" applyAlignment="1">
      <x:alignment horizontal="center" vertical="center"/>
    </x:xf>
    <x:xf numFmtId="0" fontId="22" fillId="0" borderId="4" xfId="0" applyNumberFormat="1" applyFont="1" applyFill="1" applyBorder="1" applyAlignment="1">
      <x:alignment horizontal="left" vertical="center"/>
    </x:xf>
    <x:xf numFmtId="0" fontId="0" fillId="0" borderId="4" xfId="0" applyNumberFormat="1" applyFont="1" applyFill="1" applyBorder="1" applyAlignment="1">
      <x:alignment vertical="center"/>
    </x:xf>
    <x:xf numFmtId="0" fontId="1" fillId="0" borderId="5" xfId="0" applyNumberFormat="1" applyFont="1" applyFill="1" applyBorder="1" applyAlignment="1">
      <x:alignment horizontal="left" vertical="center"/>
    </x:xf>
    <x:xf numFmtId="0" fontId="0" fillId="0" borderId="9" xfId="0" applyNumberFormat="1" applyFont="1" applyFill="1" applyBorder="1" applyAlignment="1">
      <x:alignment vertical="center"/>
    </x:xf>
    <x:xf numFmtId="0" fontId="0" fillId="0" borderId="1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vertical="center"/>
    </x:xf>
    <x:xf numFmtId="0" fontId="0" fillId="0" borderId="2" xfId="0" applyNumberFormat="1" applyFont="1" applyFill="1" applyBorder="1" applyAlignment="1">
      <x:alignment vertical="center"/>
    </x:xf>
    <x:xf numFmtId="0" fontId="2" fillId="0" borderId="3" xfId="0" applyNumberFormat="1" applyFont="1" applyFill="1" applyBorder="1" applyAlignment="1">
      <x:alignment vertical="center"/>
    </x:xf>
    <x:xf numFmtId="0" fontId="3" fillId="0" borderId="3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horizontal="left" vertical="center"/>
    </x:xf>
    <x:xf numFmtId="0" fontId="18" fillId="0" borderId="0" xfId="0" applyNumberFormat="1" applyFont="1" applyFill="1" applyBorder="1" applyAlignment="1">
      <x:alignment vertical="center"/>
    </x:xf>
    <x:xf numFmtId="165" fontId="2" fillId="0" borderId="0" xfId="0" applyNumberFormat="1" applyFont="1" applyFill="1" applyBorder="1" applyAlignment="1">
      <x:alignment horizontal="left" vertical="center"/>
    </x:xf>
    <x:xf numFmtId="0" fontId="0" fillId="0" borderId="12" xfId="0" applyNumberFormat="1" applyFont="1" applyFill="1" applyBorder="1" applyAlignment="1">
      <x:alignment vertical="center"/>
    </x:xf>
    <x:xf numFmtId="0" fontId="0" fillId="0" borderId="13" xfId="0" applyNumberFormat="1" applyFont="1" applyFill="1" applyBorder="1" applyAlignment="1">
      <x:alignment vertical="center"/>
    </x:xf>
    <x:xf numFmtId="0" fontId="24" fillId="0" borderId="0" xfId="0" applyNumberFormat="1" applyFont="1" applyFill="1" applyBorder="1" applyAlignment="1">
      <x:alignment horizontal="left" vertical="center"/>
    </x:xf>
    <x:xf numFmtId="0" fontId="0" fillId="0" borderId="15" xfId="0" applyNumberFormat="1" applyFont="1" applyFill="1" applyBorder="1" applyAlignment="1">
      <x:alignment vertical="center"/>
    </x:xf>
    <x:xf numFmtId="0" fontId="0" fillId="5" borderId="7" xfId="0" applyNumberFormat="1" applyFont="1" applyFill="1" applyBorder="1" applyAlignment="1">
      <x:alignment vertical="center"/>
    </x:xf>
    <x:xf numFmtId="0" fontId="25" fillId="5" borderId="0" xfId="0" applyNumberFormat="1" applyFont="1" applyFill="1" applyBorder="1" applyAlignment="1">
      <x:alignment horizontal="center" vertical="center"/>
    </x:xf>
    <x:xf numFmtId="0" fontId="26" fillId="0" borderId="16" xfId="0" applyNumberFormat="1" applyFont="1" applyFill="1" applyBorder="1" applyAlignment="1">
      <x:alignment horizontal="center" vertical="center" wrapText="1"/>
    </x:xf>
    <x:xf numFmtId="0" fontId="26" fillId="0" borderId="17" xfId="0" applyNumberFormat="1" applyFont="1" applyFill="1" applyBorder="1" applyAlignment="1">
      <x:alignment horizontal="center" vertical="center" wrapText="1"/>
    </x:xf>
    <x:xf numFmtId="0" fontId="26" fillId="0" borderId="18" xfId="0" applyNumberFormat="1" applyFont="1" applyFill="1" applyBorder="1" applyAlignment="1">
      <x:alignment horizontal="center" vertical="center" wrapText="1"/>
    </x:xf>
    <x:xf numFmtId="0" fontId="0" fillId="0" borderId="11" xfId="0" applyNumberFormat="1" applyFont="1" applyFill="1" applyBorder="1" applyAlignment="1">
      <x:alignment vertical="center"/>
    </x:xf>
    <x:xf numFmtId="0" fontId="4" fillId="0" borderId="3" xfId="0" applyNumberFormat="1" applyFont="1" applyFill="1" applyBorder="1" applyAlignment="1">
      <x:alignment vertical="center"/>
    </x:xf>
    <x:xf numFmtId="0" fontId="27" fillId="0" borderId="0" xfId="0" applyNumberFormat="1" applyFont="1" applyFill="1" applyBorder="1" applyAlignment="1">
      <x:alignment horizontal="left" vertical="center"/>
    </x:xf>
    <x:xf numFmtId="0" fontId="27" fillId="0" borderId="0" xfId="0" applyNumberFormat="1" applyFont="1" applyFill="1" applyBorder="1" applyAlignment="1">
      <x:alignment vertical="center"/>
    </x:xf>
    <x:xf numFmtId="4" fontId="27" fillId="0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horizontal="center" vertical="center"/>
    </x:xf>
    <x:xf numFmtId="4" fontId="23" fillId="0" borderId="14" xfId="0" applyNumberFormat="1" applyFont="1" applyFill="1" applyBorder="1" applyAlignment="1">
      <x:alignment vertical="center"/>
    </x:xf>
    <x:xf numFmtId="4" fontId="23" fillId="0" borderId="0" xfId="0" applyNumberFormat="1" applyFont="1" applyFill="1" applyBorder="1" applyAlignment="1">
      <x:alignment vertical="center"/>
    </x:xf>
    <x:xf numFmtId="166" fontId="23" fillId="0" borderId="0" xfId="0" applyNumberFormat="1" applyFont="1" applyFill="1" applyBorder="1" applyAlignment="1">
      <x:alignment vertical="center"/>
    </x:xf>
    <x:xf numFmtId="4" fontId="23" fillId="0" borderId="15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 applyAlignment="1">
      <x:alignment horizontal="left" vertical="center"/>
    </x:xf>
    <x:xf numFmtId="0" fontId="28" fillId="0" borderId="0" xfId="0" applyNumberFormat="1" applyFont="1" applyFill="1" applyBorder="1" applyAlignment="1">
      <x:alignment horizontal="left" vertical="center"/>
    </x:xf>
    <x:xf numFmtId="0" fontId="5" fillId="0" borderId="3" xfId="0" applyNumberFormat="1" applyFont="1" applyFill="1" applyBorder="1" applyAlignment="1">
      <x:alignment vertical="center"/>
    </x:xf>
    <x:xf numFmtId="0" fontId="29" fillId="0" borderId="0" xfId="0" applyNumberFormat="1" applyFont="1" applyFill="1" applyBorder="1" applyAlignment="1">
      <x:alignment vertical="center"/>
    </x:xf>
    <x:xf numFmtId="0" fontId="30" fillId="0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 applyAlignment="1">
      <x:alignment horizontal="center" vertical="center"/>
    </x:xf>
    <x:xf numFmtId="4" fontId="31" fillId="0" borderId="14" xfId="0" applyNumberFormat="1" applyFont="1" applyFill="1" applyBorder="1" applyAlignment="1">
      <x:alignment vertical="center"/>
    </x:xf>
    <x:xf numFmtId="4" fontId="31" fillId="0" borderId="0" xfId="0" applyNumberFormat="1" applyFont="1" applyFill="1" applyBorder="1" applyAlignment="1">
      <x:alignment vertical="center"/>
    </x:xf>
    <x:xf numFmtId="166" fontId="31" fillId="0" borderId="0" xfId="0" applyNumberFormat="1" applyFont="1" applyFill="1" applyBorder="1" applyAlignment="1">
      <x:alignment vertical="center"/>
    </x:xf>
    <x:xf numFmtId="4" fontId="31" fillId="0" borderId="15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horizontal="left" vertical="center"/>
    </x:xf>
    <x:xf numFmtId="0" fontId="2" fillId="0" borderId="0" xfId="0" applyNumberFormat="1" applyFont="1" applyFill="1" applyBorder="1" applyAlignment="1">
      <x:alignment horizontal="center" vertical="center"/>
    </x:xf>
    <x:xf numFmtId="4" fontId="1" fillId="0" borderId="14" xfId="0" applyNumberFormat="1" applyFont="1" applyFill="1" applyBorder="1" applyAlignment="1">
      <x:alignment vertical="center"/>
    </x:xf>
    <x:xf numFmtId="4" fontId="1" fillId="0" borderId="0" xfId="0" applyNumberFormat="1" applyFont="1" applyFill="1" applyBorder="1" applyAlignment="1">
      <x:alignment vertical="center"/>
    </x:xf>
    <x:xf numFmtId="166" fontId="1" fillId="0" borderId="0" xfId="0" applyNumberFormat="1" applyFont="1" applyFill="1" applyBorder="1" applyAlignment="1">
      <x:alignment vertical="center"/>
    </x:xf>
    <x:xf numFmtId="4" fontId="1" fillId="0" borderId="15" xfId="0" applyNumberFormat="1" applyFont="1" applyFill="1" applyBorder="1" applyAlignment="1">
      <x:alignment vertical="center"/>
    </x:xf>
    <x:xf numFmtId="0" fontId="33" fillId="0" borderId="0" xfId="0" applyNumberFormat="1" applyFont="1" applyFill="1" applyBorder="1" applyAlignment="1">
      <x:alignment horizontal="center" vertical="center"/>
    </x:xf>
    <x:xf numFmtId="4" fontId="1" fillId="0" borderId="19" xfId="0" applyNumberFormat="1" applyFont="1" applyFill="1" applyBorder="1" applyAlignment="1">
      <x:alignment vertical="center"/>
    </x:xf>
    <x:xf numFmtId="4" fontId="1" fillId="0" borderId="20" xfId="0" applyNumberFormat="1" applyFont="1" applyFill="1" applyBorder="1" applyAlignment="1">
      <x:alignment vertical="center"/>
    </x:xf>
    <x:xf numFmtId="166" fontId="1" fillId="0" borderId="20" xfId="0" applyNumberFormat="1" applyFont="1" applyFill="1" applyBorder="1" applyAlignment="1">
      <x:alignment vertical="center"/>
    </x:xf>
    <x:xf numFmtId="4" fontId="1" fillId="0" borderId="21" xfId="0" applyNumberFormat="1" applyFont="1" applyFill="1" applyBorder="1" applyAlignment="1">
      <x:alignment vertical="center"/>
    </x:xf>
    <x:xf numFmtId="0" fontId="34" fillId="0" borderId="0" xfId="0" applyNumberFormat="1" applyFont="1" applyFill="1" applyBorder="1" applyAlignment="1">
      <x:alignment horizontal="left" vertical="center"/>
    </x:xf>
    <x:xf numFmtId="0" fontId="0" fillId="0" borderId="3" xfId="0" applyNumberFormat="1" applyFont="1" applyFill="1" applyBorder="1" applyAlignment="1">
      <x:alignment vertical="center" wrapText="1"/>
    </x:xf>
    <x:xf numFmtId="0" fontId="18" fillId="0" borderId="0" xfId="0" applyNumberFormat="1" applyFont="1" applyFill="1" applyBorder="1" applyAlignment="1">
      <x:alignment horizontal="left" vertical="center"/>
    </x:xf>
    <x:xf numFmtId="4" fontId="19" fillId="0" borderId="0" xfId="0" applyNumberFormat="1" applyFont="1" applyFill="1" applyBorder="1" applyAlignment="1">
      <x:alignment vertical="center"/>
    </x:xf>
    <x:xf numFmtId="0" fontId="13" fillId="0" borderId="0" xfId="0" applyNumberFormat="1" applyFont="1" applyFill="1" applyBorder="1" applyAlignment="1">
      <x:alignment vertical="center"/>
    </x:xf>
    <x:xf numFmtId="164" fontId="19" fillId="0" borderId="0" xfId="0" applyNumberFormat="1" applyFont="1" applyFill="1" applyBorder="1" applyAlignment="1">
      <x:alignment horizontal="right" vertical="center"/>
    </x:xf>
    <x:xf numFmtId="164" fontId="1" fillId="0" borderId="0" xfId="0" applyNumberFormat="1" applyFont="1" applyFill="1" applyBorder="1" applyAlignment="1">
      <x:alignment horizontal="right" vertical="center"/>
    </x:xf>
    <x:xf numFmtId="0" fontId="0" fillId="5" borderId="0" xfId="0" applyNumberFormat="1" applyFont="1" applyFill="1" applyBorder="1" applyAlignment="1">
      <x:alignment vertical="center"/>
    </x:xf>
    <x:xf numFmtId="0" fontId="4" fillId="5" borderId="6" xfId="0" applyNumberFormat="1" applyFont="1" applyFill="1" applyBorder="1" applyAlignment="1">
      <x:alignment horizontal="left" vertical="center"/>
    </x:xf>
    <x:xf numFmtId="0" fontId="4" fillId="5" borderId="7" xfId="0" applyNumberFormat="1" applyFont="1" applyFill="1" applyBorder="1" applyAlignment="1">
      <x:alignment horizontal="right" vertical="center"/>
    </x:xf>
    <x:xf numFmtId="0" fontId="4" fillId="5" borderId="7" xfId="0" applyNumberFormat="1" applyFont="1" applyFill="1" applyBorder="1" applyAlignment="1">
      <x:alignment horizontal="center" vertical="center"/>
    </x:xf>
    <x:xf numFmtId="0" fontId="0" fillId="5" borderId="8" xfId="0" applyNumberFormat="1" applyFont="1" applyFill="1" applyBorder="1" applyAlignment="1">
      <x:alignment vertical="center"/>
    </x:xf>
    <x:xf numFmtId="0" fontId="1" fillId="0" borderId="5" xfId="0" applyNumberFormat="1" applyFont="1" applyFill="1" applyBorder="1" applyAlignment="1">
      <x:alignment horizontal="center" vertical="center"/>
    </x:xf>
    <x:xf numFmtId="0" fontId="1" fillId="0" borderId="5" xfId="0" applyNumberFormat="1" applyFont="1" applyFill="1" applyBorder="1" applyAlignment="1">
      <x:alignment horizontal="right" vertical="center"/>
    </x:xf>
    <x:xf numFmtId="0" fontId="25" fillId="5" borderId="0" xfId="0" applyNumberFormat="1" applyFont="1" applyFill="1" applyBorder="1" applyAlignment="1">
      <x:alignment horizontal="left" vertical="center"/>
    </x:xf>
    <x:xf numFmtId="0" fontId="25" fillId="5" borderId="0" xfId="0" applyNumberFormat="1" applyFont="1" applyFill="1" applyBorder="1" applyAlignment="1">
      <x:alignment horizontal="right" vertical="center"/>
    </x:xf>
    <x:xf numFmtId="0" fontId="35" fillId="0" borderId="0" xfId="0" applyNumberFormat="1" applyFont="1" applyFill="1" applyBorder="1" applyAlignment="1">
      <x:alignment horizontal="left" vertical="center"/>
    </x:xf>
    <x:xf numFmtId="0" fontId="6" fillId="0" borderId="3" xfId="0" applyNumberFormat="1" applyFont="1" applyFill="1" applyBorder="1" applyAlignment="1">
      <x:alignment vertical="center"/>
    </x:xf>
    <x:xf numFmtId="0" fontId="6" fillId="0" borderId="20" xfId="0" applyNumberFormat="1" applyFont="1" applyFill="1" applyBorder="1" applyAlignment="1">
      <x:alignment horizontal="left" vertical="center"/>
    </x:xf>
    <x:xf numFmtId="0" fontId="6" fillId="0" borderId="20" xfId="0" applyNumberFormat="1" applyFont="1" applyFill="1" applyBorder="1" applyAlignment="1">
      <x:alignment vertical="center"/>
    </x:xf>
    <x:xf numFmtId="4" fontId="6" fillId="0" borderId="20" xfId="0" applyNumberFormat="1" applyFont="1" applyFill="1" applyBorder="1" applyAlignment="1">
      <x:alignment vertical="center"/>
    </x:xf>
    <x:xf numFmtId="0" fontId="7" fillId="0" borderId="3" xfId="0" applyNumberFormat="1" applyFont="1" applyFill="1" applyBorder="1" applyAlignment="1">
      <x:alignment vertical="center"/>
    </x:xf>
    <x:xf numFmtId="0" fontId="7" fillId="0" borderId="20" xfId="0" applyNumberFormat="1" applyFont="1" applyFill="1" applyBorder="1" applyAlignment="1">
      <x:alignment horizontal="left" vertical="center"/>
    </x:xf>
    <x:xf numFmtId="0" fontId="7" fillId="0" borderId="20" xfId="0" applyNumberFormat="1" applyFont="1" applyFill="1" applyBorder="1" applyAlignment="1">
      <x:alignment vertical="center"/>
    </x:xf>
    <x:xf numFmtId="4" fontId="7" fillId="0" borderId="20" xfId="0" applyNumberFormat="1" applyFont="1" applyFill="1" applyBorder="1" applyAlignment="1">
      <x:alignment vertical="center"/>
    </x:xf>
    <x:xf numFmtId="0" fontId="0" fillId="0" borderId="3" xfId="0" applyNumberFormat="1" applyFont="1" applyFill="1" applyBorder="1" applyAlignment="1">
      <x:alignment horizontal="center" vertical="center" wrapText="1"/>
    </x:xf>
    <x:xf numFmtId="0" fontId="25" fillId="5" borderId="16" xfId="0" applyNumberFormat="1" applyFont="1" applyFill="1" applyBorder="1" applyAlignment="1">
      <x:alignment horizontal="center" vertical="center" wrapText="1"/>
    </x:xf>
    <x:xf numFmtId="0" fontId="25" fillId="5" borderId="17" xfId="0" applyNumberFormat="1" applyFont="1" applyFill="1" applyBorder="1" applyAlignment="1">
      <x:alignment horizontal="center" vertical="center" wrapText="1"/>
    </x:xf>
    <x:xf numFmtId="0" fontId="25" fillId="5" borderId="18" xfId="0" applyNumberFormat="1" applyFont="1" applyFill="1" applyBorder="1" applyAlignment="1">
      <x:alignment horizontal="center" vertical="center" wrapText="1"/>
    </x:xf>
    <x:xf numFmtId="0" fontId="25" fillId="5" borderId="0" xfId="0" applyNumberFormat="1" applyFont="1" applyFill="1" applyBorder="1" applyAlignment="1">
      <x:alignment horizontal="center" vertical="center" wrapText="1"/>
    </x:xf>
    <x:xf numFmtId="4" fontId="27" fillId="0" borderId="0" xfId="0" applyNumberFormat="1" applyFont="1" applyFill="1" applyBorder="1"/>
    <x:xf numFmtId="166" fontId="36" fillId="0" borderId="12" xfId="0" applyNumberFormat="1" applyFont="1" applyFill="1" applyBorder="1"/>
    <x:xf numFmtId="166" fontId="36" fillId="0" borderId="13" xfId="0" applyNumberFormat="1" applyFont="1" applyFill="1" applyBorder="1"/>
    <x:xf numFmtId="4" fontId="37" fillId="0" borderId="0" xfId="0" applyNumberFormat="1" applyFont="1" applyFill="1" applyBorder="1" applyAlignment="1">
      <x:alignment vertical="center"/>
    </x:xf>
    <x:xf numFmtId="0" fontId="8" fillId="0" borderId="3" xfId="0" applyNumberFormat="1" applyFont="1" applyFill="1" applyBorder="1"/>
    <x:xf numFmtId="0" fontId="8" fillId="0" borderId="0" xfId="0" applyNumberFormat="1" applyFont="1" applyFill="1" applyBorder="1" applyAlignment="1">
      <x:alignment horizontal="left"/>
    </x:xf>
    <x:xf numFmtId="0" fontId="6" fillId="0" borderId="0" xfId="0" applyNumberFormat="1" applyFont="1" applyFill="1" applyBorder="1" applyAlignment="1">
      <x:alignment horizontal="left"/>
    </x:xf>
    <x:xf numFmtId="4" fontId="6" fillId="0" borderId="0" xfId="0" applyNumberFormat="1" applyFont="1" applyFill="1" applyBorder="1"/>
    <x:xf numFmtId="0" fontId="8" fillId="0" borderId="14" xfId="0" applyNumberFormat="1" applyFont="1" applyFill="1" applyBorder="1"/>
    <x:xf numFmtId="166" fontId="8" fillId="0" borderId="0" xfId="0" applyNumberFormat="1" applyFont="1" applyFill="1" applyBorder="1"/>
    <x:xf numFmtId="166" fontId="8" fillId="0" borderId="15" xfId="0" applyNumberFormat="1" applyFont="1" applyFill="1" applyBorder="1"/>
    <x:xf numFmtId="0" fontId="8" fillId="0" borderId="0" xfId="0" applyNumberFormat="1" applyFont="1" applyFill="1" applyBorder="1" applyAlignment="1">
      <x:alignment horizontal="center"/>
    </x:xf>
    <x:xf numFmtId="4" fontId="8" fillId="0" borderId="0" xfId="0" applyNumberFormat="1" applyFont="1" applyFill="1" applyBorder="1" applyAlignment="1">
      <x:alignment vertical="center"/>
    </x:xf>
    <x:xf numFmtId="0" fontId="7" fillId="0" borderId="0" xfId="0" applyNumberFormat="1" applyFont="1" applyFill="1" applyBorder="1" applyAlignment="1">
      <x:alignment horizontal="left"/>
    </x:xf>
    <x:xf numFmtId="4" fontId="7" fillId="0" borderId="0" xfId="0" applyNumberFormat="1" applyFont="1" applyFill="1" applyBorder="1"/>
    <x:xf numFmtId="0" fontId="25" fillId="0" borderId="22" xfId="0" applyNumberFormat="1" applyFont="1" applyFill="1" applyBorder="1" applyAlignment="1">
      <x:alignment horizontal="center" vertical="center"/>
    </x:xf>
    <x:xf numFmtId="49" fontId="25" fillId="0" borderId="22" xfId="0" applyNumberFormat="1" applyFont="1" applyFill="1" applyBorder="1" applyAlignment="1">
      <x:alignment horizontal="left" vertical="center" wrapText="1"/>
    </x:xf>
    <x:xf numFmtId="0" fontId="25" fillId="0" borderId="22" xfId="0" applyNumberFormat="1" applyFont="1" applyFill="1" applyBorder="1" applyAlignment="1">
      <x:alignment horizontal="left" vertical="center" wrapText="1"/>
    </x:xf>
    <x:xf numFmtId="0" fontId="25" fillId="0" borderId="22" xfId="0" applyNumberFormat="1" applyFont="1" applyFill="1" applyBorder="1" applyAlignment="1">
      <x:alignment horizontal="center" vertical="center" wrapText="1"/>
    </x:xf>
    <x:xf numFmtId="4" fontId="25" fillId="0" borderId="22" xfId="0" applyNumberFormat="1" applyFont="1" applyFill="1" applyBorder="1" applyAlignment="1">
      <x:alignment vertical="center"/>
    </x:xf>
    <x:xf numFmtId="0" fontId="0" fillId="0" borderId="22" xfId="0" applyNumberFormat="1" applyFont="1" applyFill="1" applyBorder="1" applyAlignment="1">
      <x:alignment vertical="center"/>
    </x:xf>
    <x:xf numFmtId="0" fontId="26" fillId="3" borderId="14" xfId="0" applyNumberFormat="1" applyFont="1" applyFill="1" applyBorder="1" applyAlignment="1">
      <x:alignment horizontal="left" vertical="center"/>
    </x:xf>
    <x:xf numFmtId="0" fontId="26" fillId="0" borderId="0" xfId="0" applyNumberFormat="1" applyFont="1" applyFill="1" applyBorder="1" applyAlignment="1">
      <x:alignment horizontal="center" vertical="center"/>
    </x:xf>
    <x:xf numFmtId="166" fontId="26" fillId="0" borderId="0" xfId="0" applyNumberFormat="1" applyFont="1" applyFill="1" applyBorder="1" applyAlignment="1">
      <x:alignment vertical="center"/>
    </x:xf>
    <x:xf numFmtId="166" fontId="26" fillId="0" borderId="15" xfId="0" applyNumberFormat="1" applyFont="1" applyFill="1" applyBorder="1" applyAlignment="1">
      <x:alignment vertical="center"/>
    </x:xf>
    <x:xf numFmtId="0" fontId="25" fillId="0" borderId="0" xfId="0" applyNumberFormat="1" applyFont="1" applyFill="1" applyBorder="1" applyAlignment="1">
      <x:alignment horizontal="left" vertical="center"/>
    </x:xf>
    <x:xf numFmtId="4" fontId="0" fillId="0" borderId="0" xfId="0" applyNumberFormat="1" applyFont="1" applyFill="1" applyBorder="1" applyAlignment="1">
      <x:alignment vertical="center"/>
    </x:xf>
    <x:xf numFmtId="0" fontId="9" fillId="0" borderId="3" xfId="0" applyNumberFormat="1" applyFont="1" applyFill="1" applyBorder="1" applyAlignment="1">
      <x:alignment vertical="center"/>
    </x:xf>
    <x:xf numFmtId="0" fontId="38" fillId="0" borderId="0" xfId="0" applyNumberFormat="1" applyFont="1" applyFill="1" applyBorder="1" applyAlignment="1">
      <x:alignment horizontal="left" vertical="center"/>
    </x:xf>
    <x:xf numFmtId="0" fontId="9" fillId="0" borderId="0" xfId="0" applyNumberFormat="1" applyFont="1" applyFill="1" applyBorder="1" applyAlignment="1">
      <x:alignment horizontal="left" vertical="center"/>
    </x:xf>
    <x:xf numFmtId="0" fontId="9" fillId="0" borderId="0" xfId="0" applyNumberFormat="1" applyFont="1" applyFill="1" applyBorder="1" applyAlignment="1">
      <x:alignment horizontal="left" vertical="center" wrapText="1"/>
    </x:xf>
    <x:xf numFmtId="0" fontId="9" fillId="0" borderId="14" xfId="0" applyNumberFormat="1" applyFont="1" applyFill="1" applyBorder="1" applyAlignment="1">
      <x:alignment vertical="center"/>
    </x:xf>
    <x:xf numFmtId="0" fontId="9" fillId="0" borderId="15" xfId="0" applyNumberFormat="1" applyFont="1" applyFill="1" applyBorder="1" applyAlignment="1">
      <x:alignment vertical="center"/>
    </x:xf>
    <x:xf numFmtId="0" fontId="10" fillId="0" borderId="3" xfId="0" applyNumberFormat="1" applyFont="1" applyFill="1" applyBorder="1" applyAlignment="1">
      <x:alignment vertical="center"/>
    </x:xf>
    <x:xf numFmtId="0" fontId="10" fillId="0" borderId="0" xfId="0" applyNumberFormat="1" applyFont="1" applyFill="1" applyBorder="1" applyAlignment="1">
      <x:alignment horizontal="left" vertical="center"/>
    </x:xf>
    <x:xf numFmtId="0" fontId="10" fillId="0" borderId="0" xfId="0" applyNumberFormat="1" applyFont="1" applyFill="1" applyBorder="1" applyAlignment="1">
      <x:alignment horizontal="left" vertical="center" wrapText="1"/>
    </x:xf>
    <x:xf numFmtId="4" fontId="10" fillId="0" borderId="0" xfId="0" applyNumberFormat="1" applyFont="1" applyFill="1" applyBorder="1" applyAlignment="1">
      <x:alignment vertical="center"/>
    </x:xf>
    <x:xf numFmtId="0" fontId="10" fillId="0" borderId="14" xfId="0" applyNumberFormat="1" applyFont="1" applyFill="1" applyBorder="1" applyAlignment="1">
      <x:alignment vertical="center"/>
    </x:xf>
    <x:xf numFmtId="0" fontId="10" fillId="0" borderId="15" xfId="0" applyNumberFormat="1" applyFont="1" applyFill="1" applyBorder="1" applyAlignment="1">
      <x:alignment vertical="center"/>
    </x:xf>
    <x:xf numFmtId="0" fontId="11" fillId="0" borderId="3" xfId="0" applyNumberFormat="1" applyFont="1" applyFill="1" applyBorder="1" applyAlignment="1">
      <x:alignment vertical="center"/>
    </x:xf>
    <x:xf numFmtId="0" fontId="11" fillId="0" borderId="0" xfId="0" applyNumberFormat="1" applyFont="1" applyFill="1" applyBorder="1" applyAlignment="1">
      <x:alignment horizontal="left" vertical="center"/>
    </x:xf>
    <x:xf numFmtId="0" fontId="11" fillId="0" borderId="0" xfId="0" applyNumberFormat="1" applyFont="1" applyFill="1" applyBorder="1" applyAlignment="1">
      <x:alignment horizontal="left" vertical="center" wrapText="1"/>
    </x:xf>
    <x:xf numFmtId="4" fontId="11" fillId="0" borderId="0" xfId="0" applyNumberFormat="1" applyFont="1" applyFill="1" applyBorder="1" applyAlignment="1">
      <x:alignment vertical="center"/>
    </x:xf>
    <x:xf numFmtId="0" fontId="11" fillId="0" borderId="14" xfId="0" applyNumberFormat="1" applyFont="1" applyFill="1" applyBorder="1" applyAlignment="1">
      <x:alignment vertical="center"/>
    </x:xf>
    <x:xf numFmtId="0" fontId="11" fillId="0" borderId="15" xfId="0" applyNumberFormat="1" applyFont="1" applyFill="1" applyBorder="1" applyAlignment="1">
      <x:alignment vertical="center"/>
    </x:xf>
    <x:xf numFmtId="0" fontId="12" fillId="0" borderId="3" xfId="0" applyNumberFormat="1" applyFont="1" applyFill="1" applyBorder="1" applyAlignment="1">
      <x:alignment vertical="center"/>
    </x:xf>
    <x:xf numFmtId="0" fontId="12" fillId="0" borderId="0" xfId="0" applyNumberFormat="1" applyFont="1" applyFill="1" applyBorder="1" applyAlignment="1">
      <x:alignment horizontal="left" vertical="center"/>
    </x:xf>
    <x:xf numFmtId="0" fontId="12" fillId="0" borderId="0" xfId="0" applyNumberFormat="1" applyFont="1" applyFill="1" applyBorder="1" applyAlignment="1">
      <x:alignment horizontal="left" vertical="center" wrapText="1"/>
    </x:xf>
    <x:xf numFmtId="4" fontId="12" fillId="0" borderId="0" xfId="0" applyNumberFormat="1" applyFont="1" applyFill="1" applyBorder="1" applyAlignment="1">
      <x:alignment vertical="center"/>
    </x:xf>
    <x:xf numFmtId="0" fontId="12" fillId="0" borderId="14" xfId="0" applyNumberFormat="1" applyFont="1" applyFill="1" applyBorder="1" applyAlignment="1">
      <x:alignment vertical="center"/>
    </x:xf>
    <x:xf numFmtId="0" fontId="12" fillId="0" borderId="15" xfId="0" applyNumberFormat="1" applyFont="1" applyFill="1" applyBorder="1" applyAlignment="1">
      <x:alignment vertical="center"/>
    </x:xf>
    <x:xf numFmtId="0" fontId="11" fillId="0" borderId="19" xfId="0" applyNumberFormat="1" applyFont="1" applyFill="1" applyBorder="1" applyAlignment="1">
      <x:alignment vertical="center"/>
    </x:xf>
    <x:xf numFmtId="0" fontId="11" fillId="0" borderId="20" xfId="0" applyNumberFormat="1" applyFont="1" applyFill="1" applyBorder="1" applyAlignment="1">
      <x:alignment vertical="center"/>
    </x:xf>
    <x:xf numFmtId="0" fontId="11" fillId="0" borderId="21" xfId="0" applyNumberFormat="1" applyFont="1" applyFill="1" applyBorder="1" applyAlignment="1">
      <x:alignment vertical="center"/>
    </x:xf>
    <x:xf numFmtId="0" fontId="39" fillId="0" borderId="22" xfId="0" applyNumberFormat="1" applyFont="1" applyFill="1" applyBorder="1" applyAlignment="1">
      <x:alignment horizontal="center" vertical="center"/>
    </x:xf>
    <x:xf numFmtId="49" fontId="39" fillId="0" borderId="22" xfId="0" applyNumberFormat="1" applyFont="1" applyFill="1" applyBorder="1" applyAlignment="1">
      <x:alignment horizontal="left" vertical="center" wrapText="1"/>
    </x:xf>
    <x:xf numFmtId="0" fontId="39" fillId="0" borderId="22" xfId="0" applyNumberFormat="1" applyFont="1" applyFill="1" applyBorder="1" applyAlignment="1">
      <x:alignment horizontal="left" vertical="center" wrapText="1"/>
    </x:xf>
    <x:xf numFmtId="0" fontId="39" fillId="0" borderId="22" xfId="0" applyNumberFormat="1" applyFont="1" applyFill="1" applyBorder="1" applyAlignment="1">
      <x:alignment horizontal="center" vertical="center" wrapText="1"/>
    </x:xf>
    <x:xf numFmtId="4" fontId="39" fillId="0" borderId="22" xfId="0" applyNumberFormat="1" applyFont="1" applyFill="1" applyBorder="1" applyAlignment="1">
      <x:alignment vertical="center"/>
    </x:xf>
    <x:xf numFmtId="0" fontId="40" fillId="0" borderId="22" xfId="0" applyNumberFormat="1" applyFont="1" applyFill="1" applyBorder="1" applyAlignment="1">
      <x:alignment vertical="center"/>
    </x:xf>
    <x:xf numFmtId="0" fontId="40" fillId="0" borderId="3" xfId="0" applyNumberFormat="1" applyFont="1" applyFill="1" applyBorder="1" applyAlignment="1">
      <x:alignment vertical="center"/>
    </x:xf>
    <x:xf numFmtId="0" fontId="39" fillId="3" borderId="14" xfId="0" applyNumberFormat="1" applyFont="1" applyFill="1" applyBorder="1" applyAlignment="1">
      <x:alignment horizontal="left" vertical="center"/>
    </x:xf>
    <x:xf numFmtId="0" fontId="39" fillId="0" borderId="0" xfId="0" applyNumberFormat="1" applyFont="1" applyFill="1" applyBorder="1" applyAlignment="1">
      <x:alignment horizontal="center" vertical="center"/>
    </x:xf>
    <x:xf numFmtId="0" fontId="26" fillId="3" borderId="19" xfId="0" applyNumberFormat="1" applyFont="1" applyFill="1" applyBorder="1" applyAlignment="1">
      <x:alignment horizontal="left" vertical="center"/>
    </x:xf>
    <x:xf numFmtId="0" fontId="26" fillId="0" borderId="20" xfId="0" applyNumberFormat="1" applyFont="1" applyFill="1" applyBorder="1" applyAlignment="1">
      <x:alignment horizontal="center" vertical="center"/>
    </x:xf>
    <x:xf numFmtId="0" fontId="0" fillId="0" borderId="20" xfId="0" applyNumberFormat="1" applyFont="1" applyFill="1" applyBorder="1" applyAlignment="1">
      <x:alignment vertical="center"/>
    </x:xf>
    <x:xf numFmtId="166" fontId="26" fillId="0" borderId="20" xfId="0" applyNumberFormat="1" applyFont="1" applyFill="1" applyBorder="1" applyAlignment="1">
      <x:alignment vertical="center"/>
    </x:xf>
    <x:xf numFmtId="166" fontId="26" fillId="0" borderId="21" xfId="0" applyNumberFormat="1" applyFont="1" applyFill="1" applyBorder="1" applyAlignment="1">
      <x:alignment vertical="center"/>
    </x:xf>
    <x:xf numFmtId="0" fontId="39" fillId="3" borderId="19" xfId="0" applyNumberFormat="1" applyFont="1" applyFill="1" applyBorder="1" applyAlignment="1">
      <x:alignment horizontal="left" vertical="center"/>
    </x:xf>
    <x:xf numFmtId="0" fontId="39" fillId="0" borderId="20" xfId="0" applyNumberFormat="1" applyFont="1" applyFill="1" applyBorder="1" applyAlignment="1">
      <x:alignment horizontal="center" vertical="center"/>
    </x:xf>
    <x:xf numFmtId="0" fontId="1" fillId="0" borderId="0" xfId="0" applyNumberFormat="1" applyFont="1" applyFill="1" applyBorder="1" applyAlignment="1">
      <x:alignment horizontal="left" vertical="center" wrapText="1"/>
    </x:xf>
    <x:xf numFmtId="0" fontId="3" fillId="0" borderId="0" xfId="0" applyNumberFormat="1" applyFont="1" applyFill="1" applyBorder="1" applyAlignment="1">
      <x:alignment horizontal="left" vertical="center" wrapText="1"/>
    </x:xf>
    <x:xf numFmtId="0" fontId="14" fillId="2" borderId="0" xfId="0" applyNumberFormat="1" applyFont="1" applyFill="1" applyBorder="1" applyAlignment="1">
      <x:alignment horizontal="center" vertical="center"/>
    </x:xf>
    <x:xf numFmtId="0" fontId="25" fillId="5" borderId="6" xfId="0" applyNumberFormat="1" applyFont="1" applyFill="1" applyBorder="1" applyAlignment="1">
      <x:alignment horizontal="center" vertical="center"/>
    </x:xf>
    <x:xf numFmtId="0" fontId="25" fillId="5" borderId="7" xfId="0" applyNumberFormat="1" applyFont="1" applyFill="1" applyBorder="1" applyAlignment="1">
      <x:alignment horizontal="left" vertical="center"/>
    </x:xf>
    <x:xf numFmtId="0" fontId="29" fillId="0" borderId="0" xfId="0" applyNumberFormat="1" applyFont="1" applyFill="1" applyBorder="1" applyAlignment="1">
      <x:alignment horizontal="left" vertical="center" wrapText="1"/>
    </x:xf>
    <x:xf numFmtId="0" fontId="32" fillId="0" borderId="0" xfId="0" applyNumberFormat="1" applyFont="1" applyFill="1" applyBorder="1" applyAlignment="1">
      <x:alignment horizontal="left" vertical="center" wrapText="1"/>
    </x:xf>
    <x:xf numFmtId="0" fontId="25" fillId="5" borderId="7" xfId="0" applyNumberFormat="1" applyFont="1" applyFill="1" applyBorder="1" applyAlignment="1">
      <x:alignment horizontal="center" vertical="center"/>
    </x:xf>
    <x:xf numFmtId="0" fontId="17" fillId="0" borderId="0" xfId="0" applyNumberFormat="1" applyFont="1" applyFill="1" applyBorder="1" applyAlignment="1">
      <x:alignment horizontal="left" vertical="top" wrapText="1"/>
    </x:xf>
    <x:xf numFmtId="0" fontId="17" fillId="0" borderId="0" xfId="0" applyNumberFormat="1" applyFont="1" applyFill="1" applyBorder="1" applyAlignment="1">
      <x:alignment horizontal="left" vertical="center"/>
    </x:xf>
    <x:xf numFmtId="0" fontId="21" fillId="0" borderId="0" xfId="0" applyNumberFormat="1" applyFont="1" applyFill="1" applyBorder="1" applyAlignment="1">
      <x:alignment horizontal="left" vertical="center"/>
    </x:xf>
    <x:xf numFmtId="0" fontId="3" fillId="0" borderId="0" xfId="0" applyNumberFormat="1" applyFont="1" applyFill="1" applyBorder="1" applyAlignment="1">
      <x:alignment horizontal="left" vertical="top" wrapText="1"/>
    </x:xf>
    <x:xf numFmtId="49" fontId="2" fillId="0" borderId="0" xfId="0" applyNumberFormat="1" applyFont="1" applyFill="1" applyBorder="1" applyAlignment="1">
      <x:alignment horizontal="left" vertical="center"/>
    </x:xf>
    <x:xf numFmtId="4" fontId="18" fillId="0" borderId="5" xfId="0" applyNumberFormat="1" applyFont="1" applyFill="1" applyBorder="1" applyAlignment="1">
      <x:alignment vertical="center"/>
    </x:xf>
    <x:xf numFmtId="4" fontId="20" fillId="0" borderId="0" xfId="0" applyNumberFormat="1" applyFont="1" applyFill="1" applyBorder="1" applyAlignment="1">
      <x:alignment vertical="center"/>
    </x:xf>
    <x:xf numFmtId="164" fontId="19" fillId="0" borderId="0" xfId="0" applyNumberFormat="1" applyFont="1" applyFill="1" applyBorder="1" applyAlignment="1">
      <x:alignment horizontal="left" vertical="center"/>
    </x:xf>
    <x:xf numFmtId="4" fontId="21" fillId="0" borderId="0" xfId="0" applyNumberFormat="1" applyFont="1" applyFill="1" applyBorder="1" applyAlignment="1">
      <x:alignment vertical="center"/>
    </x:xf>
    <x:xf numFmtId="164" fontId="1" fillId="0" borderId="0" xfId="0" applyNumberFormat="1" applyFont="1" applyFill="1" applyBorder="1" applyAlignment="1">
      <x:alignment horizontal="left" vertical="center"/>
    </x:xf>
    <x:xf numFmtId="4" fontId="7" fillId="0" borderId="0" xfId="0" applyNumberFormat="1" applyFont="1" applyFill="1" applyBorder="1" applyAlignment="1">
      <x:alignment vertical="center"/>
    </x:xf>
    <x:xf numFmtId="0" fontId="0" fillId="4" borderId="8" xfId="0" applyNumberFormat="1" applyFont="1" applyFill="1" applyBorder="1" applyAlignment="1">
      <x:alignment vertical="center"/>
    </x:xf>
    <x:xf numFmtId="0" fontId="4" fillId="4" borderId="7" xfId="0" applyNumberFormat="1" applyFont="1" applyFill="1" applyBorder="1" applyAlignment="1">
      <x:alignment horizontal="left" vertical="center"/>
    </x:xf>
    <x:xf numFmtId="4" fontId="30" fillId="0" borderId="0" xfId="0" applyNumberFormat="1" applyFont="1" applyFill="1" applyBorder="1" applyAlignment="1">
      <x:alignment horizontal="right" vertical="center"/>
    </x:xf>
    <x:xf numFmtId="0" fontId="25" fillId="5" borderId="7" xfId="0" applyNumberFormat="1" applyFont="1" applyFill="1" applyBorder="1" applyAlignment="1">
      <x:alignment horizontal="right" vertical="center"/>
    </x:xf>
    <x:xf numFmtId="4" fontId="7" fillId="0" borderId="0" xfId="0" applyNumberFormat="1" applyFont="1" applyFill="1" applyBorder="1" applyAlignment="1">
      <x:alignment horizontal="right" vertical="center"/>
    </x:xf>
    <x:xf numFmtId="0" fontId="2" fillId="0" borderId="0" xfId="0" applyNumberFormat="1" applyFont="1" applyFill="1" applyBorder="1" applyAlignment="1">
      <x:alignment vertical="center" wrapText="1"/>
    </x:xf>
    <x:xf numFmtId="0" fontId="23" fillId="0" borderId="11" xfId="0" applyNumberFormat="1" applyFont="1" applyFill="1" applyBorder="1" applyAlignment="1">
      <x:alignment horizontal="center" vertical="center"/>
    </x:xf>
    <x:xf numFmtId="0" fontId="23" fillId="0" borderId="12" xfId="0" applyNumberFormat="1" applyFont="1" applyFill="1" applyBorder="1" applyAlignment="1">
      <x:alignment horizontal="left" vertical="center"/>
    </x:xf>
    <x:xf numFmtId="0" fontId="24" fillId="0" borderId="14" xfId="0" applyNumberFormat="1" applyFont="1" applyFill="1" applyBorder="1" applyAlignment="1">
      <x:alignment horizontal="left" vertical="center"/>
    </x:xf>
    <x:xf numFmtId="4" fontId="30" fillId="0" borderId="0" xfId="0" applyNumberFormat="1" applyFont="1" applyFill="1" applyBorder="1" applyAlignment="1">
      <x:alignment vertical="center"/>
    </x:xf>
    <x:xf numFmtId="4" fontId="27" fillId="0" borderId="0" xfId="0" applyNumberFormat="1" applyFont="1" applyFill="1" applyBorder="1" applyAlignment="1">
      <x:alignment horizontal="right" vertical="center"/>
    </x:xf>
    <x:xf numFmtId="0" fontId="25" fillId="5" borderId="8" xfId="0" applyNumberFormat="1" applyFont="1" applyFill="1" applyBorder="1" applyAlignment="1">
      <x:alignment horizontal="left" vertical="center"/>
    </x:xf>
    <x:xf numFmtId="0" fontId="0" fillId="2" borderId="0" xfId="0" applyNumberFormat="1" applyFont="1" applyFill="1" applyBorder="1"/>
    <x:xf numFmtId="0" fontId="14" fillId="2" borderId="0" xfId="0" applyNumberFormat="1" applyFont="1" applyFill="1" applyBorder="1"/>
    <x:xf numFmtId="0" fontId="14" fillId="2" borderId="0" xfId="0" applyNumberFormat="1" applyFont="1" applyFill="1" applyBorder="1" applyAlignment="1">
      <x:alignment wrapText="0"/>
    </x:xf>
    <x:xf numFmtId="0" fontId="14" fillId="2" borderId="0" xfId="0" applyNumberFormat="1" applyFont="1" applyFill="1" applyBorder="1" applyAlignment="1">
      <x:alignment horizontal="center" wrapText="0"/>
    </x:xf>
    <x:xf numFmtId="0" fontId="14" fillId="2" borderId="0" xfId="0" applyNumberFormat="1" applyFont="1" applyFill="1" applyBorder="1" applyAlignment="1">
      <x:alignment horizontal="center" vertical="center" wrapText="0"/>
    </x:xf>
    <x:xf numFmtId="0" fontId="0" fillId="0" borderId="0" xfId="0" applyNumberFormat="1" applyFont="1" applyFill="1" applyBorder="1" applyAlignment="1">
      <x:alignment wrapText="0"/>
    </x:xf>
    <x:xf numFmtId="0" fontId="0" fillId="0" borderId="0" xfId="0" applyNumberFormat="1" applyFont="1" applyFill="1" applyBorder="1" applyAlignment="1">
      <x:alignment horizontal="general" wrapText="0"/>
    </x:xf>
    <x:xf numFmtId="0" fontId="0" fillId="0" borderId="0" xfId="0" applyNumberFormat="1" applyFont="1" applyFill="1" applyBorder="1" applyAlignment="1">
      <x:alignment horizontal="general" vertical="bottom" wrapText="0"/>
    </x:xf>
    <x:xf numFmtId="0" fontId="0" fillId="0" borderId="1" xfId="0" applyNumberFormat="1" applyFont="1" applyFill="1" applyBorder="1" applyAlignment="1">
      <x:alignment wrapText="0"/>
    </x:xf>
    <x:xf numFmtId="0" fontId="0" fillId="0" borderId="1" xfId="0" applyNumberFormat="1" applyFont="1" applyFill="1" applyBorder="1" applyAlignment="1">
      <x:alignment horizontal="general" wrapText="0"/>
    </x:xf>
    <x:xf numFmtId="0" fontId="0" fillId="0" borderId="1" xfId="0" applyNumberFormat="1" applyFont="1" applyFill="1" applyBorder="1" applyAlignment="1">
      <x:alignment horizontal="general" vertical="bottom" wrapText="0"/>
    </x:xf>
    <x:xf numFmtId="0" fontId="0" fillId="0" borderId="2" xfId="0" applyNumberFormat="1" applyFont="1" applyFill="1" applyBorder="1" applyAlignment="1">
      <x:alignment wrapText="0"/>
    </x:xf>
    <x:xf numFmtId="0" fontId="0" fillId="0" borderId="2" xfId="0" applyNumberFormat="1" applyFont="1" applyFill="1" applyBorder="1" applyAlignment="1">
      <x:alignment horizontal="general" wrapText="0"/>
    </x:xf>
    <x:xf numFmtId="0" fontId="0" fillId="0" borderId="2" xfId="0" applyNumberFormat="1" applyFont="1" applyFill="1" applyBorder="1" applyAlignment="1">
      <x:alignment horizontal="general" vertical="bottom" wrapText="0"/>
    </x:xf>
    <x:xf numFmtId="0" fontId="15" fillId="0" borderId="0" xfId="0" applyNumberFormat="1" applyFont="1" applyFill="1" applyBorder="1"/>
    <x:xf numFmtId="0" fontId="15" fillId="0" borderId="0" xfId="0" applyNumberFormat="1" applyFont="1" applyFill="1" applyBorder="1" applyAlignment="1">
      <x:alignment wrapText="0"/>
    </x:xf>
    <x:xf numFmtId="0" fontId="15" fillId="0" borderId="0" xfId="0" applyNumberFormat="1" applyFont="1" applyFill="1" applyBorder="1" applyAlignment="1">
      <x:alignment horizontal="left" wrapText="0"/>
    </x:xf>
    <x:xf numFmtId="0" fontId="15" fillId="0" borderId="0" xfId="0" applyNumberFormat="1" applyFont="1" applyFill="1" applyBorder="1" applyAlignment="1">
      <x:alignment horizontal="left" vertical="center" wrapText="0"/>
    </x:xf>
    <x:xf numFmtId="0" fontId="34" fillId="0" borderId="0" xfId="0" applyNumberFormat="1" applyFont="1" applyFill="1" applyBorder="1"/>
    <x:xf numFmtId="0" fontId="34" fillId="0" borderId="0" xfId="0" applyNumberFormat="1" applyFont="1" applyFill="1" applyBorder="1" applyAlignment="1">
      <x:alignment wrapText="0"/>
    </x:xf>
    <x:xf numFmtId="0" fontId="34" fillId="0" borderId="0" xfId="0" applyNumberFormat="1" applyFont="1" applyFill="1" applyBorder="1" applyAlignment="1">
      <x:alignment horizontal="left" wrapText="0"/>
    </x:xf>
    <x:xf numFmtId="0" fontId="34" fillId="0" borderId="0" xfId="0" applyNumberFormat="1" applyFont="1" applyFill="1" applyBorder="1" applyAlignment="1">
      <x:alignment horizontal="left" vertical="center" wrapText="0"/>
    </x:xf>
    <x:xf numFmtId="0" fontId="0" fillId="0" borderId="0" xfId="0" applyNumberFormat="1" applyFont="1" applyFill="1" applyBorder="1" applyAlignment="1">
      <x:alignment horizontal="left" wrapText="0"/>
    </x:xf>
    <x:xf numFmtId="0" fontId="0" fillId="0" borderId="0" xfId="0" applyNumberFormat="1" applyFont="1" applyFill="1" applyBorder="1" applyAlignment="1">
      <x:alignment horizontal="left" vertical="center" wrapText="0"/>
    </x:xf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0"/>
    </x:xf>
    <x:xf numFmtId="0" fontId="1" fillId="0" borderId="0" xfId="0" applyNumberFormat="1" applyFont="1" applyFill="1" applyBorder="1" applyAlignment="1">
      <x:alignment horizontal="left" wrapText="0"/>
    </x:xf>
    <x:xf numFmtId="0" fontId="1" fillId="0" borderId="0" xfId="0" applyNumberFormat="1" applyFont="1" applyFill="1" applyBorder="1" applyAlignment="1">
      <x:alignment horizontal="left" vertical="center" wrapText="0"/>
    </x:xf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horizontal="left" wrapText="1"/>
    </x:xf>
    <x:xf numFmtId="0" fontId="0" fillId="0" borderId="3" xfId="0" applyNumberFormat="1" applyFont="1" applyFill="1" applyBorder="1" applyAlignment="1">
      <x:alignment wrapText="0"/>
    </x:xf>
    <x:xf numFmtId="0" fontId="0" fillId="0" borderId="3" xfId="0" applyNumberFormat="1" applyFont="1" applyFill="1" applyBorder="1" applyAlignment="1">
      <x:alignment horizontal="general" wrapText="0"/>
    </x:xf>
    <x:xf numFmtId="0" fontId="0" fillId="0" borderId="3" xfId="0" applyNumberFormat="1" applyFont="1" applyFill="1" applyBorder="1" applyAlignment="1">
      <x:alignment horizontal="general" vertical="bottom" wrapText="0"/>
    </x:xf>
    <x:xf numFmtId="0" fontId="24" fillId="0" borderId="0" xfId="0" applyNumberFormat="1" applyFont="1" applyFill="1" applyBorder="1"/>
    <x:xf numFmtId="0" fontId="24" fillId="0" borderId="0" xfId="0" applyNumberFormat="1" applyFont="1" applyFill="1" applyBorder="1" applyAlignment="1">
      <x:alignment wrapText="0"/>
    </x:xf>
    <x:xf numFmtId="0" fontId="24" fillId="0" borderId="0" xfId="0" applyNumberFormat="1" applyFont="1" applyFill="1" applyBorder="1" applyAlignment="1">
      <x:alignment horizontal="left" wrapText="0"/>
    </x:xf>
    <x:xf numFmtId="0" fontId="24" fillId="0" borderId="0" xfId="0" applyNumberFormat="1" applyFont="1" applyFill="1" applyBorder="1" applyAlignment="1">
      <x:alignment horizontal="left" vertical="center" wrapText="0"/>
    </x:xf>
    <x:xf numFmtId="0" fontId="0" fillId="0" borderId="0" xfId="0" applyNumberFormat="1" applyFont="1" applyFill="1" applyBorder="1" applyAlignment="1">
      <x:alignment horizontal="general" vertical="center" wrapText="0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horizontal="left"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0"/>
    </x:xf>
    <x:xf numFmtId="0" fontId="2" fillId="0" borderId="0" xfId="0" applyNumberFormat="1" applyFont="1" applyFill="1" applyBorder="1" applyAlignment="1">
      <x:alignment horizontal="left" wrapText="0"/>
    </x:xf>
    <x:xf numFmtId="0" fontId="2" fillId="0" borderId="0" xfId="0" applyNumberFormat="1" applyFont="1" applyFill="1" applyBorder="1" applyAlignment="1">
      <x:alignment horizontal="left" vertical="center" wrapText="0"/>
    </x:xf>
    <x:xf numFmtId="165" fontId="2" fillId="0" borderId="0" xfId="0" applyNumberFormat="1" applyFont="1" applyFill="1" applyBorder="1"/>
    <x:xf numFmtId="165" fontId="2" fillId="0" borderId="0" xfId="0" applyNumberFormat="1" applyFont="1" applyFill="1" applyBorder="1" applyAlignment="1">
      <x:alignment wrapText="0"/>
    </x:xf>
    <x:xf numFmtId="165" fontId="2" fillId="0" borderId="0" xfId="0" applyNumberFormat="1" applyFont="1" applyFill="1" applyBorder="1" applyAlignment="1">
      <x:alignment horizontal="left" wrapText="0"/>
    </x:xf>
    <x:xf numFmtId="165" fontId="2" fillId="0" borderId="0" xfId="0" applyNumberFormat="1" applyFont="1" applyFill="1" applyBorder="1" applyAlignment="1">
      <x:alignment horizontal="left" vertical="center" wrapText="0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0"/>
    </x:xf>
    <x:xf numFmtId="0" fontId="2" fillId="3" borderId="0" xfId="0" applyNumberFormat="1" applyFont="1" applyFill="1" applyBorder="1" applyAlignment="1">
      <x:alignment horizontal="left" wrapText="0"/>
    </x:xf>
    <x:xf numFmtId="0" fontId="2" fillId="3" borderId="0" xfId="0" applyNumberFormat="1" applyFont="1" applyFill="1" applyBorder="1" applyAlignment="1">
      <x:alignment horizontal="left" vertical="center" wrapText="0"/>
    </x:xf>
    <x:xf numFmtId="0" fontId="0" fillId="0" borderId="3" xfId="0" applyNumberFormat="1" applyFont="1" applyFill="1" applyBorder="1" applyAlignment="1">
      <x:alignment horizontal="general" vertical="center" wrapText="0"/>
    </x:xf>
    <x:xf numFmtId="0" fontId="0" fillId="0" borderId="3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horizontal="general" wrapText="1"/>
    </x:xf>
    <x:xf numFmtId="0" fontId="0" fillId="0" borderId="3" xfId="0" applyNumberFormat="1" applyFont="1" applyFill="1" applyBorder="1" applyAlignment="1">
      <x:alignment horizontal="general" vertical="center" wrapText="1"/>
    </x:xf>
    <x:xf numFmtId="0" fontId="2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horizontal="left" wrapText="1"/>
    </x:xf>
    <x:xf numFmtId="0" fontId="0" fillId="0" borderId="12" xfId="0" applyNumberFormat="1" applyFont="1" applyFill="1" applyBorder="1"/>
    <x:xf numFmtId="0" fontId="0" fillId="0" borderId="12" xfId="0" applyNumberFormat="1" applyFont="1" applyFill="1" applyBorder="1" applyAlignment="1">
      <x:alignment wrapText="0"/>
    </x:xf>
    <x:xf numFmtId="0" fontId="0" fillId="0" borderId="12" xfId="0" applyNumberFormat="1" applyFont="1" applyFill="1" applyBorder="1" applyAlignment="1">
      <x:alignment horizontal="general" wrapText="0"/>
    </x:xf>
    <x:xf numFmtId="0" fontId="0" fillId="0" borderId="12" xfId="0" applyNumberFormat="1" applyFont="1" applyFill="1" applyBorder="1" applyAlignment="1">
      <x:alignment horizontal="general" vertical="center" wrapText="0"/>
    </x:xf>
    <x:xf numFmtId="0" fontId="18" fillId="0" borderId="0" xfId="0" applyNumberFormat="1" applyFont="1" applyFill="1" applyBorder="1"/>
    <x:xf numFmtId="0" fontId="18" fillId="0" borderId="0" xfId="0" applyNumberFormat="1" applyFont="1" applyFill="1" applyBorder="1" applyAlignment="1">
      <x:alignment wrapText="0"/>
    </x:xf>
    <x:xf numFmtId="0" fontId="18" fillId="0" borderId="0" xfId="0" applyNumberFormat="1" applyFont="1" applyFill="1" applyBorder="1" applyAlignment="1">
      <x:alignment horizontal="left" wrapText="0"/>
    </x:xf>
    <x:xf numFmtId="0" fontId="18" fillId="0" borderId="0" xfId="0" applyNumberFormat="1" applyFont="1" applyFill="1" applyBorder="1" applyAlignment="1">
      <x:alignment horizontal="left" vertical="center" wrapText="0"/>
    </x:xf>
    <x:xf numFmtId="0" fontId="27" fillId="0" borderId="0" xfId="0" applyNumberFormat="1" applyFont="1" applyFill="1" applyBorder="1"/>
    <x:xf numFmtId="0" fontId="27" fillId="0" borderId="0" xfId="0" applyNumberFormat="1" applyFont="1" applyFill="1" applyBorder="1" applyAlignment="1">
      <x:alignment wrapText="0"/>
    </x:xf>
    <x:xf numFmtId="0" fontId="27" fillId="0" borderId="0" xfId="0" applyNumberFormat="1" applyFont="1" applyFill="1" applyBorder="1" applyAlignment="1">
      <x:alignment horizontal="general" wrapText="0"/>
    </x:xf>
    <x:xf numFmtId="0" fontId="27" fillId="0" borderId="0" xfId="0" applyNumberFormat="1" applyFont="1" applyFill="1" applyBorder="1" applyAlignment="1">
      <x:alignment horizontal="general" vertical="center" wrapText="0"/>
    </x:xf>
    <x:xf numFmtId="0" fontId="1" fillId="0" borderId="0" xfId="0" applyNumberFormat="1" applyFont="1" applyFill="1" applyBorder="1" applyAlignment="1">
      <x:alignment horizontal="right" wrapText="0"/>
    </x:xf>
    <x:xf numFmtId="0" fontId="1" fillId="0" borderId="0" xfId="0" applyNumberFormat="1" applyFont="1" applyFill="1" applyBorder="1" applyAlignment="1">
      <x:alignment horizontal="right" vertical="center" wrapText="0"/>
    </x:xf>
    <x:xf numFmtId="0" fontId="19" fillId="0" borderId="0" xfId="0" applyNumberFormat="1" applyFont="1" applyFill="1" applyBorder="1"/>
    <x:xf numFmtId="0" fontId="19" fillId="0" borderId="0" xfId="0" applyNumberFormat="1" applyFont="1" applyFill="1" applyBorder="1" applyAlignment="1">
      <x:alignment wrapText="0"/>
    </x:xf>
    <x:xf numFmtId="0" fontId="19" fillId="0" borderId="0" xfId="0" applyNumberFormat="1" applyFont="1" applyFill="1" applyBorder="1" applyAlignment="1">
      <x:alignment horizontal="general" wrapText="0"/>
    </x:xf>
    <x:xf numFmtId="0" fontId="19" fillId="0" borderId="0" xfId="0" applyNumberFormat="1" applyFont="1" applyFill="1" applyBorder="1" applyAlignment="1">
      <x:alignment horizontal="general" vertical="center" wrapText="0"/>
    </x:xf>
    <x:xf numFmtId="0" fontId="13" fillId="0" borderId="0" xfId="0" applyNumberFormat="1" applyFont="1" applyFill="1" applyBorder="1"/>
    <x:xf numFmtId="0" fontId="13" fillId="0" borderId="0" xfId="0" applyNumberFormat="1" applyFont="1" applyFill="1" applyBorder="1" applyAlignment="1">
      <x:alignment wrapText="0"/>
    </x:xf>
    <x:xf numFmtId="0" fontId="13" fillId="0" borderId="0" xfId="0" applyNumberFormat="1" applyFont="1" applyFill="1" applyBorder="1" applyAlignment="1">
      <x:alignment horizontal="general" wrapText="0"/>
    </x:xf>
    <x:xf numFmtId="0" fontId="13" fillId="0" borderId="0" xfId="0" applyNumberFormat="1" applyFont="1" applyFill="1" applyBorder="1" applyAlignment="1">
      <x:alignment horizontal="general" vertical="center" wrapText="0"/>
    </x:xf>
    <x:xf numFmtId="164" fontId="19" fillId="0" borderId="0" xfId="0" applyNumberFormat="1" applyFont="1" applyFill="1" applyBorder="1"/>
    <x:xf numFmtId="164" fontId="19" fillId="0" borderId="0" xfId="0" applyNumberFormat="1" applyFont="1" applyFill="1" applyBorder="1" applyAlignment="1">
      <x:alignment wrapText="0"/>
    </x:xf>
    <x:xf numFmtId="164" fontId="19" fillId="0" borderId="0" xfId="0" applyNumberFormat="1" applyFont="1" applyFill="1" applyBorder="1" applyAlignment="1">
      <x:alignment horizontal="right" wrapText="0"/>
    </x:xf>
    <x:xf numFmtId="164" fontId="19" fillId="0" borderId="0" xfId="0" applyNumberFormat="1" applyFont="1" applyFill="1" applyBorder="1" applyAlignment="1">
      <x:alignment horizontal="right" vertical="center" wrapText="0"/>
    </x:xf>
    <x:xf numFmtId="0" fontId="19" fillId="0" borderId="0" xfId="0" applyNumberFormat="1" applyFont="1" applyFill="1" applyBorder="1" applyAlignment="1">
      <x:alignment horizontal="left" wrapText="0"/>
    </x:xf>
    <x:xf numFmtId="0" fontId="19" fillId="0" borderId="0" xfId="0" applyNumberFormat="1" applyFont="1" applyFill="1" applyBorder="1" applyAlignment="1">
      <x:alignment horizontal="left" vertical="center" wrapText="0"/>
    </x:xf>
    <x:xf numFmtId="0" fontId="1" fillId="0" borderId="0" xfId="0" applyNumberFormat="1" applyFont="1" applyFill="1" applyBorder="1" applyAlignment="1">
      <x:alignment horizontal="general" wrapText="0"/>
    </x:xf>
    <x:xf numFmtId="0" fontId="1" fillId="0" borderId="0" xfId="0" applyNumberFormat="1" applyFont="1" applyFill="1" applyBorder="1" applyAlignment="1">
      <x:alignment horizontal="general" vertical="center" wrapText="0"/>
    </x:xf>
    <x:xf numFmtId="164" fontId="1" fillId="0" borderId="0" xfId="0" applyNumberFormat="1" applyFont="1" applyFill="1" applyBorder="1"/>
    <x:xf numFmtId="164" fontId="1" fillId="0" borderId="0" xfId="0" applyNumberFormat="1" applyFont="1" applyFill="1" applyBorder="1" applyAlignment="1">
      <x:alignment wrapText="0"/>
    </x:xf>
    <x:xf numFmtId="164" fontId="1" fillId="0" borderId="0" xfId="0" applyNumberFormat="1" applyFont="1" applyFill="1" applyBorder="1" applyAlignment="1">
      <x:alignment horizontal="right" wrapText="0"/>
    </x:xf>
    <x:xf numFmtId="164" fontId="1" fillId="0" borderId="0" xfId="0" applyNumberFormat="1" applyFont="1" applyFill="1" applyBorder="1" applyAlignment="1">
      <x:alignment horizontal="right" vertical="center" wrapText="0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0"/>
    </x:xf>
    <x:xf numFmtId="0" fontId="0" fillId="5" borderId="0" xfId="0" applyNumberFormat="1" applyFont="1" applyFill="1" applyBorder="1" applyAlignment="1">
      <x:alignment horizontal="general" wrapText="0"/>
    </x:xf>
    <x:xf numFmtId="0" fontId="0" fillId="5" borderId="0" xfId="0" applyNumberFormat="1" applyFont="1" applyFill="1" applyBorder="1" applyAlignment="1">
      <x:alignment horizontal="general" vertical="center" wrapText="0"/>
    </x:xf>
    <x:xf numFmtId="0" fontId="4" fillId="5" borderId="0" xfId="0" applyNumberFormat="1" applyFont="1" applyFill="1" applyBorder="1"/>
    <x:xf numFmtId="0" fontId="4" fillId="5" borderId="6" xfId="0" applyNumberFormat="1" applyFont="1" applyFill="1" applyBorder="1"/>
    <x:xf numFmtId="0" fontId="4" fillId="5" borderId="6" xfId="0" applyNumberFormat="1" applyFont="1" applyFill="1" applyBorder="1" applyAlignment="1">
      <x:alignment wrapText="0"/>
    </x:xf>
    <x:xf numFmtId="0" fontId="4" fillId="5" borderId="6" xfId="0" applyNumberFormat="1" applyFont="1" applyFill="1" applyBorder="1" applyAlignment="1">
      <x:alignment horizontal="left" wrapText="0"/>
    </x:xf>
    <x:xf numFmtId="0" fontId="4" fillId="5" borderId="6" xfId="0" applyNumberFormat="1" applyFont="1" applyFill="1" applyBorder="1" applyAlignment="1">
      <x:alignment horizontal="left" vertical="center" wrapText="0"/>
    </x:xf>
    <x:xf numFmtId="0" fontId="0" fillId="5" borderId="7" xfId="0" applyNumberFormat="1" applyFont="1" applyFill="1" applyBorder="1"/>
    <x:xf numFmtId="0" fontId="0" fillId="5" borderId="7" xfId="0" applyNumberFormat="1" applyFont="1" applyFill="1" applyBorder="1" applyAlignment="1">
      <x:alignment wrapText="0"/>
    </x:xf>
    <x:xf numFmtId="0" fontId="0" fillId="5" borderId="7" xfId="0" applyNumberFormat="1" applyFont="1" applyFill="1" applyBorder="1" applyAlignment="1">
      <x:alignment horizontal="general" wrapText="0"/>
    </x:xf>
    <x:xf numFmtId="0" fontId="0" fillId="5" borderId="7" xfId="0" applyNumberFormat="1" applyFont="1" applyFill="1" applyBorder="1" applyAlignment="1">
      <x:alignment horizontal="general" vertical="center" wrapText="0"/>
    </x:xf>
    <x:xf numFmtId="0" fontId="4" fillId="5" borderId="7" xfId="0" applyNumberFormat="1" applyFont="1" applyFill="1" applyBorder="1"/>
    <x:xf numFmtId="0" fontId="4" fillId="5" borderId="7" xfId="0" applyNumberFormat="1" applyFont="1" applyFill="1" applyBorder="1" applyAlignment="1">
      <x:alignment wrapText="0"/>
    </x:xf>
    <x:xf numFmtId="0" fontId="4" fillId="5" borderId="7" xfId="0" applyNumberFormat="1" applyFont="1" applyFill="1" applyBorder="1" applyAlignment="1">
      <x:alignment horizontal="right" wrapText="0"/>
    </x:xf>
    <x:xf numFmtId="0" fontId="4" fillId="5" borderId="7" xfId="0" applyNumberFormat="1" applyFont="1" applyFill="1" applyBorder="1" applyAlignment="1">
      <x:alignment horizontal="right" vertical="center" wrapText="0"/>
    </x:xf>
    <x:xf numFmtId="0" fontId="4" fillId="5" borderId="7" xfId="0" applyNumberFormat="1" applyFont="1" applyFill="1" applyBorder="1" applyAlignment="1">
      <x:alignment horizontal="center" wrapText="0"/>
    </x:xf>
    <x:xf numFmtId="0" fontId="4" fillId="5" borderId="7" xfId="0" applyNumberFormat="1" applyFont="1" applyFill="1" applyBorder="1" applyAlignment="1">
      <x:alignment horizontal="center" vertical="center" wrapText="0"/>
    </x:xf>
    <x:xf numFmtId="0" fontId="4" fillId="5" borderId="7" xfId="0" applyNumberFormat="1" applyFont="1" applyFill="1" applyBorder="1" applyAlignment="1">
      <x:alignment horizontal="general" wrapText="0"/>
    </x:xf>
    <x:xf numFmtId="0" fontId="4" fillId="5" borderId="7" xfId="0" applyNumberFormat="1" applyFont="1" applyFill="1" applyBorder="1" applyAlignment="1">
      <x:alignment horizontal="general" vertical="center" wrapText="0"/>
    </x:xf>
    <x:xf numFmtId="0" fontId="0" fillId="5" borderId="8" xfId="0" applyNumberFormat="1" applyFont="1" applyFill="1" applyBorder="1"/>
    <x:xf numFmtId="0" fontId="0" fillId="5" borderId="8" xfId="0" applyNumberFormat="1" applyFont="1" applyFill="1" applyBorder="1" applyAlignment="1">
      <x:alignment wrapText="0"/>
    </x:xf>
    <x:xf numFmtId="0" fontId="0" fillId="5" borderId="8" xfId="0" applyNumberFormat="1" applyFont="1" applyFill="1" applyBorder="1" applyAlignment="1">
      <x:alignment horizontal="general" wrapText="0"/>
    </x:xf>
    <x:xf numFmtId="0" fontId="0" fillId="5" borderId="8" xfId="0" applyNumberFormat="1" applyFont="1" applyFill="1" applyBorder="1" applyAlignment="1">
      <x:alignment horizontal="general" vertical="center" wrapText="0"/>
    </x:xf>
    <x:xf numFmtId="0" fontId="22" fillId="0" borderId="0" xfId="0" applyNumberFormat="1" applyFont="1" applyFill="1" applyBorder="1"/>
    <x:xf numFmtId="0" fontId="22" fillId="0" borderId="4" xfId="0" applyNumberFormat="1" applyFont="1" applyFill="1" applyBorder="1"/>
    <x:xf numFmtId="0" fontId="22" fillId="0" borderId="4" xfId="0" applyNumberFormat="1" applyFont="1" applyFill="1" applyBorder="1" applyAlignment="1">
      <x:alignment wrapText="0"/>
    </x:xf>
    <x:xf numFmtId="0" fontId="22" fillId="0" borderId="4" xfId="0" applyNumberFormat="1" applyFont="1" applyFill="1" applyBorder="1" applyAlignment="1">
      <x:alignment horizontal="left" wrapText="0"/>
    </x:xf>
    <x:xf numFmtId="0" fontId="22" fillId="0" borderId="4" xfId="0" applyNumberFormat="1" applyFont="1" applyFill="1" applyBorder="1" applyAlignment="1">
      <x:alignment horizontal="left" vertical="center" wrapText="0"/>
    </x:xf>
    <x:xf numFmtId="0" fontId="0" fillId="0" borderId="4" xfId="0" applyNumberFormat="1" applyFont="1" applyFill="1" applyBorder="1" applyAlignment="1">
      <x:alignment wrapText="0"/>
    </x:xf>
    <x:xf numFmtId="0" fontId="0" fillId="0" borderId="4" xfId="0" applyNumberFormat="1" applyFont="1" applyFill="1" applyBorder="1" applyAlignment="1">
      <x:alignment horizontal="general" wrapText="0"/>
    </x:xf>
    <x:xf numFmtId="0" fontId="0" fillId="0" borderId="4" xfId="0" applyNumberFormat="1" applyFont="1" applyFill="1" applyBorder="1" applyAlignment="1">
      <x:alignment horizontal="general" vertical="center" wrapText="0"/>
    </x:xf>
    <x:xf numFmtId="0" fontId="1" fillId="0" borderId="5" xfId="0" applyNumberFormat="1" applyFont="1" applyFill="1" applyBorder="1"/>
    <x:xf numFmtId="0" fontId="1" fillId="0" borderId="5" xfId="0" applyNumberFormat="1" applyFont="1" applyFill="1" applyBorder="1" applyAlignment="1">
      <x:alignment wrapText="0"/>
    </x:xf>
    <x:xf numFmtId="0" fontId="1" fillId="0" borderId="5" xfId="0" applyNumberFormat="1" applyFont="1" applyFill="1" applyBorder="1" applyAlignment="1">
      <x:alignment horizontal="left" wrapText="0"/>
    </x:xf>
    <x:xf numFmtId="0" fontId="1" fillId="0" borderId="5" xfId="0" applyNumberFormat="1" applyFont="1" applyFill="1" applyBorder="1" applyAlignment="1">
      <x:alignment horizontal="left" vertical="center" wrapText="0"/>
    </x:xf>
    <x:xf numFmtId="0" fontId="0" fillId="0" borderId="5" xfId="0" applyNumberFormat="1" applyFont="1" applyFill="1" applyBorder="1"/>
    <x:xf numFmtId="0" fontId="0" fillId="0" borderId="5" xfId="0" applyNumberFormat="1" applyFont="1" applyFill="1" applyBorder="1" applyAlignment="1">
      <x:alignment wrapText="0"/>
    </x:xf>
    <x:xf numFmtId="0" fontId="0" fillId="0" borderId="5" xfId="0" applyNumberFormat="1" applyFont="1" applyFill="1" applyBorder="1" applyAlignment="1">
      <x:alignment horizontal="general" wrapText="0"/>
    </x:xf>
    <x:xf numFmtId="0" fontId="0" fillId="0" borderId="5" xfId="0" applyNumberFormat="1" applyFont="1" applyFill="1" applyBorder="1" applyAlignment="1">
      <x:alignment horizontal="general" vertical="center" wrapText="0"/>
    </x:xf>
    <x:xf numFmtId="0" fontId="1" fillId="0" borderId="5" xfId="0" applyNumberFormat="1" applyFont="1" applyFill="1" applyBorder="1" applyAlignment="1">
      <x:alignment horizontal="center" wrapText="0"/>
    </x:xf>
    <x:xf numFmtId="0" fontId="1" fillId="0" borderId="5" xfId="0" applyNumberFormat="1" applyFont="1" applyFill="1" applyBorder="1" applyAlignment="1">
      <x:alignment horizontal="center" vertical="center" wrapText="0"/>
    </x:xf>
    <x:xf numFmtId="0" fontId="1" fillId="0" borderId="5" xfId="0" applyNumberFormat="1" applyFont="1" applyFill="1" applyBorder="1" applyAlignment="1">
      <x:alignment horizontal="right" wrapText="0"/>
    </x:xf>
    <x:xf numFmtId="0" fontId="1" fillId="0" borderId="5" xfId="0" applyNumberFormat="1" applyFont="1" applyFill="1" applyBorder="1" applyAlignment="1">
      <x:alignment horizontal="right" vertical="center" wrapText="0"/>
    </x:xf>
    <x:xf numFmtId="0" fontId="0" fillId="0" borderId="9" xfId="0" applyNumberFormat="1" applyFont="1" applyFill="1" applyBorder="1"/>
    <x:xf numFmtId="0" fontId="0" fillId="0" borderId="9" xfId="0" applyNumberFormat="1" applyFont="1" applyFill="1" applyBorder="1" applyAlignment="1">
      <x:alignment wrapText="0"/>
    </x:xf>
    <x:xf numFmtId="0" fontId="0" fillId="0" borderId="9" xfId="0" applyNumberFormat="1" applyFont="1" applyFill="1" applyBorder="1" applyAlignment="1">
      <x:alignment horizontal="general" wrapText="0"/>
    </x:xf>
    <x:xf numFmtId="0" fontId="0" fillId="0" borderId="9" xfId="0" applyNumberFormat="1" applyFont="1" applyFill="1" applyBorder="1" applyAlignment="1">
      <x:alignment horizontal="general" vertical="center" wrapText="0"/>
    </x:xf>
    <x:xf numFmtId="0" fontId="0" fillId="0" borderId="10" xfId="0" applyNumberFormat="1" applyFont="1" applyFill="1" applyBorder="1"/>
    <x:xf numFmtId="0" fontId="0" fillId="0" borderId="10" xfId="0" applyNumberFormat="1" applyFont="1" applyFill="1" applyBorder="1" applyAlignment="1">
      <x:alignment wrapText="0"/>
    </x:xf>
    <x:xf numFmtId="0" fontId="0" fillId="0" borderId="10" xfId="0" applyNumberFormat="1" applyFont="1" applyFill="1" applyBorder="1" applyAlignment="1">
      <x:alignment horizontal="general" wrapText="0"/>
    </x:xf>
    <x:xf numFmtId="0" fontId="0" fillId="0" borderId="10" xfId="0" applyNumberFormat="1" applyFont="1" applyFill="1" applyBorder="1" applyAlignment="1">
      <x:alignment horizontal="general" vertical="center" wrapText="0"/>
    </x:xf>
    <x:xf numFmtId="0" fontId="0" fillId="0" borderId="1" xfId="0" applyNumberFormat="1" applyFont="1" applyFill="1" applyBorder="1" applyAlignment="1">
      <x:alignment horizontal="general" vertical="center" wrapText="0"/>
    </x:xf>
    <x:xf numFmtId="0" fontId="0" fillId="0" borderId="2" xfId="0" applyNumberFormat="1" applyFont="1" applyFill="1" applyBorder="1" applyAlignment="1">
      <x:alignment horizontal="general" vertical="center" wrapText="0"/>
    </x:xf>
    <x:xf numFmtId="0" fontId="25" fillId="5" borderId="0" xfId="0" applyNumberFormat="1" applyFont="1" applyFill="1" applyBorder="1"/>
    <x:xf numFmtId="0" fontId="25" fillId="5" borderId="0" xfId="0" applyNumberFormat="1" applyFont="1" applyFill="1" applyBorder="1" applyAlignment="1">
      <x:alignment wrapText="0"/>
    </x:xf>
    <x:xf numFmtId="0" fontId="25" fillId="5" borderId="0" xfId="0" applyNumberFormat="1" applyFont="1" applyFill="1" applyBorder="1" applyAlignment="1">
      <x:alignment horizontal="left" wrapText="0"/>
    </x:xf>
    <x:xf numFmtId="0" fontId="25" fillId="5" borderId="0" xfId="0" applyNumberFormat="1" applyFont="1" applyFill="1" applyBorder="1" applyAlignment="1">
      <x:alignment horizontal="left" vertical="center" wrapText="0"/>
    </x:xf>
    <x:xf numFmtId="0" fontId="25" fillId="5" borderId="0" xfId="0" applyNumberFormat="1" applyFont="1" applyFill="1" applyBorder="1" applyAlignment="1">
      <x:alignment horizontal="right" wrapText="0"/>
    </x:xf>
    <x:xf numFmtId="0" fontId="25" fillId="5" borderId="0" xfId="0" applyNumberFormat="1" applyFont="1" applyFill="1" applyBorder="1" applyAlignment="1">
      <x:alignment horizontal="right" vertical="center" wrapText="0"/>
    </x:xf>
    <x:xf numFmtId="0" fontId="35" fillId="0" borderId="0" xfId="0" applyNumberFormat="1" applyFont="1" applyFill="1" applyBorder="1"/>
    <x:xf numFmtId="0" fontId="35" fillId="0" borderId="0" xfId="0" applyNumberFormat="1" applyFont="1" applyFill="1" applyBorder="1" applyAlignment="1">
      <x:alignment wrapText="0"/>
    </x:xf>
    <x:xf numFmtId="0" fontId="35" fillId="0" borderId="0" xfId="0" applyNumberFormat="1" applyFont="1" applyFill="1" applyBorder="1" applyAlignment="1">
      <x:alignment horizontal="left" wrapText="0"/>
    </x:xf>
    <x:xf numFmtId="0" fontId="35" fillId="0" borderId="0" xfId="0" applyNumberFormat="1" applyFont="1" applyFill="1" applyBorder="1" applyAlignment="1">
      <x:alignment horizontal="left" vertical="center" wrapText="0"/>
    </x:xf>
    <x:xf numFmtId="0" fontId="6" fillId="0" borderId="0" xfId="0" applyNumberFormat="1" applyFont="1" applyFill="1" applyBorder="1"/>
    <x:xf numFmtId="0" fontId="6" fillId="0" borderId="3" xfId="0" applyNumberFormat="1" applyFont="1" applyFill="1" applyBorder="1"/>
    <x:xf numFmtId="0" fontId="6" fillId="0" borderId="3" xfId="0" applyNumberFormat="1" applyFont="1" applyFill="1" applyBorder="1" applyAlignment="1">
      <x:alignment wrapText="0"/>
    </x:xf>
    <x:xf numFmtId="0" fontId="6" fillId="0" borderId="3" xfId="0" applyNumberFormat="1" applyFont="1" applyFill="1" applyBorder="1" applyAlignment="1">
      <x:alignment horizontal="general" wrapText="0"/>
    </x:xf>
    <x:xf numFmtId="0" fontId="6" fillId="0" borderId="3" xfId="0" applyNumberFormat="1" applyFont="1" applyFill="1" applyBorder="1" applyAlignment="1">
      <x:alignment horizontal="general" vertical="center" wrapText="0"/>
    </x:xf>
    <x:xf numFmtId="0" fontId="6" fillId="0" borderId="20" xfId="0" applyNumberFormat="1" applyFont="1" applyFill="1" applyBorder="1"/>
    <x:xf numFmtId="0" fontId="6" fillId="0" borderId="20" xfId="0" applyNumberFormat="1" applyFont="1" applyFill="1" applyBorder="1" applyAlignment="1">
      <x:alignment wrapText="0"/>
    </x:xf>
    <x:xf numFmtId="0" fontId="6" fillId="0" borderId="20" xfId="0" applyNumberFormat="1" applyFont="1" applyFill="1" applyBorder="1" applyAlignment="1">
      <x:alignment horizontal="left" wrapText="0"/>
    </x:xf>
    <x:xf numFmtId="0" fontId="6" fillId="0" borderId="20" xfId="0" applyNumberFormat="1" applyFont="1" applyFill="1" applyBorder="1" applyAlignment="1">
      <x:alignment horizontal="left" vertical="center" wrapText="0"/>
    </x:xf>
    <x:xf numFmtId="0" fontId="6" fillId="0" borderId="20" xfId="0" applyNumberFormat="1" applyFont="1" applyFill="1" applyBorder="1" applyAlignment="1">
      <x:alignment horizontal="general" wrapText="0"/>
    </x:xf>
    <x:xf numFmtId="0" fontId="6" fillId="0" borderId="20" xfId="0" applyNumberFormat="1" applyFont="1" applyFill="1" applyBorder="1" applyAlignment="1">
      <x:alignment horizontal="general" vertical="center" wrapText="0"/>
    </x:xf>
    <x:xf numFmtId="0" fontId="7" fillId="0" borderId="0" xfId="0" applyNumberFormat="1" applyFont="1" applyFill="1" applyBorder="1"/>
    <x:xf numFmtId="0" fontId="7" fillId="0" borderId="3" xfId="0" applyNumberFormat="1" applyFont="1" applyFill="1" applyBorder="1"/>
    <x:xf numFmtId="0" fontId="7" fillId="0" borderId="3" xfId="0" applyNumberFormat="1" applyFont="1" applyFill="1" applyBorder="1" applyAlignment="1">
      <x:alignment wrapText="0"/>
    </x:xf>
    <x:xf numFmtId="0" fontId="7" fillId="0" borderId="3" xfId="0" applyNumberFormat="1" applyFont="1" applyFill="1" applyBorder="1" applyAlignment="1">
      <x:alignment horizontal="general" wrapText="0"/>
    </x:xf>
    <x:xf numFmtId="0" fontId="7" fillId="0" borderId="3" xfId="0" applyNumberFormat="1" applyFont="1" applyFill="1" applyBorder="1" applyAlignment="1">
      <x:alignment horizontal="general" vertical="center" wrapText="0"/>
    </x:xf>
    <x:xf numFmtId="0" fontId="7" fillId="0" borderId="20" xfId="0" applyNumberFormat="1" applyFont="1" applyFill="1" applyBorder="1"/>
    <x:xf numFmtId="0" fontId="7" fillId="0" borderId="0" xfId="0" applyNumberFormat="1" applyFont="1" applyFill="1" applyBorder="1" applyAlignment="1">
      <x:alignment wrapText="0"/>
    </x:xf>
    <x:xf numFmtId="0" fontId="7" fillId="0" borderId="20" xfId="0" applyNumberFormat="1" applyFont="1" applyFill="1" applyBorder="1" applyAlignment="1">
      <x:alignment wrapText="0"/>
    </x:xf>
    <x:xf numFmtId="0" fontId="7" fillId="0" borderId="0" xfId="0" applyNumberFormat="1" applyFont="1" applyFill="1" applyBorder="1" applyAlignment="1">
      <x:alignment horizontal="left" wrapText="0"/>
    </x:xf>
    <x:xf numFmtId="0" fontId="7" fillId="0" borderId="20" xfId="0" applyNumberFormat="1" applyFont="1" applyFill="1" applyBorder="1" applyAlignment="1">
      <x:alignment horizontal="left" wrapText="0"/>
    </x:xf>
    <x:xf numFmtId="0" fontId="7" fillId="0" borderId="0" xfId="0" applyNumberFormat="1" applyFont="1" applyFill="1" applyBorder="1" applyAlignment="1">
      <x:alignment horizontal="left" vertical="center" wrapText="0"/>
    </x:xf>
    <x:xf numFmtId="0" fontId="7" fillId="0" borderId="20" xfId="0" applyNumberFormat="1" applyFont="1" applyFill="1" applyBorder="1" applyAlignment="1">
      <x:alignment horizontal="left" vertical="center" wrapText="0"/>
    </x:xf>
    <x:xf numFmtId="0" fontId="7" fillId="0" borderId="0" xfId="0" applyNumberFormat="1" applyFont="1" applyFill="1" applyBorder="1" applyAlignment="1">
      <x:alignment horizontal="general" wrapText="0"/>
    </x:xf>
    <x:xf numFmtId="0" fontId="7" fillId="0" borderId="20" xfId="0" applyNumberFormat="1" applyFont="1" applyFill="1" applyBorder="1" applyAlignment="1">
      <x:alignment horizontal="general" wrapText="0"/>
    </x:xf>
    <x:xf numFmtId="0" fontId="7" fillId="0" borderId="0" xfId="0" applyNumberFormat="1" applyFont="1" applyFill="1" applyBorder="1" applyAlignment="1">
      <x:alignment horizontal="general" vertical="center" wrapText="0"/>
    </x:xf>
    <x:xf numFmtId="0" fontId="7" fillId="0" borderId="20" xfId="0" applyNumberFormat="1" applyFont="1" applyFill="1" applyBorder="1" applyAlignment="1">
      <x:alignment horizontal="general" vertical="center" wrapText="0"/>
    </x:xf>
    <x:xf numFmtId="0" fontId="6" fillId="0" borderId="0" xfId="0" applyNumberFormat="1" applyFont="1" applyFill="1" applyBorder="1" applyAlignment="1">
      <x:alignment wrapText="0"/>
    </x:xf>
    <x:xf numFmtId="0" fontId="6" fillId="0" borderId="0" xfId="0" applyNumberFormat="1" applyFont="1" applyFill="1" applyBorder="1" applyAlignment="1">
      <x:alignment horizontal="left" wrapText="0"/>
    </x:xf>
    <x:xf numFmtId="0" fontId="6" fillId="0" borderId="0" xfId="0" applyNumberFormat="1" applyFont="1" applyFill="1" applyBorder="1" applyAlignment="1">
      <x:alignment horizontal="left" vertical="center" wrapText="0"/>
    </x:xf>
    <x:xf numFmtId="0" fontId="6" fillId="0" borderId="0" xfId="0" applyNumberFormat="1" applyFont="1" applyFill="1" applyBorder="1" applyAlignment="1">
      <x:alignment horizontal="general" wrapText="0"/>
    </x:xf>
    <x:xf numFmtId="0" fontId="6" fillId="0" borderId="0" xfId="0" applyNumberFormat="1" applyFont="1" applyFill="1" applyBorder="1" applyAlignment="1">
      <x:alignment horizontal="general" vertical="center" wrapText="0"/>
    </x:xf>
    <x:xf numFmtId="0" fontId="0" fillId="0" borderId="3" xfId="0" applyNumberFormat="1" applyFont="1" applyFill="1" applyBorder="1" applyAlignment="1">
      <x:alignment horizontal="center" wrapText="1"/>
    </x:xf>
    <x:xf numFmtId="0" fontId="25" fillId="5" borderId="16" xfId="0" applyNumberFormat="1" applyFont="1" applyFill="1" applyBorder="1"/>
    <x:xf numFmtId="0" fontId="25" fillId="5" borderId="16" xfId="0" applyNumberFormat="1" applyFont="1" applyFill="1" applyBorder="1" applyAlignment="1">
      <x:alignment wrapText="1"/>
    </x:xf>
    <x:xf numFmtId="0" fontId="25" fillId="5" borderId="16" xfId="0" applyNumberFormat="1" applyFont="1" applyFill="1" applyBorder="1" applyAlignment="1">
      <x:alignment horizontal="center" wrapText="1"/>
    </x:xf>
    <x:xf numFmtId="0" fontId="25" fillId="5" borderId="17" xfId="0" applyNumberFormat="1" applyFont="1" applyFill="1" applyBorder="1"/>
    <x:xf numFmtId="0" fontId="25" fillId="5" borderId="17" xfId="0" applyNumberFormat="1" applyFont="1" applyFill="1" applyBorder="1" applyAlignment="1">
      <x:alignment wrapText="1"/>
    </x:xf>
    <x:xf numFmtId="0" fontId="25" fillId="5" borderId="17" xfId="0" applyNumberFormat="1" applyFont="1" applyFill="1" applyBorder="1" applyAlignment="1">
      <x:alignment horizontal="center" wrapText="1"/>
    </x:xf>
    <x:xf numFmtId="0" fontId="25" fillId="5" borderId="18" xfId="0" applyNumberFormat="1" applyFont="1" applyFill="1" applyBorder="1"/>
    <x:xf numFmtId="0" fontId="25" fillId="5" borderId="18" xfId="0" applyNumberFormat="1" applyFont="1" applyFill="1" applyBorder="1" applyAlignment="1">
      <x:alignment wrapText="1"/>
    </x:xf>
    <x:xf numFmtId="0" fontId="25" fillId="5" borderId="18" xfId="0" applyNumberFormat="1" applyFont="1" applyFill="1" applyBorder="1" applyAlignment="1">
      <x:alignment horizontal="center" wrapText="1"/>
    </x:xf>
    <x:xf numFmtId="0" fontId="25" fillId="5" borderId="0" xfId="0" applyNumberFormat="1" applyFont="1" applyFill="1" applyBorder="1" applyAlignment="1">
      <x:alignment wrapText="1"/>
    </x:xf>
    <x:xf numFmtId="0" fontId="25" fillId="5" borderId="0" xfId="0" applyNumberFormat="1" applyFont="1" applyFill="1" applyBorder="1" applyAlignment="1">
      <x:alignment horizontal="center" wrapText="1"/>
    </x:xf>
    <x:xf numFmtId="0" fontId="26" fillId="0" borderId="0" xfId="0" applyNumberFormat="1" applyFont="1" applyFill="1" applyBorder="1"/>
    <x:xf numFmtId="0" fontId="26" fillId="0" borderId="16" xfId="0" applyNumberFormat="1" applyFont="1" applyFill="1" applyBorder="1"/>
    <x:xf numFmtId="0" fontId="26" fillId="0" borderId="16" xfId="0" applyNumberFormat="1" applyFont="1" applyFill="1" applyBorder="1" applyAlignment="1">
      <x:alignment wrapText="1"/>
    </x:xf>
    <x:xf numFmtId="0" fontId="26" fillId="0" borderId="16" xfId="0" applyNumberFormat="1" applyFont="1" applyFill="1" applyBorder="1" applyAlignment="1">
      <x:alignment horizontal="center" wrapText="1"/>
    </x:xf>
    <x:xf numFmtId="0" fontId="26" fillId="0" borderId="17" xfId="0" applyNumberFormat="1" applyFont="1" applyFill="1" applyBorder="1"/>
    <x:xf numFmtId="0" fontId="26" fillId="0" borderId="17" xfId="0" applyNumberFormat="1" applyFont="1" applyFill="1" applyBorder="1" applyAlignment="1">
      <x:alignment wrapText="1"/>
    </x:xf>
    <x:xf numFmtId="0" fontId="26" fillId="0" borderId="17" xfId="0" applyNumberFormat="1" applyFont="1" applyFill="1" applyBorder="1" applyAlignment="1">
      <x:alignment horizontal="center" wrapText="1"/>
    </x:xf>
    <x:xf numFmtId="0" fontId="26" fillId="0" borderId="18" xfId="0" applyNumberFormat="1" applyFont="1" applyFill="1" applyBorder="1"/>
    <x:xf numFmtId="0" fontId="26" fillId="0" borderId="18" xfId="0" applyNumberFormat="1" applyFont="1" applyFill="1" applyBorder="1" applyAlignment="1">
      <x:alignment wrapText="1"/>
    </x:xf>
    <x:xf numFmtId="0" fontId="26" fillId="0" borderId="18" xfId="0" applyNumberFormat="1" applyFont="1" applyFill="1" applyBorder="1" applyAlignment="1">
      <x:alignment horizontal="center" wrapText="1"/>
    </x:xf>
    <x:xf numFmtId="0" fontId="27" fillId="0" borderId="0" xfId="0" applyNumberFormat="1" applyFont="1" applyFill="1" applyBorder="1" applyAlignment="1">
      <x:alignment horizontal="left" wrapText="0"/>
    </x:xf>
    <x:xf numFmtId="0" fontId="27" fillId="0" borderId="0" xfId="0" applyNumberFormat="1" applyFont="1" applyFill="1" applyBorder="1" applyAlignment="1">
      <x:alignment horizontal="left" vertical="center" wrapText="0"/>
    </x:xf>
    <x:xf numFmtId="0" fontId="27" fillId="0" borderId="0" xfId="0" applyNumberFormat="1" applyFont="1" applyFill="1" applyBorder="1" applyAlignment="1">
      <x:alignment horizontal="general" vertical="bottom" wrapText="0"/>
    </x:xf>
    <x:xf numFmtId="0" fontId="0" fillId="0" borderId="11" xfId="0" applyNumberFormat="1" applyFont="1" applyFill="1" applyBorder="1"/>
    <x:xf numFmtId="0" fontId="0" fillId="0" borderId="11" xfId="0" applyNumberFormat="1" applyFont="1" applyFill="1" applyBorder="1" applyAlignment="1">
      <x:alignment wrapText="0"/>
    </x:xf>
    <x:xf numFmtId="0" fontId="0" fillId="0" borderId="11" xfId="0" applyNumberFormat="1" applyFont="1" applyFill="1" applyBorder="1" applyAlignment="1">
      <x:alignment horizontal="general" wrapText="0"/>
    </x:xf>
    <x:xf numFmtId="0" fontId="0" fillId="0" borderId="11" xfId="0" applyNumberFormat="1" applyFont="1" applyFill="1" applyBorder="1" applyAlignment="1">
      <x:alignment horizontal="general" vertical="center" wrapText="0"/>
    </x:xf>
    <x:xf numFmtId="0" fontId="36" fillId="0" borderId="0" xfId="0" applyNumberFormat="1" applyFont="1" applyFill="1" applyBorder="1"/>
    <x:xf numFmtId="0" fontId="36" fillId="0" borderId="12" xfId="0" applyNumberFormat="1" applyFont="1" applyFill="1" applyBorder="1"/>
    <x:xf numFmtId="166" fontId="36" fillId="0" borderId="12" xfId="0" applyNumberFormat="1" applyFont="1" applyFill="1" applyBorder="1" applyAlignment="1">
      <x:alignment wrapText="0"/>
    </x:xf>
    <x:xf numFmtId="166" fontId="36" fillId="0" borderId="12" xfId="0" applyNumberFormat="1" applyFont="1" applyFill="1" applyBorder="1" applyAlignment="1">
      <x:alignment horizontal="general" wrapText="0"/>
    </x:xf>
    <x:xf numFmtId="166" fontId="36" fillId="0" borderId="12" xfId="0" applyNumberFormat="1" applyFont="1" applyFill="1" applyBorder="1" applyAlignment="1">
      <x:alignment horizontal="general" vertical="bottom" wrapText="0"/>
    </x:xf>
    <x:xf numFmtId="0" fontId="36" fillId="0" borderId="13" xfId="0" applyNumberFormat="1" applyFont="1" applyFill="1" applyBorder="1"/>
    <x:xf numFmtId="166" fontId="36" fillId="0" borderId="13" xfId="0" applyNumberFormat="1" applyFont="1" applyFill="1" applyBorder="1" applyAlignment="1">
      <x:alignment wrapText="0"/>
    </x:xf>
    <x:xf numFmtId="166" fontId="36" fillId="0" borderId="13" xfId="0" applyNumberFormat="1" applyFont="1" applyFill="1" applyBorder="1" applyAlignment="1">
      <x:alignment horizontal="general" wrapText="0"/>
    </x:xf>
    <x:xf numFmtId="166" fontId="36" fillId="0" borderId="13" xfId="0" applyNumberFormat="1" applyFont="1" applyFill="1" applyBorder="1" applyAlignment="1">
      <x:alignment horizontal="general" vertical="bottom" wrapText="0"/>
    </x:xf>
    <x:xf numFmtId="0" fontId="37" fillId="0" borderId="0" xfId="0" applyNumberFormat="1" applyFont="1" applyFill="1" applyBorder="1" applyAlignment="1">
      <x:alignment wrapText="0"/>
    </x:xf>
    <x:xf numFmtId="0" fontId="37" fillId="0" borderId="0" xfId="0" applyNumberFormat="1" applyFont="1" applyFill="1" applyBorder="1" applyAlignment="1">
      <x:alignment horizontal="general" wrapText="0"/>
    </x:xf>
    <x:xf numFmtId="0" fontId="37" fillId="0" borderId="0" xfId="0" applyNumberFormat="1" applyFont="1" applyFill="1" applyBorder="1" applyAlignment="1">
      <x:alignment horizontal="general" vertical="center" wrapText="0"/>
    </x:xf>
    <x:xf numFmtId="0" fontId="8" fillId="0" borderId="3" xfId="0" applyNumberFormat="1" applyFont="1" applyFill="1" applyBorder="1" applyAlignment="1">
      <x:alignment wrapText="0"/>
    </x:xf>
    <x:xf numFmtId="0" fontId="8" fillId="0" borderId="3" xfId="0" applyNumberFormat="1" applyFont="1" applyFill="1" applyBorder="1" applyAlignment="1">
      <x:alignment horizontal="general" wrapText="0"/>
    </x:xf>
    <x:xf numFmtId="0" fontId="8" fillId="0" borderId="3" xfId="0" applyNumberFormat="1" applyFont="1" applyFill="1" applyBorder="1" applyAlignment="1">
      <x:alignment horizontal="general" vertical="bottom" wrapText="0"/>
    </x:xf>
    <x:xf numFmtId="0" fontId="8" fillId="0" borderId="0" xfId="0" applyNumberFormat="1" applyFont="1" applyFill="1" applyBorder="1" applyAlignment="1">
      <x:alignment wrapText="0"/>
    </x:xf>
    <x:xf numFmtId="0" fontId="8" fillId="0" borderId="0" xfId="0" applyNumberFormat="1" applyFont="1" applyFill="1" applyBorder="1" applyAlignment="1">
      <x:alignment horizontal="left" wrapText="0"/>
    </x:xf>
    <x:xf numFmtId="0" fontId="8" fillId="0" borderId="0" xfId="0" applyNumberFormat="1" applyFont="1" applyFill="1" applyBorder="1" applyAlignment="1">
      <x:alignment horizontal="left" vertical="bottom" wrapText="0"/>
    </x:xf>
    <x:xf numFmtId="0" fontId="6" fillId="0" borderId="0" xfId="0" applyNumberFormat="1" applyFont="1" applyFill="1" applyBorder="1" applyAlignment="1">
      <x:alignment horizontal="left" vertical="bottom" wrapText="0"/>
    </x:xf>
    <x:xf numFmtId="0" fontId="8" fillId="0" borderId="0" xfId="0" applyNumberFormat="1" applyFont="1" applyFill="1" applyBorder="1" applyAlignment="1">
      <x:alignment horizontal="general" wrapText="0"/>
    </x:xf>
    <x:xf numFmtId="0" fontId="8" fillId="0" borderId="0" xfId="0" applyNumberFormat="1" applyFont="1" applyFill="1" applyBorder="1" applyAlignment="1">
      <x:alignment horizontal="general" vertical="bottom" wrapText="0"/>
    </x:xf>
    <x:xf numFmtId="0" fontId="6" fillId="0" borderId="0" xfId="0" applyNumberFormat="1" applyFont="1" applyFill="1" applyBorder="1" applyAlignment="1">
      <x:alignment horizontal="general" vertical="bottom" wrapText="0"/>
    </x:xf>
    <x:xf numFmtId="0" fontId="8" fillId="0" borderId="14" xfId="0" applyNumberFormat="1" applyFont="1" applyFill="1" applyBorder="1" applyAlignment="1">
      <x:alignment wrapText="0"/>
    </x:xf>
    <x:xf numFmtId="0" fontId="8" fillId="0" borderId="14" xfId="0" applyNumberFormat="1" applyFont="1" applyFill="1" applyBorder="1" applyAlignment="1">
      <x:alignment horizontal="general" wrapText="0"/>
    </x:xf>
    <x:xf numFmtId="0" fontId="8" fillId="0" borderId="14" xfId="0" applyNumberFormat="1" applyFont="1" applyFill="1" applyBorder="1" applyAlignment="1">
      <x:alignment horizontal="general" vertical="bottom" wrapText="0"/>
    </x:xf>
    <x:xf numFmtId="166" fontId="8" fillId="0" borderId="0" xfId="0" applyNumberFormat="1" applyFont="1" applyFill="1" applyBorder="1" applyAlignment="1">
      <x:alignment wrapText="0"/>
    </x:xf>
    <x:xf numFmtId="166" fontId="8" fillId="0" borderId="0" xfId="0" applyNumberFormat="1" applyFont="1" applyFill="1" applyBorder="1" applyAlignment="1">
      <x:alignment horizontal="general" wrapText="0"/>
    </x:xf>
    <x:xf numFmtId="166" fontId="8" fillId="0" borderId="0" xfId="0" applyNumberFormat="1" applyFont="1" applyFill="1" applyBorder="1" applyAlignment="1">
      <x:alignment horizontal="general" vertical="bottom" wrapText="0"/>
    </x:xf>
    <x:xf numFmtId="0" fontId="8" fillId="0" borderId="15" xfId="0" applyNumberFormat="1" applyFont="1" applyFill="1" applyBorder="1"/>
    <x:xf numFmtId="166" fontId="8" fillId="0" borderId="15" xfId="0" applyNumberFormat="1" applyFont="1" applyFill="1" applyBorder="1" applyAlignment="1">
      <x:alignment wrapText="0"/>
    </x:xf>
    <x:xf numFmtId="166" fontId="8" fillId="0" borderId="15" xfId="0" applyNumberFormat="1" applyFont="1" applyFill="1" applyBorder="1" applyAlignment="1">
      <x:alignment horizontal="general" wrapText="0"/>
    </x:xf>
    <x:xf numFmtId="166" fontId="8" fillId="0" borderId="15" xfId="0" applyNumberFormat="1" applyFont="1" applyFill="1" applyBorder="1" applyAlignment="1">
      <x:alignment horizontal="general" vertical="bottom" wrapText="0"/>
    </x:xf>
    <x:xf numFmtId="0" fontId="8" fillId="0" borderId="0" xfId="0" applyNumberFormat="1" applyFont="1" applyFill="1" applyBorder="1" applyAlignment="1">
      <x:alignment horizontal="center" wrapText="0"/>
    </x:xf>
    <x:xf numFmtId="0" fontId="8" fillId="0" borderId="0" xfId="0" applyNumberFormat="1" applyFont="1" applyFill="1" applyBorder="1" applyAlignment="1">
      <x:alignment horizontal="center" vertical="bottom" wrapText="0"/>
    </x:xf>
    <x:xf numFmtId="0" fontId="8" fillId="0" borderId="0" xfId="0" applyNumberFormat="1" applyFont="1" applyFill="1" applyBorder="1" applyAlignment="1">
      <x:alignment horizontal="general" vertical="center" wrapText="0"/>
    </x:xf>
    <x:xf numFmtId="0" fontId="25" fillId="0" borderId="0" xfId="0" applyNumberFormat="1" applyFont="1" applyFill="1" applyBorder="1"/>
    <x:xf numFmtId="0" fontId="25" fillId="0" borderId="16" xfId="0" applyNumberFormat="1" applyFont="1" applyFill="1" applyBorder="1"/>
    <x:xf numFmtId="0" fontId="25" fillId="0" borderId="18" xfId="0" applyNumberFormat="1" applyFont="1" applyFill="1" applyBorder="1"/>
    <x:xf numFmtId="0" fontId="25" fillId="0" borderId="16" xfId="0" applyNumberFormat="1" applyFont="1" applyFill="1" applyBorder="1" applyAlignment="1">
      <x:alignment wrapText="0"/>
    </x:xf>
    <x:xf numFmtId="0" fontId="25" fillId="0" borderId="18" xfId="0" applyNumberFormat="1" applyFont="1" applyFill="1" applyBorder="1" applyAlignment="1">
      <x:alignment wrapText="0"/>
    </x:xf>
    <x:xf numFmtId="0" fontId="25" fillId="0" borderId="16" xfId="0" applyNumberFormat="1" applyFont="1" applyFill="1" applyBorder="1" applyAlignment="1">
      <x:alignment horizontal="center" wrapText="0"/>
    </x:xf>
    <x:xf numFmtId="0" fontId="25" fillId="0" borderId="18" xfId="0" applyNumberFormat="1" applyFont="1" applyFill="1" applyBorder="1" applyAlignment="1">
      <x:alignment horizontal="center" wrapText="0"/>
    </x:xf>
    <x:xf numFmtId="0" fontId="25" fillId="0" borderId="16" xfId="0" applyNumberFormat="1" applyFont="1" applyFill="1" applyBorder="1" applyAlignment="1">
      <x:alignment horizontal="center" vertical="center" wrapText="0"/>
    </x:xf>
    <x:xf numFmtId="0" fontId="25" fillId="0" borderId="18" xfId="0" applyNumberFormat="1" applyFont="1" applyFill="1" applyBorder="1" applyAlignment="1">
      <x:alignment horizontal="center" vertical="center" wrapText="0"/>
    </x:xf>
    <x:xf numFmtId="0" fontId="25" fillId="0" borderId="22" xfId="0" applyNumberFormat="1" applyFont="1" applyFill="1" applyBorder="1"/>
    <x:xf numFmtId="0" fontId="25" fillId="0" borderId="22" xfId="0" applyNumberFormat="1" applyFont="1" applyFill="1" applyBorder="1" applyAlignment="1">
      <x:alignment wrapText="1"/>
    </x:xf>
    <x:xf numFmtId="0" fontId="25" fillId="0" borderId="22" xfId="0" applyNumberFormat="1" applyFont="1" applyFill="1" applyBorder="1" applyAlignment="1">
      <x:alignment horizontal="left" wrapText="1"/>
    </x:xf>
    <x:xf numFmtId="0" fontId="25" fillId="0" borderId="22" xfId="0" applyNumberFormat="1" applyFont="1" applyFill="1" applyBorder="1" applyAlignment="1">
      <x:alignment horizontal="center" wrapText="1"/>
    </x:xf>
    <x:xf numFmtId="0" fontId="25" fillId="0" borderId="22" xfId="0" applyNumberFormat="1" applyFont="1" applyFill="1" applyBorder="1" applyAlignment="1">
      <x:alignment wrapText="0"/>
    </x:xf>
    <x:xf numFmtId="0" fontId="25" fillId="0" borderId="22" xfId="0" applyNumberFormat="1" applyFont="1" applyFill="1" applyBorder="1" applyAlignment="1">
      <x:alignment horizontal="general" wrapText="0"/>
    </x:xf>
    <x:xf numFmtId="0" fontId="25" fillId="0" borderId="22" xfId="0" applyNumberFormat="1" applyFont="1" applyFill="1" applyBorder="1" applyAlignment="1">
      <x:alignment horizontal="general" vertical="center" wrapText="0"/>
    </x:xf>
    <x:xf numFmtId="0" fontId="25" fillId="3" borderId="0" xfId="0" applyNumberFormat="1" applyFont="1" applyFill="1" applyBorder="1"/>
    <x:xf numFmtId="0" fontId="25" fillId="3" borderId="22" xfId="0" applyNumberFormat="1" applyFont="1" applyFill="1" applyBorder="1"/>
    <x:xf numFmtId="0" fontId="25" fillId="3" borderId="22" xfId="0" applyNumberFormat="1" applyFont="1" applyFill="1" applyBorder="1" applyAlignment="1">
      <x:alignment wrapText="0"/>
    </x:xf>
    <x:xf numFmtId="0" fontId="25" fillId="3" borderId="22" xfId="0" applyNumberFormat="1" applyFont="1" applyFill="1" applyBorder="1" applyAlignment="1">
      <x:alignment horizontal="general" wrapText="0"/>
    </x:xf>
    <x:xf numFmtId="0" fontId="25" fillId="3" borderId="22" xfId="0" applyNumberFormat="1" applyFont="1" applyFill="1" applyBorder="1" applyAlignment="1">
      <x:alignment horizontal="general" vertical="center" wrapText="0"/>
    </x:xf>
    <x:xf numFmtId="0" fontId="0" fillId="0" borderId="22" xfId="0" applyNumberFormat="1" applyFont="1" applyFill="1" applyBorder="1"/>
    <x:xf numFmtId="0" fontId="0" fillId="0" borderId="22" xfId="0" applyNumberFormat="1" applyFont="1" applyFill="1" applyBorder="1" applyAlignment="1">
      <x:alignment wrapText="0"/>
    </x:xf>
    <x:xf numFmtId="0" fontId="0" fillId="0" borderId="22" xfId="0" applyNumberFormat="1" applyFont="1" applyFill="1" applyBorder="1" applyAlignment="1">
      <x:alignment horizontal="general" wrapText="0"/>
    </x:xf>
    <x:xf numFmtId="0" fontId="0" fillId="0" borderId="22" xfId="0" applyNumberFormat="1" applyFont="1" applyFill="1" applyBorder="1" applyAlignment="1">
      <x:alignment horizontal="general" vertical="center" wrapText="0"/>
    </x:xf>
    <x:xf numFmtId="0" fontId="26" fillId="3" borderId="0" xfId="0" applyNumberFormat="1" applyFont="1" applyFill="1" applyBorder="1"/>
    <x:xf numFmtId="0" fontId="26" fillId="3" borderId="14" xfId="0" applyNumberFormat="1" applyFont="1" applyFill="1" applyBorder="1"/>
    <x:xf numFmtId="0" fontId="26" fillId="3" borderId="14" xfId="0" applyNumberFormat="1" applyFont="1" applyFill="1" applyBorder="1" applyAlignment="1">
      <x:alignment wrapText="0"/>
    </x:xf>
    <x:xf numFmtId="0" fontId="26" fillId="3" borderId="14" xfId="0" applyNumberFormat="1" applyFont="1" applyFill="1" applyBorder="1" applyAlignment="1">
      <x:alignment horizontal="left" wrapText="0"/>
    </x:xf>
    <x:xf numFmtId="0" fontId="26" fillId="3" borderId="14" xfId="0" applyNumberFormat="1" applyFont="1" applyFill="1" applyBorder="1" applyAlignment="1">
      <x:alignment horizontal="left" vertical="center" wrapText="0"/>
    </x:xf>
    <x:xf numFmtId="0" fontId="26" fillId="0" borderId="0" xfId="0" applyNumberFormat="1" applyFont="1" applyFill="1" applyBorder="1" applyAlignment="1">
      <x:alignment wrapText="0"/>
    </x:xf>
    <x:xf numFmtId="0" fontId="26" fillId="0" borderId="0" xfId="0" applyNumberFormat="1" applyFont="1" applyFill="1" applyBorder="1" applyAlignment="1">
      <x:alignment horizontal="center" wrapText="0"/>
    </x:xf>
    <x:xf numFmtId="0" fontId="26" fillId="0" borderId="0" xfId="0" applyNumberFormat="1" applyFont="1" applyFill="1" applyBorder="1" applyAlignment="1">
      <x:alignment horizontal="center" vertical="center" wrapText="0"/>
    </x:xf>
    <x:xf numFmtId="166" fontId="26" fillId="0" borderId="0" xfId="0" applyNumberFormat="1" applyFont="1" applyFill="1" applyBorder="1"/>
    <x:xf numFmtId="166" fontId="26" fillId="0" borderId="0" xfId="0" applyNumberFormat="1" applyFont="1" applyFill="1" applyBorder="1" applyAlignment="1">
      <x:alignment wrapText="0"/>
    </x:xf>
    <x:xf numFmtId="166" fontId="26" fillId="0" borderId="0" xfId="0" applyNumberFormat="1" applyFont="1" applyFill="1" applyBorder="1" applyAlignment="1">
      <x:alignment horizontal="general" wrapText="0"/>
    </x:xf>
    <x:xf numFmtId="166" fontId="26" fillId="0" borderId="0" xfId="0" applyNumberFormat="1" applyFont="1" applyFill="1" applyBorder="1" applyAlignment="1">
      <x:alignment horizontal="general" vertical="center" wrapText="0"/>
    </x:xf>
    <x:xf numFmtId="0" fontId="26" fillId="0" borderId="15" xfId="0" applyNumberFormat="1" applyFont="1" applyFill="1" applyBorder="1"/>
    <x:xf numFmtId="166" fontId="26" fillId="0" borderId="15" xfId="0" applyNumberFormat="1" applyFont="1" applyFill="1" applyBorder="1"/>
    <x:xf numFmtId="166" fontId="26" fillId="0" borderId="15" xfId="0" applyNumberFormat="1" applyFont="1" applyFill="1" applyBorder="1" applyAlignment="1">
      <x:alignment wrapText="0"/>
    </x:xf>
    <x:xf numFmtId="166" fontId="26" fillId="0" borderId="15" xfId="0" applyNumberFormat="1" applyFont="1" applyFill="1" applyBorder="1" applyAlignment="1">
      <x:alignment horizontal="general" wrapText="0"/>
    </x:xf>
    <x:xf numFmtId="166" fontId="26" fillId="0" borderId="15" xfId="0" applyNumberFormat="1" applyFont="1" applyFill="1" applyBorder="1" applyAlignment="1">
      <x:alignment horizontal="general" vertical="center" wrapText="0"/>
    </x:xf>
    <x:xf numFmtId="0" fontId="25" fillId="0" borderId="0" xfId="0" applyNumberFormat="1" applyFont="1" applyFill="1" applyBorder="1" applyAlignment="1">
      <x:alignment wrapText="0"/>
    </x:xf>
    <x:xf numFmtId="0" fontId="25" fillId="0" borderId="0" xfId="0" applyNumberFormat="1" applyFont="1" applyFill="1" applyBorder="1" applyAlignment="1">
      <x:alignment horizontal="left" wrapText="0"/>
    </x:xf>
    <x:xf numFmtId="0" fontId="25" fillId="0" borderId="0" xfId="0" applyNumberFormat="1" applyFont="1" applyFill="1" applyBorder="1" applyAlignment="1">
      <x:alignment horizontal="left" vertical="center" wrapText="0"/>
    </x:xf>
    <x:xf numFmtId="0" fontId="9" fillId="0" borderId="0" xfId="0" applyNumberFormat="1" applyFont="1" applyFill="1" applyBorder="1"/>
    <x:xf numFmtId="0" fontId="9" fillId="0" borderId="3" xfId="0" applyNumberFormat="1" applyFont="1" applyFill="1" applyBorder="1"/>
    <x:xf numFmtId="0" fontId="9" fillId="0" borderId="3" xfId="0" applyNumberFormat="1" applyFont="1" applyFill="1" applyBorder="1" applyAlignment="1">
      <x:alignment wrapText="0"/>
    </x:xf>
    <x:xf numFmtId="0" fontId="9" fillId="0" borderId="3" xfId="0" applyNumberFormat="1" applyFont="1" applyFill="1" applyBorder="1" applyAlignment="1">
      <x:alignment horizontal="general" wrapText="0"/>
    </x:xf>
    <x:xf numFmtId="0" fontId="9" fillId="0" borderId="3" xfId="0" applyNumberFormat="1" applyFont="1" applyFill="1" applyBorder="1" applyAlignment="1">
      <x:alignment horizontal="general" vertical="center" wrapText="0"/>
    </x:xf>
    <x:xf numFmtId="0" fontId="9" fillId="0" borderId="0" xfId="0" applyNumberFormat="1" applyFont="1" applyFill="1" applyBorder="1" applyAlignment="1">
      <x:alignment wrapText="0"/>
    </x:xf>
    <x:xf numFmtId="0" fontId="9" fillId="0" borderId="0" xfId="0" applyNumberFormat="1" applyFont="1" applyFill="1" applyBorder="1" applyAlignment="1">
      <x:alignment horizontal="left" wrapText="0"/>
    </x:xf>
    <x:xf numFmtId="0" fontId="9" fillId="0" borderId="0" xfId="0" applyNumberFormat="1" applyFont="1" applyFill="1" applyBorder="1" applyAlignment="1">
      <x:alignment horizontal="left" vertical="center" wrapText="0"/>
    </x:xf>
    <x:xf numFmtId="0" fontId="9" fillId="0" borderId="0" xfId="0" applyNumberFormat="1" applyFont="1" applyFill="1" applyBorder="1" applyAlignment="1">
      <x:alignment wrapText="1"/>
    </x:xf>
    <x:xf numFmtId="0" fontId="9" fillId="0" borderId="0" xfId="0" applyNumberFormat="1" applyFont="1" applyFill="1" applyBorder="1" applyAlignment="1">
      <x:alignment horizontal="left" wrapText="1"/>
    </x:xf>
    <x:xf numFmtId="0" fontId="9" fillId="0" borderId="0" xfId="0" applyNumberFormat="1" applyFont="1" applyFill="1" applyBorder="1" applyAlignment="1">
      <x:alignment horizontal="general" wrapText="0"/>
    </x:xf>
    <x:xf numFmtId="0" fontId="9" fillId="0" borderId="0" xfId="0" applyNumberFormat="1" applyFont="1" applyFill="1" applyBorder="1" applyAlignment="1">
      <x:alignment horizontal="general" vertical="center" wrapText="0"/>
    </x:xf>
    <x:xf numFmtId="0" fontId="9" fillId="0" borderId="14" xfId="0" applyNumberFormat="1" applyFont="1" applyFill="1" applyBorder="1"/>
    <x:xf numFmtId="0" fontId="9" fillId="0" borderId="14" xfId="0" applyNumberFormat="1" applyFont="1" applyFill="1" applyBorder="1" applyAlignment="1">
      <x:alignment wrapText="0"/>
    </x:xf>
    <x:xf numFmtId="0" fontId="9" fillId="0" borderId="14" xfId="0" applyNumberFormat="1" applyFont="1" applyFill="1" applyBorder="1" applyAlignment="1">
      <x:alignment horizontal="general" wrapText="0"/>
    </x:xf>
    <x:xf numFmtId="0" fontId="9" fillId="0" borderId="14" xfId="0" applyNumberFormat="1" applyFont="1" applyFill="1" applyBorder="1" applyAlignment="1">
      <x:alignment horizontal="general" vertical="center" wrapText="0"/>
    </x:xf>
    <x:xf numFmtId="0" fontId="9" fillId="0" borderId="15" xfId="0" applyNumberFormat="1" applyFont="1" applyFill="1" applyBorder="1"/>
    <x:xf numFmtId="0" fontId="9" fillId="0" borderId="15" xfId="0" applyNumberFormat="1" applyFont="1" applyFill="1" applyBorder="1" applyAlignment="1">
      <x:alignment wrapText="0"/>
    </x:xf>
    <x:xf numFmtId="0" fontId="9" fillId="0" borderId="15" xfId="0" applyNumberFormat="1" applyFont="1" applyFill="1" applyBorder="1" applyAlignment="1">
      <x:alignment horizontal="general" wrapText="0"/>
    </x:xf>
    <x:xf numFmtId="0" fontId="9" fillId="0" borderId="15" xfId="0" applyNumberFormat="1" applyFont="1" applyFill="1" applyBorder="1" applyAlignment="1">
      <x:alignment horizontal="general" vertical="center" wrapText="0"/>
    </x:xf>
    <x:xf numFmtId="0" fontId="10" fillId="0" borderId="0" xfId="0" applyNumberFormat="1" applyFont="1" applyFill="1" applyBorder="1"/>
    <x:xf numFmtId="0" fontId="10" fillId="0" borderId="3" xfId="0" applyNumberFormat="1" applyFont="1" applyFill="1" applyBorder="1"/>
    <x:xf numFmtId="0" fontId="10" fillId="0" borderId="3" xfId="0" applyNumberFormat="1" applyFont="1" applyFill="1" applyBorder="1" applyAlignment="1">
      <x:alignment wrapText="0"/>
    </x:xf>
    <x:xf numFmtId="0" fontId="10" fillId="0" borderId="3" xfId="0" applyNumberFormat="1" applyFont="1" applyFill="1" applyBorder="1" applyAlignment="1">
      <x:alignment horizontal="general" wrapText="0"/>
    </x:xf>
    <x:xf numFmtId="0" fontId="10" fillId="0" borderId="3" xfId="0" applyNumberFormat="1" applyFont="1" applyFill="1" applyBorder="1" applyAlignment="1">
      <x:alignment horizontal="general" vertical="center" wrapText="0"/>
    </x:xf>
    <x:xf numFmtId="0" fontId="10" fillId="0" borderId="0" xfId="0" applyNumberFormat="1" applyFont="1" applyFill="1" applyBorder="1" applyAlignment="1">
      <x:alignment wrapText="0"/>
    </x:xf>
    <x:xf numFmtId="0" fontId="10" fillId="0" borderId="0" xfId="0" applyNumberFormat="1" applyFont="1" applyFill="1" applyBorder="1" applyAlignment="1">
      <x:alignment horizontal="left" wrapText="0"/>
    </x:xf>
    <x:xf numFmtId="0" fontId="10" fillId="0" borderId="0" xfId="0" applyNumberFormat="1" applyFont="1" applyFill="1" applyBorder="1" applyAlignment="1">
      <x:alignment horizontal="left" vertical="center" wrapText="0"/>
    </x:xf>
    <x:xf numFmtId="0" fontId="10" fillId="0" borderId="0" xfId="0" applyNumberFormat="1" applyFont="1" applyFill="1" applyBorder="1" applyAlignment="1">
      <x:alignment wrapText="1"/>
    </x:xf>
    <x:xf numFmtId="0" fontId="10" fillId="0" borderId="0" xfId="0" applyNumberFormat="1" applyFont="1" applyFill="1" applyBorder="1" applyAlignment="1">
      <x:alignment horizontal="left" wrapText="1"/>
    </x:xf>
    <x:xf numFmtId="0" fontId="10" fillId="0" borderId="0" xfId="0" applyNumberFormat="1" applyFont="1" applyFill="1" applyBorder="1" applyAlignment="1">
      <x:alignment horizontal="general" wrapText="0"/>
    </x:xf>
    <x:xf numFmtId="0" fontId="10" fillId="0" borderId="0" xfId="0" applyNumberFormat="1" applyFont="1" applyFill="1" applyBorder="1" applyAlignment="1">
      <x:alignment horizontal="general" vertical="center" wrapText="0"/>
    </x:xf>
    <x:xf numFmtId="0" fontId="10" fillId="0" borderId="14" xfId="0" applyNumberFormat="1" applyFont="1" applyFill="1" applyBorder="1"/>
    <x:xf numFmtId="0" fontId="10" fillId="0" borderId="14" xfId="0" applyNumberFormat="1" applyFont="1" applyFill="1" applyBorder="1" applyAlignment="1">
      <x:alignment wrapText="0"/>
    </x:xf>
    <x:xf numFmtId="0" fontId="10" fillId="0" borderId="14" xfId="0" applyNumberFormat="1" applyFont="1" applyFill="1" applyBorder="1" applyAlignment="1">
      <x:alignment horizontal="general" wrapText="0"/>
    </x:xf>
    <x:xf numFmtId="0" fontId="10" fillId="0" borderId="14" xfId="0" applyNumberFormat="1" applyFont="1" applyFill="1" applyBorder="1" applyAlignment="1">
      <x:alignment horizontal="general" vertical="center" wrapText="0"/>
    </x:xf>
    <x:xf numFmtId="0" fontId="10" fillId="0" borderId="15" xfId="0" applyNumberFormat="1" applyFont="1" applyFill="1" applyBorder="1"/>
    <x:xf numFmtId="0" fontId="10" fillId="0" borderId="15" xfId="0" applyNumberFormat="1" applyFont="1" applyFill="1" applyBorder="1" applyAlignment="1">
      <x:alignment wrapText="0"/>
    </x:xf>
    <x:xf numFmtId="0" fontId="10" fillId="0" borderId="15" xfId="0" applyNumberFormat="1" applyFont="1" applyFill="1" applyBorder="1" applyAlignment="1">
      <x:alignment horizontal="general" wrapText="0"/>
    </x:xf>
    <x:xf numFmtId="0" fontId="10" fillId="0" borderId="15" xfId="0" applyNumberFormat="1" applyFont="1" applyFill="1" applyBorder="1" applyAlignment="1">
      <x:alignment horizontal="general" vertical="center" wrapText="0"/>
    </x:xf>
    <x:xf numFmtId="0" fontId="11" fillId="0" borderId="0" xfId="0" applyNumberFormat="1" applyFont="1" applyFill="1" applyBorder="1"/>
    <x:xf numFmtId="0" fontId="11" fillId="0" borderId="3" xfId="0" applyNumberFormat="1" applyFont="1" applyFill="1" applyBorder="1"/>
    <x:xf numFmtId="0" fontId="11" fillId="0" borderId="3" xfId="0" applyNumberFormat="1" applyFont="1" applyFill="1" applyBorder="1" applyAlignment="1">
      <x:alignment wrapText="0"/>
    </x:xf>
    <x:xf numFmtId="0" fontId="11" fillId="0" borderId="3" xfId="0" applyNumberFormat="1" applyFont="1" applyFill="1" applyBorder="1" applyAlignment="1">
      <x:alignment horizontal="general" wrapText="0"/>
    </x:xf>
    <x:xf numFmtId="0" fontId="11" fillId="0" borderId="3" xfId="0" applyNumberFormat="1" applyFont="1" applyFill="1" applyBorder="1" applyAlignment="1">
      <x:alignment horizontal="general" vertical="center" wrapText="0"/>
    </x:xf>
    <x:xf numFmtId="0" fontId="38" fillId="0" borderId="0" xfId="0" applyNumberFormat="1" applyFont="1" applyFill="1" applyBorder="1"/>
    <x:xf numFmtId="0" fontId="38" fillId="0" borderId="0" xfId="0" applyNumberFormat="1" applyFont="1" applyFill="1" applyBorder="1" applyAlignment="1">
      <x:alignment wrapText="0"/>
    </x:xf>
    <x:xf numFmtId="0" fontId="38" fillId="0" borderId="0" xfId="0" applyNumberFormat="1" applyFont="1" applyFill="1" applyBorder="1" applyAlignment="1">
      <x:alignment horizontal="left" wrapText="0"/>
    </x:xf>
    <x:xf numFmtId="0" fontId="38" fillId="0" borderId="0" xfId="0" applyNumberFormat="1" applyFont="1" applyFill="1" applyBorder="1" applyAlignment="1">
      <x:alignment horizontal="left" vertical="center" wrapText="0"/>
    </x:xf>
    <x:xf numFmtId="0" fontId="11" fillId="0" borderId="0" xfId="0" applyNumberFormat="1" applyFont="1" applyFill="1" applyBorder="1" applyAlignment="1">
      <x:alignment wrapText="0"/>
    </x:xf>
    <x:xf numFmtId="0" fontId="11" fillId="0" borderId="0" xfId="0" applyNumberFormat="1" applyFont="1" applyFill="1" applyBorder="1" applyAlignment="1">
      <x:alignment horizontal="left" wrapText="0"/>
    </x:xf>
    <x:xf numFmtId="0" fontId="11" fillId="0" borderId="0" xfId="0" applyNumberFormat="1" applyFont="1" applyFill="1" applyBorder="1" applyAlignment="1">
      <x:alignment horizontal="left" vertical="center" wrapText="0"/>
    </x:xf>
    <x:xf numFmtId="0" fontId="11" fillId="0" borderId="0" xfId="0" applyNumberFormat="1" applyFont="1" applyFill="1" applyBorder="1" applyAlignment="1">
      <x:alignment wrapText="1"/>
    </x:xf>
    <x:xf numFmtId="0" fontId="11" fillId="0" borderId="0" xfId="0" applyNumberFormat="1" applyFont="1" applyFill="1" applyBorder="1" applyAlignment="1">
      <x:alignment horizontal="left" wrapText="1"/>
    </x:xf>
    <x:xf numFmtId="0" fontId="11" fillId="0" borderId="0" xfId="0" applyNumberFormat="1" applyFont="1" applyFill="1" applyBorder="1" applyAlignment="1">
      <x:alignment horizontal="general" wrapText="0"/>
    </x:xf>
    <x:xf numFmtId="0" fontId="11" fillId="0" borderId="0" xfId="0" applyNumberFormat="1" applyFont="1" applyFill="1" applyBorder="1" applyAlignment="1">
      <x:alignment horizontal="general" vertical="center" wrapText="0"/>
    </x:xf>
    <x:xf numFmtId="0" fontId="11" fillId="0" borderId="14" xfId="0" applyNumberFormat="1" applyFont="1" applyFill="1" applyBorder="1"/>
    <x:xf numFmtId="0" fontId="11" fillId="0" borderId="14" xfId="0" applyNumberFormat="1" applyFont="1" applyFill="1" applyBorder="1" applyAlignment="1">
      <x:alignment wrapText="0"/>
    </x:xf>
    <x:xf numFmtId="0" fontId="11" fillId="0" borderId="14" xfId="0" applyNumberFormat="1" applyFont="1" applyFill="1" applyBorder="1" applyAlignment="1">
      <x:alignment horizontal="general" wrapText="0"/>
    </x:xf>
    <x:xf numFmtId="0" fontId="11" fillId="0" borderId="14" xfId="0" applyNumberFormat="1" applyFont="1" applyFill="1" applyBorder="1" applyAlignment="1">
      <x:alignment horizontal="general" vertical="center" wrapText="0"/>
    </x:xf>
    <x:xf numFmtId="0" fontId="11" fillId="0" borderId="15" xfId="0" applyNumberFormat="1" applyFont="1" applyFill="1" applyBorder="1"/>
    <x:xf numFmtId="0" fontId="11" fillId="0" borderId="15" xfId="0" applyNumberFormat="1" applyFont="1" applyFill="1" applyBorder="1" applyAlignment="1">
      <x:alignment wrapText="0"/>
    </x:xf>
    <x:xf numFmtId="0" fontId="11" fillId="0" borderId="15" xfId="0" applyNumberFormat="1" applyFont="1" applyFill="1" applyBorder="1" applyAlignment="1">
      <x:alignment horizontal="general" wrapText="0"/>
    </x:xf>
    <x:xf numFmtId="0" fontId="11" fillId="0" borderId="15" xfId="0" applyNumberFormat="1" applyFont="1" applyFill="1" applyBorder="1" applyAlignment="1">
      <x:alignment horizontal="general" vertical="center" wrapText="0"/>
    </x:xf>
    <x:xf numFmtId="0" fontId="7" fillId="0" borderId="0" xfId="0" applyNumberFormat="1" applyFont="1" applyFill="1" applyBorder="1" applyAlignment="1">
      <x:alignment horizontal="left" vertical="bottom" wrapText="0"/>
    </x:xf>
    <x:xf numFmtId="0" fontId="7" fillId="0" borderId="0" xfId="0" applyNumberFormat="1" applyFont="1" applyFill="1" applyBorder="1" applyAlignment="1">
      <x:alignment horizontal="general" vertical="bottom" wrapText="0"/>
    </x:xf>
    <x:xf numFmtId="0" fontId="25" fillId="0" borderId="11" xfId="0" applyNumberFormat="1" applyFont="1" applyFill="1" applyBorder="1"/>
    <x:xf numFmtId="0" fontId="25" fillId="0" borderId="13" xfId="0" applyNumberFormat="1" applyFont="1" applyFill="1" applyBorder="1"/>
    <x:xf numFmtId="0" fontId="25" fillId="0" borderId="19" xfId="0" applyNumberFormat="1" applyFont="1" applyFill="1" applyBorder="1"/>
    <x:xf numFmtId="0" fontId="25" fillId="0" borderId="21" xfId="0" applyNumberFormat="1" applyFont="1" applyFill="1" applyBorder="1"/>
    <x:xf numFmtId="0" fontId="25" fillId="0" borderId="11" xfId="0" applyNumberFormat="1" applyFont="1" applyFill="1" applyBorder="1" applyAlignment="1">
      <x:alignment wrapText="0"/>
    </x:xf>
    <x:xf numFmtId="0" fontId="25" fillId="0" borderId="13" xfId="0" applyNumberFormat="1" applyFont="1" applyFill="1" applyBorder="1" applyAlignment="1">
      <x:alignment wrapText="0"/>
    </x:xf>
    <x:xf numFmtId="0" fontId="25" fillId="0" borderId="19" xfId="0" applyNumberFormat="1" applyFont="1" applyFill="1" applyBorder="1" applyAlignment="1">
      <x:alignment wrapText="0"/>
    </x:xf>
    <x:xf numFmtId="0" fontId="25" fillId="0" borderId="21" xfId="0" applyNumberFormat="1" applyFont="1" applyFill="1" applyBorder="1" applyAlignment="1">
      <x:alignment wrapText="0"/>
    </x:xf>
    <x:xf numFmtId="0" fontId="25" fillId="0" borderId="11" xfId="0" applyNumberFormat="1" applyFont="1" applyFill="1" applyBorder="1" applyAlignment="1">
      <x:alignment horizontal="center" wrapText="0"/>
    </x:xf>
    <x:xf numFmtId="0" fontId="25" fillId="0" borderId="13" xfId="0" applyNumberFormat="1" applyFont="1" applyFill="1" applyBorder="1" applyAlignment="1">
      <x:alignment horizontal="center" wrapText="0"/>
    </x:xf>
    <x:xf numFmtId="0" fontId="25" fillId="0" borderId="19" xfId="0" applyNumberFormat="1" applyFont="1" applyFill="1" applyBorder="1" applyAlignment="1">
      <x:alignment horizontal="center" wrapText="0"/>
    </x:xf>
    <x:xf numFmtId="0" fontId="25" fillId="0" borderId="21" xfId="0" applyNumberFormat="1" applyFont="1" applyFill="1" applyBorder="1" applyAlignment="1">
      <x:alignment horizontal="center" wrapText="0"/>
    </x:xf>
    <x:xf numFmtId="0" fontId="25" fillId="0" borderId="11" xfId="0" applyNumberFormat="1" applyFont="1" applyFill="1" applyBorder="1" applyAlignment="1">
      <x:alignment horizontal="center" vertical="center" wrapText="0"/>
    </x:xf>
    <x:xf numFmtId="0" fontId="25" fillId="0" borderId="13" xfId="0" applyNumberFormat="1" applyFont="1" applyFill="1" applyBorder="1" applyAlignment="1">
      <x:alignment horizontal="center" vertical="center" wrapText="0"/>
    </x:xf>
    <x:xf numFmtId="0" fontId="25" fillId="0" borderId="19" xfId="0" applyNumberFormat="1" applyFont="1" applyFill="1" applyBorder="1" applyAlignment="1">
      <x:alignment horizontal="center" vertical="center" wrapText="0"/>
    </x:xf>
    <x:xf numFmtId="0" fontId="25" fillId="0" borderId="21" xfId="0" applyNumberFormat="1" applyFont="1" applyFill="1" applyBorder="1" applyAlignment="1">
      <x:alignment horizontal="center" vertical="center" wrapText="0"/>
    </x:xf>
    <x:xf numFmtId="0" fontId="25" fillId="0" borderId="46" xfId="0" applyNumberFormat="1" applyFont="1" applyFill="1" applyBorder="1"/>
    <x:xf numFmtId="0" fontId="25" fillId="0" borderId="47" xfId="0" applyNumberFormat="1" applyFont="1" applyFill="1" applyBorder="1"/>
    <x:xf numFmtId="0" fontId="25" fillId="0" borderId="46" xfId="0" applyNumberFormat="1" applyFont="1" applyFill="1" applyBorder="1" applyAlignment="1">
      <x:alignment wrapText="1"/>
    </x:xf>
    <x:xf numFmtId="0" fontId="25" fillId="0" borderId="47" xfId="0" applyNumberFormat="1" applyFont="1" applyFill="1" applyBorder="1" applyAlignment="1">
      <x:alignment wrapText="1"/>
    </x:xf>
    <x:xf numFmtId="0" fontId="25" fillId="0" borderId="46" xfId="0" applyNumberFormat="1" applyFont="1" applyFill="1" applyBorder="1" applyAlignment="1">
      <x:alignment horizontal="left" wrapText="1"/>
    </x:xf>
    <x:xf numFmtId="0" fontId="25" fillId="0" borderId="47" xfId="0" applyNumberFormat="1" applyFont="1" applyFill="1" applyBorder="1" applyAlignment="1">
      <x:alignment horizontal="left" wrapText="1"/>
    </x:xf>
    <x:xf numFmtId="0" fontId="25" fillId="0" borderId="46" xfId="0" applyNumberFormat="1" applyFont="1" applyFill="1" applyBorder="1" applyAlignment="1">
      <x:alignment horizontal="left" vertical="center" wrapText="1"/>
    </x:xf>
    <x:xf numFmtId="0" fontId="25" fillId="0" borderId="47" xfId="0" applyNumberFormat="1" applyFont="1" applyFill="1" applyBorder="1" applyAlignment="1">
      <x:alignment horizontal="left" vertical="center" wrapText="1"/>
    </x:xf>
    <x:xf numFmtId="0" fontId="25" fillId="0" borderId="46" xfId="0" applyNumberFormat="1" applyFont="1" applyFill="1" applyBorder="1" applyAlignment="1">
      <x:alignment horizontal="center" wrapText="1"/>
    </x:xf>
    <x:xf numFmtId="0" fontId="25" fillId="0" borderId="47" xfId="0" applyNumberFormat="1" applyFont="1" applyFill="1" applyBorder="1" applyAlignment="1">
      <x:alignment horizontal="center" wrapText="1"/>
    </x:xf>
    <x:xf numFmtId="0" fontId="25" fillId="0" borderId="46" xfId="0" applyNumberFormat="1" applyFont="1" applyFill="1" applyBorder="1" applyAlignment="1">
      <x:alignment horizontal="center" vertical="center" wrapText="1"/>
    </x:xf>
    <x:xf numFmtId="0" fontId="25" fillId="0" borderId="47" xfId="0" applyNumberFormat="1" applyFont="1" applyFill="1" applyBorder="1" applyAlignment="1">
      <x:alignment horizontal="center" vertical="center" wrapText="1"/>
    </x:xf>
    <x:xf numFmtId="0" fontId="25" fillId="0" borderId="46" xfId="0" applyNumberFormat="1" applyFont="1" applyFill="1" applyBorder="1" applyAlignment="1">
      <x:alignment wrapText="0"/>
    </x:xf>
    <x:xf numFmtId="0" fontId="25" fillId="0" borderId="47" xfId="0" applyNumberFormat="1" applyFont="1" applyFill="1" applyBorder="1" applyAlignment="1">
      <x:alignment wrapText="0"/>
    </x:xf>
    <x:xf numFmtId="0" fontId="25" fillId="0" borderId="46" xfId="0" applyNumberFormat="1" applyFont="1" applyFill="1" applyBorder="1" applyAlignment="1">
      <x:alignment horizontal="general" wrapText="0"/>
    </x:xf>
    <x:xf numFmtId="0" fontId="25" fillId="0" borderId="47" xfId="0" applyNumberFormat="1" applyFont="1" applyFill="1" applyBorder="1" applyAlignment="1">
      <x:alignment horizontal="general" wrapText="0"/>
    </x:xf>
    <x:xf numFmtId="0" fontId="25" fillId="0" borderId="46" xfId="0" applyNumberFormat="1" applyFont="1" applyFill="1" applyBorder="1" applyAlignment="1">
      <x:alignment horizontal="general" vertical="center" wrapText="0"/>
    </x:xf>
    <x:xf numFmtId="0" fontId="25" fillId="0" borderId="47" xfId="0" applyNumberFormat="1" applyFont="1" applyFill="1" applyBorder="1" applyAlignment="1">
      <x:alignment horizontal="general" vertical="center" wrapText="0"/>
    </x:xf>
    <x:xf numFmtId="0" fontId="25" fillId="3" borderId="46" xfId="0" applyNumberFormat="1" applyFont="1" applyFill="1" applyBorder="1"/>
    <x:xf numFmtId="0" fontId="25" fillId="3" borderId="47" xfId="0" applyNumberFormat="1" applyFont="1" applyFill="1" applyBorder="1"/>
    <x:xf numFmtId="0" fontId="25" fillId="3" borderId="46" xfId="0" applyNumberFormat="1" applyFont="1" applyFill="1" applyBorder="1" applyAlignment="1">
      <x:alignment wrapText="0"/>
    </x:xf>
    <x:xf numFmtId="0" fontId="25" fillId="3" borderId="47" xfId="0" applyNumberFormat="1" applyFont="1" applyFill="1" applyBorder="1" applyAlignment="1">
      <x:alignment wrapText="0"/>
    </x:xf>
    <x:xf numFmtId="0" fontId="25" fillId="3" borderId="46" xfId="0" applyNumberFormat="1" applyFont="1" applyFill="1" applyBorder="1" applyAlignment="1">
      <x:alignment horizontal="general" wrapText="0"/>
    </x:xf>
    <x:xf numFmtId="0" fontId="25" fillId="3" borderId="47" xfId="0" applyNumberFormat="1" applyFont="1" applyFill="1" applyBorder="1" applyAlignment="1">
      <x:alignment horizontal="general" wrapText="0"/>
    </x:xf>
    <x:xf numFmtId="0" fontId="25" fillId="3" borderId="46" xfId="0" applyNumberFormat="1" applyFont="1" applyFill="1" applyBorder="1" applyAlignment="1">
      <x:alignment horizontal="general" vertical="center" wrapText="0"/>
    </x:xf>
    <x:xf numFmtId="0" fontId="25" fillId="3" borderId="47" xfId="0" applyNumberFormat="1" applyFont="1" applyFill="1" applyBorder="1" applyAlignment="1">
      <x:alignment horizontal="general" vertical="center" wrapText="0"/>
    </x:xf>
    <x:xf numFmtId="0" fontId="0" fillId="0" borderId="46" xfId="0" applyNumberFormat="1" applyFont="1" applyFill="1" applyBorder="1"/>
    <x:xf numFmtId="0" fontId="0" fillId="0" borderId="47" xfId="0" applyNumberFormat="1" applyFont="1" applyFill="1" applyBorder="1"/>
    <x:xf numFmtId="0" fontId="0" fillId="0" borderId="46" xfId="0" applyNumberFormat="1" applyFont="1" applyFill="1" applyBorder="1" applyAlignment="1">
      <x:alignment wrapText="0"/>
    </x:xf>
    <x:xf numFmtId="0" fontId="0" fillId="0" borderId="47" xfId="0" applyNumberFormat="1" applyFont="1" applyFill="1" applyBorder="1" applyAlignment="1">
      <x:alignment wrapText="0"/>
    </x:xf>
    <x:xf numFmtId="0" fontId="0" fillId="0" borderId="46" xfId="0" applyNumberFormat="1" applyFont="1" applyFill="1" applyBorder="1" applyAlignment="1">
      <x:alignment horizontal="general" wrapText="0"/>
    </x:xf>
    <x:xf numFmtId="0" fontId="0" fillId="0" borderId="47" xfId="0" applyNumberFormat="1" applyFont="1" applyFill="1" applyBorder="1" applyAlignment="1">
      <x:alignment horizontal="general" wrapText="0"/>
    </x:xf>
    <x:xf numFmtId="0" fontId="0" fillId="0" borderId="46" xfId="0" applyNumberFormat="1" applyFont="1" applyFill="1" applyBorder="1" applyAlignment="1">
      <x:alignment horizontal="general" vertical="center" wrapText="0"/>
    </x:xf>
    <x:xf numFmtId="0" fontId="0" fillId="0" borderId="47" xfId="0" applyNumberFormat="1" applyFont="1" applyFill="1" applyBorder="1" applyAlignment="1">
      <x:alignment horizontal="general" vertical="center" wrapText="0"/>
    </x:xf>
    <x:xf numFmtId="0" fontId="8" fillId="0" borderId="3" xfId="0" applyNumberFormat="1" applyFont="1" applyFill="1" applyBorder="1" applyAlignment="1">
      <x:alignment vertical="center"/>
    </x:xf>
    <x:xf numFmtId="0" fontId="8" fillId="0" borderId="3" xfId="0" applyNumberFormat="1" applyFont="1" applyFill="1" applyBorder="1" applyAlignment="1">
      <x:alignment vertical="center" wrapText="0"/>
    </x:xf>
    <x:xf numFmtId="0" fontId="8" fillId="0" borderId="3" xfId="0" applyNumberFormat="1" applyFont="1" applyFill="1" applyBorder="1" applyAlignment="1">
      <x:alignment horizontal="general" vertical="center" wrapText="0"/>
    </x:xf>
    <x:xf numFmtId="0" fontId="8" fillId="0" borderId="22" xfId="0" applyNumberFormat="1" applyFont="1" applyFill="1" applyBorder="1" applyAlignment="1">
      <x:alignment horizontal="center" vertical="center"/>
    </x:xf>
    <x:xf numFmtId="0" fontId="8" fillId="0" borderId="22" xfId="0" applyNumberFormat="1" applyFont="1" applyFill="1" applyBorder="1" applyAlignment="1">
      <x:alignment horizontal="center" vertical="center" wrapText="0"/>
    </x:xf>
    <x:xf numFmtId="0" fontId="8" fillId="0" borderId="22" xfId="0" applyNumberFormat="1" applyFont="1" applyFill="1" applyBorder="1" applyAlignment="1">
      <x:alignment horizontal="left" vertical="center" wrapText="0"/>
    </x:xf>
    <x:xf numFmtId="0" fontId="8" fillId="0" borderId="22" xfId="0" applyNumberFormat="1" applyFont="1" applyFill="1" applyBorder="1" applyAlignment="1">
      <x:alignment horizontal="left" vertical="bottom" wrapText="0"/>
    </x:xf>
    <x:xf numFmtId="49" fontId="7" fillId="0" borderId="22" xfId="0" applyNumberFormat="1" applyFont="1" applyFill="1" applyBorder="1" applyAlignment="1">
      <x:alignment horizontal="left" vertical="center" wrapText="1"/>
    </x:xf>
    <x:xf numFmtId="0" fontId="7" fillId="0" borderId="22" xfId="0" applyNumberFormat="1" applyFont="1" applyFill="1" applyBorder="1" applyAlignment="1">
      <x:alignment horizontal="left" vertical="center" wrapText="1"/>
    </x:xf>
    <x:xf numFmtId="49" fontId="7" fillId="0" borderId="22" xfId="0" applyNumberFormat="1" applyFont="1" applyFill="1" applyBorder="1" applyAlignment="1">
      <x:alignment horizontal="left" vertical="center" wrapText="0"/>
    </x:xf>
    <x:xf numFmtId="0" fontId="7" fillId="0" borderId="22" xfId="0" applyNumberFormat="1" applyFont="1" applyFill="1" applyBorder="1" applyAlignment="1">
      <x:alignment horizontal="left" vertical="center" wrapText="0"/>
    </x:xf>
    <x:xf numFmtId="49" fontId="7" fillId="0" borderId="22" xfId="0" applyNumberFormat="1" applyFont="1" applyFill="1" applyBorder="1" applyAlignment="1">
      <x:alignment horizontal="left" vertical="bottom" wrapText="0"/>
    </x:xf>
    <x:xf numFmtId="0" fontId="7" fillId="0" borderId="22" xfId="0" applyNumberFormat="1" applyFont="1" applyFill="1" applyBorder="1" applyAlignment="1">
      <x:alignment horizontal="left" vertical="bottom" wrapText="0"/>
    </x:xf>
    <x:xf numFmtId="4" fontId="8" fillId="3" borderId="22" xfId="0" applyNumberFormat="1" applyFont="1" applyFill="1" applyBorder="1" applyAlignment="1">
      <x:alignment vertical="center"/>
    </x:xf>
    <x:xf numFmtId="4" fontId="8" fillId="3" borderId="22" xfId="0" applyNumberFormat="1" applyFont="1" applyFill="1" applyBorder="1" applyAlignment="1">
      <x:alignment vertical="center" wrapText="0"/>
    </x:xf>
    <x:xf numFmtId="4" fontId="8" fillId="3" borderId="22" xfId="0" applyNumberFormat="1" applyFont="1" applyFill="1" applyBorder="1" applyAlignment="1">
      <x:alignment horizontal="general" vertical="center" wrapText="0"/>
    </x:xf>
    <x:xf numFmtId="4" fontId="8" fillId="3" borderId="22" xfId="0" applyNumberFormat="1" applyFont="1" applyFill="1" applyBorder="1" applyAlignment="1">
      <x:alignment horizontal="general" vertical="bottom" wrapText="0"/>
    </x:xf>
    <x:xf numFmtId="4" fontId="7" fillId="0" borderId="22" xfId="0" applyNumberFormat="1" applyFont="1" applyFill="1" applyBorder="1" applyAlignment="1">
      <x:alignment vertical="center"/>
    </x:xf>
    <x:xf numFmtId="4" fontId="7" fillId="0" borderId="22" xfId="0" applyNumberFormat="1" applyFont="1" applyFill="1" applyBorder="1" applyAlignment="1">
      <x:alignment vertical="center" wrapText="0"/>
    </x:xf>
    <x:xf numFmtId="4" fontId="7" fillId="0" borderId="22" xfId="0" applyNumberFormat="1" applyFont="1" applyFill="1" applyBorder="1" applyAlignment="1">
      <x:alignment horizontal="general" vertical="center" wrapText="0"/>
    </x:xf>
    <x:xf numFmtId="4" fontId="7" fillId="0" borderId="22" xfId="0" applyNumberFormat="1" applyFont="1" applyFill="1" applyBorder="1" applyAlignment="1">
      <x:alignment horizontal="general" vertical="bottom" wrapText="0"/>
    </x:xf>
    <x:xf numFmtId="0" fontId="8" fillId="3" borderId="14" xfId="0" applyNumberFormat="1" applyFont="1" applyFill="1" applyBorder="1" applyAlignment="1">
      <x:alignment horizontal="left" vertical="center"/>
    </x:xf>
    <x:xf numFmtId="0" fontId="8" fillId="3" borderId="14" xfId="0" applyNumberFormat="1" applyFont="1" applyFill="1" applyBorder="1" applyAlignment="1">
      <x:alignment horizontal="left" vertical="center" wrapText="0"/>
    </x:xf>
    <x:xf numFmtId="0" fontId="8" fillId="3" borderId="14" xfId="0" applyNumberFormat="1" applyFont="1" applyFill="1" applyBorder="1" applyAlignment="1">
      <x:alignment horizontal="general" vertical="center" wrapText="0"/>
    </x:xf>
    <x:xf numFmtId="0" fontId="8" fillId="3" borderId="14" xfId="0" applyNumberFormat="1" applyFont="1" applyFill="1" applyBorder="1" applyAlignment="1">
      <x:alignment horizontal="general" vertical="bottom" wrapText="0"/>
    </x:xf>
    <x:xf numFmtId="166" fontId="8" fillId="0" borderId="0" xfId="0" applyNumberFormat="1" applyFont="1" applyFill="1" applyBorder="1" applyAlignment="1">
      <x:alignment vertical="center"/>
    </x:xf>
    <x:xf numFmtId="166" fontId="8" fillId="0" borderId="0" xfId="0" applyNumberFormat="1" applyFont="1" applyFill="1" applyBorder="1" applyAlignment="1">
      <x:alignment vertical="center" wrapText="0"/>
    </x:xf>
    <x:xf numFmtId="166" fontId="8" fillId="0" borderId="0" xfId="0" applyNumberFormat="1" applyFont="1" applyFill="1" applyBorder="1" applyAlignment="1">
      <x:alignment horizontal="general" vertical="center" wrapText="0"/>
    </x:xf>
    <x:xf numFmtId="166" fontId="8" fillId="0" borderId="15" xfId="0" applyNumberFormat="1" applyFont="1" applyFill="1" applyBorder="1" applyAlignment="1">
      <x:alignment vertical="center"/>
    </x:xf>
    <x:xf numFmtId="166" fontId="8" fillId="0" borderId="15" xfId="0" applyNumberFormat="1" applyFont="1" applyFill="1" applyBorder="1" applyAlignment="1">
      <x:alignment vertical="center" wrapText="0"/>
    </x:xf>
    <x:xf numFmtId="166" fontId="8" fillId="0" borderId="15" xfId="0" applyNumberFormat="1" applyFont="1" applyFill="1" applyBorder="1" applyAlignment="1">
      <x:alignment horizontal="general" vertical="center" wrapText="0"/>
    </x:xf>
    <x:xf numFmtId="0" fontId="8" fillId="0" borderId="0" xfId="0" applyNumberFormat="1" applyFont="1" applyFill="1" applyBorder="1" applyAlignment="1">
      <x:alignment horizontal="left" vertical="center"/>
    </x:xf>
    <x:xf numFmtId="0" fontId="8" fillId="0" borderId="0" xfId="0" applyNumberFormat="1" applyFont="1" applyFill="1" applyBorder="1" applyAlignment="1">
      <x:alignment horizontal="left" vertical="center" wrapText="0"/>
    </x:xf>
    <x:xf numFmtId="0" fontId="8" fillId="0" borderId="0" xfId="0" applyNumberFormat="1" applyFont="1" applyFill="1" applyBorder="1" applyAlignment="1">
      <x:alignment horizontal="center" vertical="center" wrapText="0"/>
    </x:xf>
    <x:xf numFmtId="4" fontId="8" fillId="0" borderId="0" xfId="0" applyNumberFormat="1" applyFont="1" applyFill="1" applyBorder="1" applyAlignment="1">
      <x:alignment vertical="center" wrapText="0"/>
    </x:xf>
    <x:xf numFmtId="4" fontId="8" fillId="0" borderId="0" xfId="0" applyNumberFormat="1" applyFont="1" applyFill="1" applyBorder="1" applyAlignment="1">
      <x:alignment horizontal="general" vertical="center" wrapText="0"/>
    </x:xf>
    <x:xf numFmtId="0" fontId="75" fillId="0" borderId="22" xfId="0" applyNumberFormat="1" applyFont="1" applyFill="1" applyBorder="1" applyAlignment="1">
      <x:alignment horizontal="center" vertical="center"/>
    </x:xf>
    <x:xf numFmtId="0" fontId="75" fillId="0" borderId="22" xfId="0" applyNumberFormat="1" applyFont="1" applyFill="1" applyBorder="1" applyAlignment="1">
      <x:alignment horizontal="left" vertical="bottom" wrapText="0"/>
    </x:xf>
    <x:xf numFmtId="49" fontId="75" fillId="0" borderId="22" xfId="0" applyNumberFormat="1" applyFont="1" applyFill="1" applyBorder="1" applyAlignment="1">
      <x:alignment horizontal="left" vertical="bottom" wrapText="0"/>
    </x:xf>
    <x:xf numFmtId="0" fontId="75" fillId="0" borderId="22" xfId="0" applyNumberFormat="1" applyFont="1" applyFill="1" applyBorder="1" applyAlignment="1">
      <x:alignment horizontal="center" vertical="center" wrapText="1"/>
    </x:xf>
    <x:xf numFmtId="4" fontId="75" fillId="0" borderId="22" xfId="0" applyNumberFormat="1" applyFont="1" applyFill="1" applyBorder="1" applyAlignment="1">
      <x:alignment vertical="center"/>
    </x:xf>
    <x:xf numFmtId="4" fontId="75" fillId="3" borderId="22" xfId="0" applyNumberFormat="1" applyFont="1" applyFill="1" applyBorder="1" applyAlignment="1">
      <x:alignment horizontal="general" vertical="bottom" wrapText="0"/>
    </x:xf>
    <x:xf numFmtId="4" fontId="75" fillId="0" borderId="22" xfId="0" applyNumberFormat="1" applyFont="1" applyFill="1" applyBorder="1" applyAlignment="1">
      <x:alignment horizontal="general" vertical="bottom" wrapText="0"/>
    </x:xf>
    <x:xf numFmtId="49" fontId="75" fillId="0" borderId="22" xfId="0" applyNumberFormat="1" applyFont="1" applyFill="1" applyBorder="1" applyAlignment="1">
      <x:alignment horizontal="left" vertical="bottom" wrapText="1"/>
    </x:xf>
    <x:xf numFmtId="0" fontId="75" fillId="0" borderId="22" xfId="0" applyNumberFormat="1" applyFont="1" applyFill="1" applyBorder="1" applyAlignment="1">
      <x:alignment horizontal="left" vertical="bottom" wrapText="1"/>
    </x:xf>
    <x:xf numFmtId="4" fontId="25" fillId="13" borderId="22" xfId="0" applyNumberFormat="1" applyFont="1" applyFill="1" applyBorder="1" applyAlignment="1">
      <x:alignment vertical="center"/>
    </x:xf>
    <x:xf numFmtId="201" fontId="25" fillId="0" borderId="22" xfId="0" applyNumberFormat="1" applyFont="1" applyFill="1" applyBorder="1" applyAlignment="1">
      <x:alignment horizontal="left" vertical="center" wrapText="1"/>
    </x:xf>
    <x:xf numFmtId="201" fontId="39" fillId="0" borderId="22" xfId="0" applyNumberFormat="1" applyFont="1" applyFill="1" applyBorder="1" applyAlignment="1">
      <x:alignment horizontal="left" vertical="center" wrapText="1"/>
    </x:xf>
    <x:xf numFmtId="201" fontId="75" fillId="0" borderId="22" xfId="0" applyNumberFormat="1" applyFont="1" applyFill="1" applyBorder="1" applyAlignment="1">
      <x:alignment horizontal="left" vertical="bottom" wrapText="1"/>
    </x:xf>
    <x:xf numFmtId="201" fontId="25" fillId="0" borderId="46" xfId="0" applyNumberFormat="1" applyFont="1" applyFill="1" applyBorder="1" applyAlignment="1">
      <x:alignment horizontal="left" vertical="center" wrapText="1"/>
    </x:xf>
    <x:xf numFmtId="201" fontId="25" fillId="0" borderId="47" xfId="0" applyNumberFormat="1" applyFont="1" applyFill="1" applyBorder="1" applyAlignment="1">
      <x:alignment horizontal="left" vertical="center" wrapText="1"/>
    </x:xf>
  </x:cellXfs>
  <x:cellStyles count="2">
    <x:cellStyle name="Hypertextové prepojenie" xfId="1"/>
    <x:cellStyle name="Normálna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32d653cea36448e" /><Relationship Type="http://schemas.openxmlformats.org/officeDocument/2006/relationships/theme" Target="/xl/theme/theme1.xml" Id="R18e033481b5c489c" /><Relationship Type="http://schemas.openxmlformats.org/officeDocument/2006/relationships/sharedStrings" Target="/xl/sharedStrings.xml" Id="R34864f87e7d44384" /><Relationship Type="http://schemas.openxmlformats.org/officeDocument/2006/relationships/worksheet" Target="/xl/worksheets/sheet1.xml" Id="R63a7a5c20a7f4bf6" /><Relationship Type="http://schemas.openxmlformats.org/officeDocument/2006/relationships/worksheet" Target="/xl/worksheets/sheet2.xml" Id="R3e04cd7326b94984" /><Relationship Type="http://schemas.openxmlformats.org/officeDocument/2006/relationships/worksheet" Target="/xl/worksheets/sheet3.xml" Id="Rf2fb373f98c8490b" /><Relationship Type="http://schemas.openxmlformats.org/officeDocument/2006/relationships/worksheet" Target="/xl/worksheets/sheet4.xml" Id="R8e0926600ec5443b" /><Relationship Type="http://schemas.openxmlformats.org/officeDocument/2006/relationships/worksheet" Target="/xl/worksheets/sheet5.xml" Id="Rb94c4971797746fc" /><Relationship Type="http://schemas.openxmlformats.org/officeDocument/2006/relationships/worksheet" Target="/xl/worksheets/sheet6.xml" Id="R4ae61622175643f0" /><Relationship Type="http://schemas.openxmlformats.org/officeDocument/2006/relationships/worksheet" Target="/xl/worksheets/sheet7.xml" Id="Rd79d8d9bf46f4dab" /><Relationship Type="http://schemas.openxmlformats.org/officeDocument/2006/relationships/worksheet" Target="/xl/worksheets/sheet8.xml" Id="R5e4a63b9f21a4a3d" /><Relationship Type="http://schemas.openxmlformats.org/officeDocument/2006/relationships/worksheet" Target="/xl/worksheets/sheet9.xml" Id="Rfcf4fa58c3f64836" /><Relationship Type="http://schemas.openxmlformats.org/officeDocument/2006/relationships/worksheet" Target="/xl/worksheets/sheet10.xml" Id="R05b12d1af2804800" /><Relationship Type="http://schemas.openxmlformats.org/officeDocument/2006/relationships/worksheet" Target="/xl/worksheets/sheet11.xml" Id="R45233cf5f37d495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6640625" customWidth="1"/>
    <x:col min="3" max="3" width="4.1640625" customWidth="1"/>
    <x:col min="4" max="33" width="2.6640625" customWidth="1"/>
    <x:col min="34" max="34" width="3.33203125" customWidth="1"/>
    <x:col min="35" max="35" width="31.6640625" customWidth="1"/>
    <x:col min="36" max="37" width="2.5" customWidth="1"/>
    <x:col min="38" max="38" width="8.33203125" customWidth="1"/>
    <x:col min="39" max="39" width="3.33203125" customWidth="1"/>
    <x:col min="40" max="40" width="13.33203125" customWidth="1"/>
    <x:col min="41" max="41" width="7.5" customWidth="1"/>
    <x:col min="42" max="42" width="4.1640625" customWidth="1"/>
    <x:col min="43" max="43" width="15.6640625" hidden="1" customWidth="1"/>
    <x:col min="44" max="44" width="13.6640625" customWidth="1"/>
    <x:col min="45" max="47" width="25.83203125" hidden="1" customWidth="1"/>
    <x:col min="48" max="49" width="21.6640625" hidden="1" customWidth="1"/>
    <x:col min="50" max="51" width="25" hidden="1" customWidth="1"/>
    <x:col min="52" max="52" width="21.6640625" hidden="1" customWidth="1"/>
    <x:col min="53" max="53" width="19.1640625" hidden="1" customWidth="1"/>
    <x:col min="54" max="54" width="25" hidden="1" customWidth="1"/>
    <x:col min="55" max="55" width="21.6640625" hidden="1" customWidth="1"/>
    <x:col min="56" max="56" width="19.1640625" hidden="1" customWidth="1"/>
    <x:col min="57" max="57" width="66.5" customWidth="1"/>
    <x:col min="71" max="91" width="9.33203125" hidden="1" customWidth="0"/>
  </x:cols>
  <x:sheetData>
    <x:row r="1">
      <x:c r="A1" s="16" t="s">
        <x:v>0</x:v>
      </x:c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 s="16" t="s">
        <x:v>1</x:v>
      </x:c>
      <x:c r="BA1" s="16" t="s">
        <x:v>2</x:v>
      </x:c>
      <x:c r="BB1" s="16" t="s">
        <x:v>1</x:v>
      </x:c>
      <x:c r="BC1"/>
      <x:c r="BD1"/>
      <x:c r="BE1"/>
      <x:c r="BF1"/>
      <x:c r="BG1"/>
      <x:c r="BH1"/>
      <x:c r="BI1"/>
      <x:c r="BJ1"/>
      <x:c r="BK1"/>
      <x:c r="BL1"/>
      <x:c r="BM1"/>
      <x:c r="BN1"/>
      <x:c r="BO1"/>
      <x:c r="BP1"/>
      <x:c r="BQ1"/>
      <x:c r="BR1"/>
      <x:c r="BS1"/>
      <x:c r="BT1" s="16" t="s">
        <x:v>3</x:v>
      </x:c>
      <x:c r="BU1" s="16" t="s">
        <x:v>3</x:v>
      </x:c>
      <x:c r="BV1" s="16" t="s">
        <x:v>4</x:v>
      </x:c>
      <x:c r="BW1"/>
      <x:c r="BX1"/>
      <x:c r="BY1"/>
      <x:c r="BZ1"/>
      <x:c r="CA1"/>
      <x:c r="CB1"/>
      <x:c r="CC1"/>
      <x:c r="CD1"/>
      <x:c r="CE1"/>
      <x:c r="CF1"/>
      <x:c r="CG1"/>
      <x:c r="CH1"/>
      <x:c r="CI1"/>
      <x:c r="CJ1"/>
      <x:c r="CK1"/>
      <x:c r="CL1"/>
      <x:c r="C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/>
      <x:c r="M2"/>
      <x:c r="N2"/>
      <x:c r="O2"/>
      <x:c r="P2"/>
      <x:c r="Q2"/>
      <x:c r="R2"/>
      <x:c r="S2"/>
      <x:c r="T2"/>
      <x:c r="U2"/>
      <x:c r="V2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 s="211" t="s">
        <x:v>5</x:v>
      </x:c>
      <x:c r="AS2" s="209"/>
      <x:c r="AT2" s="209"/>
      <x:c r="AU2" s="209"/>
      <x:c r="AV2" s="209"/>
      <x:c r="AW2" s="209"/>
      <x:c r="AX2" s="209"/>
      <x:c r="AY2" s="209"/>
      <x:c r="AZ2" s="209"/>
      <x:c r="BA2" s="209"/>
      <x:c r="BB2" s="209"/>
      <x:c r="BC2" s="209"/>
      <x:c r="BD2" s="209"/>
      <x:c r="BE2" s="209"/>
      <x:c r="BF2"/>
      <x:c r="BG2"/>
      <x:c r="BH2"/>
      <x:c r="BI2"/>
      <x:c r="BJ2"/>
      <x:c r="BK2"/>
      <x:c r="BL2"/>
      <x:c r="BM2"/>
      <x:c r="BN2"/>
      <x:c r="BO2"/>
      <x:c r="BP2"/>
      <x:c r="BQ2"/>
      <x:c r="BR2"/>
      <x:c r="BS2" s="17" t="s">
        <x:v>6</x:v>
      </x:c>
      <x:c r="BT2" s="17" t="s">
        <x:v>7</x:v>
      </x:c>
      <x:c r="BU2"/>
      <x:c r="BV2"/>
      <x:c r="BW2"/>
      <x:c r="BX2"/>
      <x:c r="BY2"/>
      <x:c r="BZ2"/>
      <x:c r="CA2"/>
      <x:c r="CB2"/>
      <x:c r="CC2"/>
      <x:c r="CD2"/>
      <x:c r="CE2"/>
      <x:c r="CF2"/>
      <x:c r="CG2"/>
      <x:c r="CH2"/>
      <x:c r="CI2"/>
      <x:c r="CJ2"/>
      <x:c r="CK2"/>
      <x:c r="CL2"/>
      <x:c r="C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19"/>
      <x:c r="M3" s="19"/>
      <x:c r="N3" s="19"/>
      <x:c r="O3" s="19"/>
      <x:c r="P3" s="19"/>
      <x:c r="Q3" s="19"/>
      <x:c r="R3" s="19"/>
      <x:c r="S3" s="19"/>
      <x:c r="T3" s="19"/>
      <x:c r="U3" s="19"/>
      <x:c r="V3" s="19"/>
      <x:c r="W3" s="19"/>
      <x:c r="X3" s="19"/>
      <x:c r="Y3" s="19"/>
      <x:c r="Z3" s="19"/>
      <x:c r="AA3" s="19"/>
      <x:c r="AB3" s="19"/>
      <x:c r="AC3" s="19"/>
      <x:c r="AD3" s="19"/>
      <x:c r="AE3" s="19"/>
      <x:c r="AF3" s="19"/>
      <x:c r="AG3" s="19"/>
      <x:c r="AH3" s="19"/>
      <x:c r="AI3" s="19"/>
      <x:c r="AJ3" s="19"/>
      <x:c r="AK3" s="19"/>
      <x:c r="AL3" s="19"/>
      <x:c r="AM3" s="19"/>
      <x:c r="AN3" s="19"/>
      <x:c r="AO3" s="19"/>
      <x:c r="AP3" s="19"/>
      <x:c r="AQ3" s="19"/>
      <x:c r="AR3" s="20"/>
      <x:c r="AS3"/>
      <x:c r="AT3"/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  <x:c r="BN3"/>
      <x:c r="BO3"/>
      <x:c r="BP3"/>
      <x:c r="BQ3"/>
      <x:c r="BR3"/>
      <x:c r="BS3" s="17" t="s">
        <x:v>6</x:v>
      </x:c>
      <x:c r="BT3" s="17" t="s">
        <x:v>7</x:v>
      </x:c>
      <x:c r="BU3"/>
      <x:c r="BV3"/>
      <x:c r="BW3"/>
      <x:c r="BX3"/>
      <x:c r="BY3"/>
      <x:c r="BZ3"/>
      <x:c r="CA3"/>
      <x:c r="CB3"/>
      <x:c r="CC3"/>
      <x:c r="CD3"/>
      <x:c r="CE3"/>
      <x:c r="CF3"/>
      <x:c r="CG3"/>
      <x:c r="CH3"/>
      <x:c r="CI3"/>
      <x:c r="CJ3"/>
      <x:c r="CK3"/>
      <x:c r="CL3"/>
      <x:c r="CM3"/>
    </x:row>
    <x:row r="4" ht="24.950000762939453" customHeight="1">
      <x:c r="A4"/>
      <x:c r="B4" s="20"/>
      <x:c r="C4"/>
      <x:c r="D4" s="21" t="str">
        <x:v>REKAPITULÁCIA STAVBY – ČASŤ 1</x:v>
      </x:c>
      <x:c r="E4"/>
      <x:c r="F4"/>
      <x:c r="G4"/>
      <x:c r="H4"/>
      <x:c r="I4"/>
      <x:c r="J4"/>
      <x:c r="K4"/>
      <x:c r="L4"/>
      <x:c r="M4"/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 s="20"/>
      <x:c r="AS4" s="22" t="s">
        <x:v>8</x:v>
      </x:c>
      <x:c r="AT4"/>
      <x:c r="AU4"/>
      <x:c r="AV4"/>
      <x:c r="AW4"/>
      <x:c r="AX4"/>
      <x:c r="AY4"/>
      <x:c r="AZ4"/>
      <x:c r="BA4"/>
      <x:c r="BB4"/>
      <x:c r="BC4"/>
      <x:c r="BD4"/>
      <x:c r="BE4" s="23" t="s">
        <x:v>9</x:v>
      </x:c>
      <x:c r="BF4"/>
      <x:c r="BG4"/>
      <x:c r="BH4"/>
      <x:c r="BI4"/>
      <x:c r="BJ4"/>
      <x:c r="BK4"/>
      <x:c r="BL4"/>
      <x:c r="BM4"/>
      <x:c r="BN4"/>
      <x:c r="BO4"/>
      <x:c r="BP4"/>
      <x:c r="BQ4"/>
      <x:c r="BR4"/>
      <x:c r="BS4" s="17" t="s">
        <x:v>6</x:v>
      </x:c>
      <x:c r="BT4"/>
      <x:c r="BU4"/>
      <x:c r="BV4"/>
      <x:c r="BW4"/>
      <x:c r="BX4"/>
      <x:c r="BY4"/>
      <x:c r="BZ4"/>
      <x:c r="CA4"/>
      <x:c r="CB4"/>
      <x:c r="CC4"/>
      <x:c r="CD4"/>
      <x:c r="CE4"/>
      <x:c r="CF4"/>
      <x:c r="CG4"/>
      <x:c r="CH4"/>
      <x:c r="CI4"/>
      <x:c r="CJ4"/>
      <x:c r="CK4"/>
      <x:c r="CL4"/>
      <x:c r="CM4"/>
    </x:row>
    <x:row r="5" ht="12" customHeight="1">
      <x:c r="A5"/>
      <x:c r="B5" s="20"/>
      <x:c r="C5"/>
      <x:c r="D5" s="24" t="s">
        <x:v>10</x:v>
      </x:c>
      <x:c r="E5"/>
      <x:c r="F5"/>
      <x:c r="G5"/>
      <x:c r="H5"/>
      <x:c r="I5"/>
      <x:c r="J5"/>
      <x:c r="K5" s="214" t="s">
        <x:v>11</x:v>
      </x:c>
      <x:c r="L5" s="209"/>
      <x:c r="M5" s="209"/>
      <x:c r="N5" s="209"/>
      <x:c r="O5" s="209"/>
      <x:c r="P5" s="209"/>
      <x:c r="Q5" s="209"/>
      <x:c r="R5" s="209"/>
      <x:c r="S5" s="209"/>
      <x:c r="T5" s="209"/>
      <x:c r="U5" s="209"/>
      <x:c r="V5" s="209"/>
      <x:c r="W5" s="209"/>
      <x:c r="X5" s="209"/>
      <x:c r="Y5" s="209"/>
      <x:c r="Z5" s="209"/>
      <x:c r="AA5" s="209"/>
      <x:c r="AB5" s="209"/>
      <x:c r="AC5" s="209"/>
      <x:c r="AD5" s="209"/>
      <x:c r="AE5" s="209"/>
      <x:c r="AF5" s="209"/>
      <x:c r="AG5" s="209"/>
      <x:c r="AH5" s="209"/>
      <x:c r="AI5" s="209"/>
      <x:c r="AJ5" s="209"/>
      <x:c r="AK5"/>
      <x:c r="AL5"/>
      <x:c r="AM5"/>
      <x:c r="AN5"/>
      <x:c r="AO5"/>
      <x:c r="AP5"/>
      <x:c r="AQ5"/>
      <x:c r="AR5" s="20"/>
      <x:c r="AS5"/>
      <x:c r="AT5"/>
      <x:c r="AU5"/>
      <x:c r="AV5"/>
      <x:c r="AW5"/>
      <x:c r="AX5"/>
      <x:c r="AY5"/>
      <x:c r="AZ5"/>
      <x:c r="BA5"/>
      <x:c r="BB5"/>
      <x:c r="BC5"/>
      <x:c r="BD5"/>
      <x:c r="BE5" s="220" t="str">
        <x:v>Uchádzač vypĺňa svoje identifikačné údaje a jednotkové ceny v stĺpci I. Množstvá v stĺpci H, vrátane položiek s MJ %, sú pevné a nesmú sa meniť. Ostatné náklady zahrnie do vecne príslušných jednotkových cien. Ekvivalenty uvedie v samostatnom prehľade. Rozhoduje Súhrn ceny, bunka B8.</x:v>
      </x:c>
      <x:c r="BF5"/>
      <x:c r="BG5"/>
      <x:c r="BH5"/>
      <x:c r="BI5"/>
      <x:c r="BJ5"/>
      <x:c r="BK5"/>
      <x:c r="BL5"/>
      <x:c r="BM5"/>
      <x:c r="BN5"/>
      <x:c r="BO5"/>
      <x:c r="BP5"/>
      <x:c r="BQ5"/>
      <x:c r="BR5"/>
      <x:c r="BS5" s="17" t="s">
        <x:v>6</x:v>
      </x:c>
      <x:c r="BT5"/>
      <x:c r="BU5"/>
      <x:c r="BV5"/>
      <x:c r="BW5"/>
      <x:c r="BX5"/>
      <x:c r="BY5"/>
      <x:c r="BZ5"/>
      <x:c r="CA5"/>
      <x:c r="CB5"/>
      <x:c r="CC5"/>
      <x:c r="CD5"/>
      <x:c r="CE5"/>
      <x:c r="CF5"/>
      <x:c r="CG5"/>
      <x:c r="CH5"/>
      <x:c r="CI5"/>
      <x:c r="CJ5"/>
      <x:c r="CK5"/>
      <x:c r="CL5"/>
      <x:c r="CM5"/>
    </x:row>
    <x:row r="6" ht="36.95000076293945" customHeight="1">
      <x:c r="A6"/>
      <x:c r="B6" s="20"/>
      <x:c r="C6"/>
      <x:c r="D6" s="26" t="s">
        <x:v>12</x:v>
      </x:c>
      <x:c r="E6"/>
      <x:c r="F6"/>
      <x:c r="G6"/>
      <x:c r="H6"/>
      <x:c r="I6"/>
      <x:c r="J6"/>
      <x:c r="K6" s="223" t="s">
        <x:v>13</x:v>
      </x:c>
      <x:c r="L6" s="209"/>
      <x:c r="M6" s="209"/>
      <x:c r="N6" s="209"/>
      <x:c r="O6" s="209"/>
      <x:c r="P6" s="209"/>
      <x:c r="Q6" s="209"/>
      <x:c r="R6" s="209"/>
      <x:c r="S6" s="209"/>
      <x:c r="T6" s="209"/>
      <x:c r="U6" s="209"/>
      <x:c r="V6" s="209"/>
      <x:c r="W6" s="209"/>
      <x:c r="X6" s="209"/>
      <x:c r="Y6" s="209"/>
      <x:c r="Z6" s="209"/>
      <x:c r="AA6" s="209"/>
      <x:c r="AB6" s="209"/>
      <x:c r="AC6" s="209"/>
      <x:c r="AD6" s="209"/>
      <x:c r="AE6" s="209"/>
      <x:c r="AF6" s="209"/>
      <x:c r="AG6" s="209"/>
      <x:c r="AH6" s="209"/>
      <x:c r="AI6" s="209"/>
      <x:c r="AJ6" s="209"/>
      <x:c r="AK6"/>
      <x:c r="AL6"/>
      <x:c r="AM6"/>
      <x:c r="AN6"/>
      <x:c r="AO6"/>
      <x:c r="AP6"/>
      <x:c r="AQ6"/>
      <x:c r="AR6" s="20"/>
      <x:c r="AS6"/>
      <x:c r="AT6"/>
      <x:c r="AU6"/>
      <x:c r="AV6"/>
      <x:c r="AW6"/>
      <x:c r="AX6"/>
      <x:c r="AY6"/>
      <x:c r="AZ6"/>
      <x:c r="BA6"/>
      <x:c r="BB6"/>
      <x:c r="BC6"/>
      <x:c r="BD6"/>
      <x:c r="BE6" s="221"/>
      <x:c r="BF6"/>
      <x:c r="BG6"/>
      <x:c r="BH6"/>
      <x:c r="BI6"/>
      <x:c r="BJ6"/>
      <x:c r="BK6"/>
      <x:c r="BL6"/>
      <x:c r="BM6"/>
      <x:c r="BN6"/>
      <x:c r="BO6"/>
      <x:c r="BP6"/>
      <x:c r="BQ6"/>
      <x:c r="BR6"/>
      <x:c r="BS6" s="17" t="s">
        <x:v>6</x:v>
      </x:c>
      <x:c r="BT6"/>
      <x:c r="BU6"/>
      <x:c r="BV6"/>
      <x:c r="BW6"/>
      <x:c r="BX6"/>
      <x:c r="BY6"/>
      <x:c r="BZ6"/>
      <x:c r="CA6"/>
      <x:c r="CB6"/>
      <x:c r="CC6"/>
      <x:c r="CD6"/>
      <x:c r="CE6"/>
      <x:c r="CF6"/>
      <x:c r="CG6"/>
      <x:c r="CH6"/>
      <x:c r="CI6"/>
      <x:c r="CJ6"/>
      <x:c r="CK6"/>
      <x:c r="CL6"/>
      <x:c r="CM6"/>
    </x:row>
    <x:row r="7" ht="12" customHeight="1">
      <x:c r="A7"/>
      <x:c r="B7" s="20"/>
      <x:c r="C7"/>
      <x:c r="D7" s="27" t="s">
        <x:v>14</x:v>
      </x:c>
      <x:c r="E7"/>
      <x:c r="F7"/>
      <x:c r="G7"/>
      <x:c r="H7"/>
      <x:c r="I7"/>
      <x:c r="J7"/>
      <x:c r="K7" s="25" t="s">
        <x:v>1</x:v>
      </x:c>
      <x:c r="L7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 s="27" t="s">
        <x:v>15</x:v>
      </x:c>
      <x:c r="AL7"/>
      <x:c r="AM7"/>
      <x:c r="AN7" s="25" t="s">
        <x:v>1</x:v>
      </x:c>
      <x:c r="AO7"/>
      <x:c r="AP7"/>
      <x:c r="AQ7"/>
      <x:c r="AR7" s="20"/>
      <x:c r="AS7"/>
      <x:c r="AT7"/>
      <x:c r="AU7"/>
      <x:c r="AV7"/>
      <x:c r="AW7"/>
      <x:c r="AX7"/>
      <x:c r="AY7"/>
      <x:c r="AZ7"/>
      <x:c r="BA7"/>
      <x:c r="BB7"/>
      <x:c r="BC7"/>
      <x:c r="BD7"/>
      <x:c r="BE7" s="221"/>
      <x:c r="BF7"/>
      <x:c r="BG7"/>
      <x:c r="BH7"/>
      <x:c r="BI7"/>
      <x:c r="BJ7"/>
      <x:c r="BK7"/>
      <x:c r="BL7"/>
      <x:c r="BM7"/>
      <x:c r="BN7"/>
      <x:c r="BO7"/>
      <x:c r="BP7"/>
      <x:c r="BQ7"/>
      <x:c r="BR7"/>
      <x:c r="BS7" s="17" t="s">
        <x:v>6</x:v>
      </x:c>
      <x:c r="BT7"/>
      <x:c r="BU7"/>
      <x:c r="BV7"/>
      <x:c r="BW7"/>
      <x:c r="BX7"/>
      <x:c r="BY7"/>
      <x:c r="BZ7"/>
      <x:c r="CA7"/>
      <x:c r="CB7"/>
      <x:c r="CC7"/>
      <x:c r="CD7"/>
      <x:c r="CE7"/>
      <x:c r="CF7"/>
      <x:c r="CG7"/>
      <x:c r="CH7"/>
      <x:c r="CI7"/>
      <x:c r="CJ7"/>
      <x:c r="CK7"/>
      <x:c r="CL7"/>
      <x:c r="CM7"/>
    </x:row>
    <x:row r="8" ht="12" customHeight="1">
      <x:c r="A8"/>
      <x:c r="B8" s="20"/>
      <x:c r="C8"/>
      <x:c r="D8" s="27" t="s">
        <x:v>16</x:v>
      </x:c>
      <x:c r="E8"/>
      <x:c r="F8"/>
      <x:c r="G8"/>
      <x:c r="H8"/>
      <x:c r="I8"/>
      <x:c r="J8"/>
      <x:c r="K8" s="25" t="s">
        <x:v>17</x:v>
      </x:c>
      <x:c r="L8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 s="27" t="s">
        <x:v>18</x:v>
      </x:c>
      <x:c r="AL8"/>
      <x:c r="AM8"/>
      <x:c r="AN8" s="28" t="s">
        <x:v>19</x:v>
      </x:c>
      <x:c r="AO8"/>
      <x:c r="AP8"/>
      <x:c r="AQ8"/>
      <x:c r="AR8" s="20"/>
      <x:c r="AS8"/>
      <x:c r="AT8"/>
      <x:c r="AU8"/>
      <x:c r="AV8"/>
      <x:c r="AW8"/>
      <x:c r="AX8"/>
      <x:c r="AY8"/>
      <x:c r="AZ8"/>
      <x:c r="BA8"/>
      <x:c r="BB8"/>
      <x:c r="BC8"/>
      <x:c r="BD8"/>
      <x:c r="BE8" s="221"/>
      <x:c r="BF8"/>
      <x:c r="BG8"/>
      <x:c r="BH8"/>
      <x:c r="BI8"/>
      <x:c r="BJ8"/>
      <x:c r="BK8"/>
      <x:c r="BL8"/>
      <x:c r="BM8"/>
      <x:c r="BN8"/>
      <x:c r="BO8"/>
      <x:c r="BP8"/>
      <x:c r="BQ8"/>
      <x:c r="BR8"/>
      <x:c r="BS8" s="17" t="s">
        <x:v>6</x:v>
      </x:c>
      <x:c r="BT8"/>
      <x:c r="BU8"/>
      <x:c r="BV8"/>
      <x:c r="BW8"/>
      <x:c r="BX8"/>
      <x:c r="BY8"/>
      <x:c r="BZ8"/>
      <x:c r="CA8"/>
      <x:c r="CB8"/>
      <x:c r="CC8"/>
      <x:c r="CD8"/>
      <x:c r="CE8"/>
      <x:c r="CF8"/>
      <x:c r="CG8"/>
      <x:c r="CH8"/>
      <x:c r="CI8"/>
      <x:c r="CJ8"/>
      <x:c r="CK8"/>
      <x:c r="CL8"/>
      <x:c r="CM8"/>
    </x:row>
    <x:row r="9" ht="14.449999809265137" customHeight="1">
      <x:c r="A9"/>
      <x:c r="B9" s="20"/>
      <x:c r="C9"/>
      <x:c r="D9"/>
      <x:c r="E9"/>
      <x:c r="F9"/>
      <x:c r="G9"/>
      <x:c r="H9"/>
      <x:c r="I9"/>
      <x:c r="J9"/>
      <x:c r="K9"/>
      <x:c r="L9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 s="20"/>
      <x:c r="AS9"/>
      <x:c r="AT9"/>
      <x:c r="AU9"/>
      <x:c r="AV9"/>
      <x:c r="AW9"/>
      <x:c r="AX9"/>
      <x:c r="AY9"/>
      <x:c r="AZ9"/>
      <x:c r="BA9"/>
      <x:c r="BB9"/>
      <x:c r="BC9"/>
      <x:c r="BD9"/>
      <x:c r="BE9" s="221"/>
      <x:c r="BF9"/>
      <x:c r="BG9"/>
      <x:c r="BH9"/>
      <x:c r="BI9"/>
      <x:c r="BJ9"/>
      <x:c r="BK9"/>
      <x:c r="BL9"/>
      <x:c r="BM9"/>
      <x:c r="BN9"/>
      <x:c r="BO9"/>
      <x:c r="BP9"/>
      <x:c r="BQ9"/>
      <x:c r="BR9"/>
      <x:c r="BS9" s="17" t="s">
        <x:v>6</x:v>
      </x:c>
      <x:c r="BT9"/>
      <x:c r="BU9"/>
      <x:c r="BV9"/>
      <x:c r="BW9"/>
      <x:c r="BX9"/>
      <x:c r="BY9"/>
      <x:c r="BZ9"/>
      <x:c r="CA9"/>
      <x:c r="CB9"/>
      <x:c r="CC9"/>
      <x:c r="CD9"/>
      <x:c r="CE9"/>
      <x:c r="CF9"/>
      <x:c r="CG9"/>
      <x:c r="CH9"/>
      <x:c r="CI9"/>
      <x:c r="CJ9"/>
      <x:c r="CK9"/>
      <x:c r="CL9"/>
      <x:c r="CM9"/>
    </x:row>
    <x:row r="10" ht="12" customHeight="1">
      <x:c r="A10"/>
      <x:c r="B10" s="20"/>
      <x:c r="C10"/>
      <x:c r="D10" s="27" t="s">
        <x:v>20</x:v>
      </x:c>
      <x:c r="E10"/>
      <x:c r="F10"/>
      <x:c r="G10"/>
      <x:c r="H10"/>
      <x:c r="I10"/>
      <x:c r="J10"/>
      <x:c r="K10"/>
      <x:c r="L10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 s="27" t="s">
        <x:v>21</x:v>
      </x:c>
      <x:c r="AL10"/>
      <x:c r="AM10"/>
      <x:c r="AN10" s="25" t="s">
        <x:v>22</x:v>
      </x:c>
      <x:c r="AO10"/>
      <x:c r="AP10"/>
      <x:c r="AQ10"/>
      <x:c r="AR10" s="2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 s="221"/>
      <x:c r="BF10"/>
      <x:c r="BG10"/>
      <x:c r="BH10"/>
      <x:c r="BI10"/>
      <x:c r="BJ10"/>
      <x:c r="BK10"/>
      <x:c r="BL10"/>
      <x:c r="BM10"/>
      <x:c r="BN10"/>
      <x:c r="BO10"/>
      <x:c r="BP10"/>
      <x:c r="BQ10"/>
      <x:c r="BR10"/>
      <x:c r="BS10" s="17" t="s">
        <x:v>6</x:v>
      </x:c>
      <x:c r="BT10"/>
      <x:c r="BU10"/>
      <x:c r="BV10"/>
      <x:c r="BW10"/>
      <x:c r="BX10"/>
      <x:c r="BY10"/>
      <x:c r="BZ10"/>
      <x:c r="CA10"/>
      <x:c r="CB10"/>
      <x:c r="CC10"/>
      <x:c r="CD10"/>
      <x:c r="CE10"/>
      <x:c r="CF10"/>
      <x:c r="CG10"/>
      <x:c r="CH10"/>
      <x:c r="CI10"/>
      <x:c r="CJ10"/>
      <x:c r="CK10"/>
      <x:c r="CL10"/>
      <x:c r="CM10"/>
    </x:row>
    <x:row r="11" ht="18.399999618530273" customHeight="1">
      <x:c r="A11"/>
      <x:c r="B11" s="20"/>
      <x:c r="C11"/>
      <x:c r="D11"/>
      <x:c r="E11" s="25" t="s">
        <x:v>23</x:v>
      </x:c>
      <x:c r="F11"/>
      <x:c r="G11"/>
      <x:c r="H11"/>
      <x:c r="I11"/>
      <x:c r="J11"/>
      <x:c r="K11"/>
      <x:c r="L11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 s="27" t="s">
        <x:v>24</x:v>
      </x:c>
      <x:c r="AL11"/>
      <x:c r="AM11"/>
      <x:c r="AN11" s="25" t="str">
        <x:v>SK2020494608</x:v>
      </x:c>
      <x:c r="AO11"/>
      <x:c r="AP11"/>
      <x:c r="AQ11"/>
      <x:c r="AR11" s="20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 s="221"/>
      <x:c r="BF11"/>
      <x:c r="BG11"/>
      <x:c r="BH11"/>
      <x:c r="BI11"/>
      <x:c r="BJ11"/>
      <x:c r="BK11"/>
      <x:c r="BL11"/>
      <x:c r="BM11"/>
      <x:c r="BN11"/>
      <x:c r="BO11"/>
      <x:c r="BP11"/>
      <x:c r="BQ11"/>
      <x:c r="BR11"/>
      <x:c r="BS11" s="17" t="s">
        <x:v>6</x:v>
      </x:c>
      <x:c r="BT11"/>
      <x:c r="BU11"/>
      <x:c r="BV11"/>
      <x:c r="BW11"/>
      <x:c r="BX11"/>
      <x:c r="BY11"/>
      <x:c r="BZ11"/>
      <x:c r="CA11"/>
      <x:c r="CB11"/>
      <x:c r="CC11"/>
      <x:c r="CD11"/>
      <x:c r="CE11"/>
      <x:c r="CF11"/>
      <x:c r="CG11"/>
      <x:c r="CH11"/>
      <x:c r="CI11"/>
      <x:c r="CJ11"/>
      <x:c r="CK11"/>
      <x:c r="CL11"/>
      <x:c r="CM11"/>
    </x:row>
    <x:row r="12" ht="6.949999809265137" customHeight="1">
      <x:c r="A12"/>
      <x:c r="B12" s="20"/>
      <x:c r="C12"/>
      <x:c r="D12"/>
      <x:c r="E12"/>
      <x:c r="F12"/>
      <x:c r="G12"/>
      <x:c r="H12"/>
      <x:c r="I12"/>
      <x:c r="J12"/>
      <x:c r="K12"/>
      <x:c r="L1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 s="20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 s="221"/>
      <x:c r="BF12"/>
      <x:c r="BG12"/>
      <x:c r="BH12"/>
      <x:c r="BI12"/>
      <x:c r="BJ12"/>
      <x:c r="BK12"/>
      <x:c r="BL12"/>
      <x:c r="BM12"/>
      <x:c r="BN12"/>
      <x:c r="BO12"/>
      <x:c r="BP12"/>
      <x:c r="BQ12"/>
      <x:c r="BR12"/>
      <x:c r="BS12" s="17" t="s">
        <x:v>6</x:v>
      </x:c>
      <x:c r="BT12"/>
      <x:c r="BU12"/>
      <x:c r="BV12"/>
      <x:c r="BW12"/>
      <x:c r="BX12"/>
      <x:c r="BY12"/>
      <x:c r="BZ12"/>
      <x:c r="CA12"/>
      <x:c r="CB12"/>
      <x:c r="CC12"/>
      <x:c r="CD12"/>
      <x:c r="CE12"/>
      <x:c r="CF12"/>
      <x:c r="CG12"/>
      <x:c r="CH12"/>
      <x:c r="CI12"/>
      <x:c r="CJ12"/>
      <x:c r="CK12"/>
      <x:c r="CL12"/>
      <x:c r="CM12"/>
    </x:row>
    <x:row r="13" ht="12" customHeight="1">
      <x:c r="A13"/>
      <x:c r="B13" s="20"/>
      <x:c r="C13"/>
      <x:c r="D13" s="27" t="s">
        <x:v>25</x:v>
      </x:c>
      <x:c r="E13"/>
      <x:c r="F13"/>
      <x:c r="G13"/>
      <x:c r="H13"/>
      <x:c r="I13"/>
      <x:c r="J13"/>
      <x:c r="K13"/>
      <x:c r="L13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 s="27" t="s">
        <x:v>21</x:v>
      </x:c>
      <x:c r="AL13"/>
      <x:c r="AM13"/>
      <x:c r="AN13" s="29" t="s">
        <x:v>26</x:v>
      </x:c>
      <x:c r="AO13"/>
      <x:c r="AP13"/>
      <x:c r="AQ13"/>
      <x:c r="AR13" s="20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 s="221"/>
      <x:c r="BF13"/>
      <x:c r="BG13"/>
      <x:c r="BH13"/>
      <x:c r="BI13"/>
      <x:c r="BJ13"/>
      <x:c r="BK13"/>
      <x:c r="BL13"/>
      <x:c r="BM13"/>
      <x:c r="BN13"/>
      <x:c r="BO13"/>
      <x:c r="BP13"/>
      <x:c r="BQ13"/>
      <x:c r="BR13"/>
      <x:c r="BS13" s="17" t="s">
        <x:v>6</x:v>
      </x:c>
      <x:c r="BT13"/>
      <x:c r="BU13"/>
      <x:c r="BV13"/>
      <x:c r="BW13"/>
      <x:c r="BX13"/>
      <x:c r="BY13"/>
      <x:c r="BZ13"/>
      <x:c r="CA13"/>
      <x:c r="CB13"/>
      <x:c r="CC13"/>
      <x:c r="CD13"/>
      <x:c r="CE13"/>
      <x:c r="CF13"/>
      <x:c r="CG13"/>
      <x:c r="CH13"/>
      <x:c r="CI13"/>
      <x:c r="CJ13"/>
      <x:c r="CK13"/>
      <x:c r="CL13"/>
      <x:c r="CM13"/>
    </x:row>
    <x:row r="14" ht="12.75">
      <x:c r="A14"/>
      <x:c r="B14" s="20"/>
      <x:c r="C14"/>
      <x:c r="D14"/>
      <x:c r="E14" s="224" t="s">
        <x:v>26</x:v>
      </x:c>
      <x:c r="F14" s="225"/>
      <x:c r="G14" s="225"/>
      <x:c r="H14" s="225"/>
      <x:c r="I14" s="225"/>
      <x:c r="J14" s="225"/>
      <x:c r="K14" s="225"/>
      <x:c r="L14" s="225"/>
      <x:c r="M14" s="225"/>
      <x:c r="N14" s="225"/>
      <x:c r="O14" s="225"/>
      <x:c r="P14" s="225"/>
      <x:c r="Q14" s="225"/>
      <x:c r="R14" s="225"/>
      <x:c r="S14" s="225"/>
      <x:c r="T14" s="225"/>
      <x:c r="U14" s="225"/>
      <x:c r="V14" s="225"/>
      <x:c r="W14" s="225"/>
      <x:c r="X14" s="225"/>
      <x:c r="Y14" s="225"/>
      <x:c r="Z14" s="225"/>
      <x:c r="AA14" s="225"/>
      <x:c r="AB14" s="225"/>
      <x:c r="AC14" s="225"/>
      <x:c r="AD14" s="225"/>
      <x:c r="AE14" s="225"/>
      <x:c r="AF14" s="225"/>
      <x:c r="AG14" s="225"/>
      <x:c r="AH14" s="225"/>
      <x:c r="AI14" s="225"/>
      <x:c r="AJ14" s="225"/>
      <x:c r="AK14" s="27" t="s">
        <x:v>24</x:v>
      </x:c>
      <x:c r="AL14"/>
      <x:c r="AM14"/>
      <x:c r="AN14" s="29" t="s">
        <x:v>26</x:v>
      </x:c>
      <x:c r="AO14"/>
      <x:c r="AP14"/>
      <x:c r="AQ14"/>
      <x:c r="AR14" s="20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 s="221"/>
      <x:c r="BF14"/>
      <x:c r="BG14"/>
      <x:c r="BH14"/>
      <x:c r="BI14"/>
      <x:c r="BJ14"/>
      <x:c r="BK14"/>
      <x:c r="BL14"/>
      <x:c r="BM14"/>
      <x:c r="BN14"/>
      <x:c r="BO14"/>
      <x:c r="BP14"/>
      <x:c r="BQ14"/>
      <x:c r="BR14"/>
      <x:c r="BS14" s="17" t="s">
        <x:v>6</x:v>
      </x:c>
      <x:c r="BT14"/>
      <x:c r="BU14"/>
      <x:c r="BV14"/>
      <x:c r="BW14"/>
      <x:c r="BX14"/>
      <x:c r="BY14"/>
      <x:c r="BZ14"/>
      <x:c r="CA14"/>
      <x:c r="CB14"/>
      <x:c r="CC14"/>
      <x:c r="CD14"/>
      <x:c r="CE14"/>
      <x:c r="CF14"/>
      <x:c r="CG14"/>
      <x:c r="CH14"/>
      <x:c r="CI14"/>
      <x:c r="CJ14"/>
      <x:c r="CK14"/>
      <x:c r="CL14"/>
      <x:c r="CM14"/>
    </x:row>
    <x:row r="15" ht="6.949999809265137" customHeight="1">
      <x:c r="A15"/>
      <x:c r="B15" s="20"/>
      <x:c r="C15"/>
      <x:c r="D15"/>
      <x:c r="E15"/>
      <x:c r="F15"/>
      <x:c r="G15"/>
      <x:c r="H15"/>
      <x:c r="I15"/>
      <x:c r="J15"/>
      <x:c r="K15"/>
      <x:c r="L15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 s="20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 s="221"/>
      <x:c r="BF15"/>
      <x:c r="BG15"/>
      <x:c r="BH15"/>
      <x:c r="BI15"/>
      <x:c r="BJ15"/>
      <x:c r="BK15"/>
      <x:c r="BL15"/>
      <x:c r="BM15"/>
      <x:c r="BN15"/>
      <x:c r="BO15"/>
      <x:c r="BP15"/>
      <x:c r="BQ15"/>
      <x:c r="BR15"/>
      <x:c r="BS15" s="17" t="s">
        <x:v>3</x:v>
      </x:c>
      <x:c r="BT15"/>
      <x:c r="BU15"/>
      <x:c r="BV15"/>
      <x:c r="BW15"/>
      <x:c r="BX15"/>
      <x:c r="BY15"/>
      <x:c r="BZ15"/>
      <x:c r="CA15"/>
      <x:c r="CB15"/>
      <x:c r="CC15"/>
      <x:c r="CD15"/>
      <x:c r="CE15"/>
      <x:c r="CF15"/>
      <x:c r="CG15"/>
      <x:c r="CH15"/>
      <x:c r="CI15"/>
      <x:c r="CJ15"/>
      <x:c r="CK15"/>
      <x:c r="CL15"/>
      <x:c r="CM15"/>
    </x:row>
    <x:row r="16" ht="12" customHeight="1">
      <x:c r="A16"/>
      <x:c r="B16" s="20"/>
      <x:c r="C16"/>
      <x:c r="D16" s="27" t="s">
        <x:v>27</x:v>
      </x:c>
      <x:c r="E16"/>
      <x:c r="F16"/>
      <x:c r="G16"/>
      <x:c r="H16"/>
      <x:c r="I16"/>
      <x:c r="J16"/>
      <x:c r="K16"/>
      <x:c r="L16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 s="27" t="s">
        <x:v>21</x:v>
      </x:c>
      <x:c r="AL16"/>
      <x:c r="AM16"/>
      <x:c r="AN16" s="25" t="s">
        <x:v>28</x:v>
      </x:c>
      <x:c r="AO16"/>
      <x:c r="AP16"/>
      <x:c r="AQ16"/>
      <x:c r="AR16" s="20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 s="221"/>
      <x:c r="BF16"/>
      <x:c r="BG16"/>
      <x:c r="BH16"/>
      <x:c r="BI16"/>
      <x:c r="BJ16"/>
      <x:c r="BK16"/>
      <x:c r="BL16"/>
      <x:c r="BM16"/>
      <x:c r="BN16"/>
      <x:c r="BO16"/>
      <x:c r="BP16"/>
      <x:c r="BQ16"/>
      <x:c r="BR16"/>
      <x:c r="BS16" s="17" t="s">
        <x:v>3</x:v>
      </x:c>
      <x:c r="BT16"/>
      <x:c r="BU16"/>
      <x:c r="BV16"/>
      <x:c r="BW16"/>
      <x:c r="BX16"/>
      <x:c r="BY16"/>
      <x:c r="BZ16"/>
      <x:c r="CA16"/>
      <x:c r="CB16"/>
      <x:c r="CC16"/>
      <x:c r="CD16"/>
      <x:c r="CE16"/>
      <x:c r="CF16"/>
      <x:c r="CG16"/>
      <x:c r="CH16"/>
      <x:c r="CI16"/>
      <x:c r="CJ16"/>
      <x:c r="CK16"/>
      <x:c r="CL16"/>
      <x:c r="CM16"/>
    </x:row>
    <x:row r="17" ht="18.399999618530273" customHeight="1">
      <x:c r="A17"/>
      <x:c r="B17" s="20"/>
      <x:c r="C17"/>
      <x:c r="D17"/>
      <x:c r="E17" s="25" t="s">
        <x:v>29</x:v>
      </x:c>
      <x:c r="F17"/>
      <x:c r="G17"/>
      <x:c r="H17"/>
      <x:c r="I17"/>
      <x:c r="J17"/>
      <x:c r="K17"/>
      <x:c r="L17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 s="27" t="s">
        <x:v>24</x:v>
      </x:c>
      <x:c r="AL17"/>
      <x:c r="AM17"/>
      <x:c r="AN17" s="25" t="s">
        <x:v>1</x:v>
      </x:c>
      <x:c r="AO17"/>
      <x:c r="AP17"/>
      <x:c r="AQ17"/>
      <x:c r="AR17" s="20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 s="221"/>
      <x:c r="BF17"/>
      <x:c r="BG17"/>
      <x:c r="BH17"/>
      <x:c r="BI17"/>
      <x:c r="BJ17"/>
      <x:c r="BK17"/>
      <x:c r="BL17"/>
      <x:c r="BM17"/>
      <x:c r="BN17"/>
      <x:c r="BO17"/>
      <x:c r="BP17"/>
      <x:c r="BQ17"/>
      <x:c r="BR17"/>
      <x:c r="BS17" s="17" t="s">
        <x:v>30</x:v>
      </x:c>
      <x:c r="BT17"/>
      <x:c r="BU17"/>
      <x:c r="BV17"/>
      <x:c r="BW17"/>
      <x:c r="BX17"/>
      <x:c r="BY17"/>
      <x:c r="BZ17"/>
      <x:c r="CA17"/>
      <x:c r="CB17"/>
      <x:c r="CC17"/>
      <x:c r="CD17"/>
      <x:c r="CE17"/>
      <x:c r="CF17"/>
      <x:c r="CG17"/>
      <x:c r="CH17"/>
      <x:c r="CI17"/>
      <x:c r="CJ17"/>
      <x:c r="CK17"/>
      <x:c r="CL17"/>
      <x:c r="CM17"/>
    </x:row>
    <x:row r="18" ht="6.949999809265137" customHeight="1">
      <x:c r="A18"/>
      <x:c r="B18" s="20"/>
      <x:c r="C18"/>
      <x:c r="D18"/>
      <x:c r="E18"/>
      <x:c r="F18"/>
      <x:c r="G18"/>
      <x:c r="H18"/>
      <x:c r="I18"/>
      <x:c r="J18"/>
      <x:c r="K18"/>
      <x:c r="L18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 s="20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 s="221"/>
      <x:c r="BF18"/>
      <x:c r="BG18"/>
      <x:c r="BH18"/>
      <x:c r="BI18"/>
      <x:c r="BJ18"/>
      <x:c r="BK18"/>
      <x:c r="BL18"/>
      <x:c r="BM18"/>
      <x:c r="BN18"/>
      <x:c r="BO18"/>
      <x:c r="BP18"/>
      <x:c r="BQ18"/>
      <x:c r="BR18"/>
      <x:c r="BS18" s="17" t="s">
        <x:v>6</x:v>
      </x:c>
      <x:c r="BT18"/>
      <x:c r="BU18"/>
      <x:c r="BV18"/>
      <x:c r="BW18"/>
      <x:c r="BX18"/>
      <x:c r="BY18"/>
      <x:c r="BZ18"/>
      <x:c r="CA18"/>
      <x:c r="CB18"/>
      <x:c r="CC18"/>
      <x:c r="CD18"/>
      <x:c r="CE18"/>
      <x:c r="CF18"/>
      <x:c r="CG18"/>
      <x:c r="CH18"/>
      <x:c r="CI18"/>
      <x:c r="CJ18"/>
      <x:c r="CK18"/>
      <x:c r="CL18"/>
      <x:c r="CM18"/>
    </x:row>
    <x:row r="19" ht="12" customHeight="1">
      <x:c r="A19"/>
      <x:c r="B19" s="20"/>
      <x:c r="C19"/>
      <x:c r="D19" s="27" t="s">
        <x:v>31</x:v>
      </x:c>
      <x:c r="E19"/>
      <x:c r="F19"/>
      <x:c r="G19"/>
      <x:c r="H19"/>
      <x:c r="I19"/>
      <x:c r="J19"/>
      <x:c r="K19"/>
      <x:c r="L19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 s="27" t="s">
        <x:v>21</x:v>
      </x:c>
      <x:c r="AL19"/>
      <x:c r="AM19"/>
      <x:c r="AN19" s="25" t="s">
        <x:v>1</x:v>
      </x:c>
      <x:c r="AO19"/>
      <x:c r="AP19"/>
      <x:c r="AQ19"/>
      <x:c r="AR19" s="20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 s="221"/>
      <x:c r="BF19"/>
      <x:c r="BG19"/>
      <x:c r="BH19"/>
      <x:c r="BI19"/>
      <x:c r="BJ19"/>
      <x:c r="BK19"/>
      <x:c r="BL19"/>
      <x:c r="BM19"/>
      <x:c r="BN19"/>
      <x:c r="BO19"/>
      <x:c r="BP19"/>
      <x:c r="BQ19"/>
      <x:c r="BR19"/>
      <x:c r="BS19" s="17" t="s">
        <x:v>6</x:v>
      </x:c>
      <x:c r="BT19"/>
      <x:c r="BU19"/>
      <x:c r="BV19"/>
      <x:c r="BW19"/>
      <x:c r="BX19"/>
      <x:c r="BY19"/>
      <x:c r="BZ19"/>
      <x:c r="CA19"/>
      <x:c r="CB19"/>
      <x:c r="CC19"/>
      <x:c r="CD19"/>
      <x:c r="CE19"/>
      <x:c r="CF19"/>
      <x:c r="CG19"/>
      <x:c r="CH19"/>
      <x:c r="CI19"/>
      <x:c r="CJ19"/>
      <x:c r="CK19"/>
      <x:c r="CL19"/>
      <x:c r="CM19"/>
    </x:row>
    <x:row r="20" ht="18.399999618530273" customHeight="1">
      <x:c r="A20"/>
      <x:c r="B20" s="20"/>
      <x:c r="C20"/>
      <x:c r="D20"/>
      <x:c r="E20" s="25" t="s">
        <x:v>32</x:v>
      </x:c>
      <x:c r="F20"/>
      <x:c r="G20"/>
      <x:c r="H20"/>
      <x:c r="I20"/>
      <x:c r="J20"/>
      <x:c r="K20"/>
      <x:c r="L20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 s="27" t="s">
        <x:v>24</x:v>
      </x:c>
      <x:c r="AL20"/>
      <x:c r="AM20"/>
      <x:c r="AN20" s="25" t="s">
        <x:v>1</x:v>
      </x:c>
      <x:c r="AO20"/>
      <x:c r="AP20"/>
      <x:c r="AQ20"/>
      <x:c r="AR20" s="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 s="221"/>
      <x:c r="BF20"/>
      <x:c r="BG20"/>
      <x:c r="BH20"/>
      <x:c r="BI20"/>
      <x:c r="BJ20"/>
      <x:c r="BK20"/>
      <x:c r="BL20"/>
      <x:c r="BM20"/>
      <x:c r="BN20"/>
      <x:c r="BO20"/>
      <x:c r="BP20"/>
      <x:c r="BQ20"/>
      <x:c r="BR20"/>
      <x:c r="BS20" s="17" t="s">
        <x:v>30</x:v>
      </x:c>
      <x:c r="BT20"/>
      <x:c r="BU20"/>
      <x:c r="BV20"/>
      <x:c r="BW20"/>
      <x:c r="BX20"/>
      <x:c r="BY20"/>
      <x:c r="BZ20"/>
      <x:c r="CA20"/>
      <x:c r="CB20"/>
      <x:c r="CC20"/>
      <x:c r="CD20"/>
      <x:c r="CE20"/>
      <x:c r="CF20"/>
      <x:c r="CG20"/>
      <x:c r="CH20"/>
      <x:c r="CI20"/>
      <x:c r="CJ20"/>
      <x:c r="CK20"/>
      <x:c r="CL20"/>
      <x:c r="CM20"/>
    </x:row>
    <x:row r="21" ht="6.949999809265137" customHeight="1">
      <x:c r="A21"/>
      <x:c r="B21" s="20"/>
      <x:c r="C21"/>
      <x:c r="D21"/>
      <x:c r="E21"/>
      <x:c r="F21"/>
      <x:c r="G21"/>
      <x:c r="H21"/>
      <x:c r="I21"/>
      <x:c r="J21"/>
      <x:c r="K21"/>
      <x:c r="L21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 s="20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 s="221"/>
      <x:c r="BF21"/>
      <x:c r="BG21"/>
      <x:c r="BH21"/>
      <x:c r="BI21"/>
      <x:c r="BJ21"/>
      <x:c r="BK21"/>
      <x:c r="BL21"/>
      <x:c r="BM21"/>
      <x:c r="BN21"/>
      <x:c r="BO21"/>
      <x:c r="BP21"/>
      <x:c r="BQ21"/>
      <x:c r="BR21"/>
      <x:c r="BS21"/>
      <x:c r="BT21"/>
      <x:c r="BU21"/>
      <x:c r="BV21"/>
      <x:c r="BW21"/>
      <x:c r="BX21"/>
      <x:c r="BY21"/>
      <x:c r="BZ21"/>
      <x:c r="CA21"/>
      <x:c r="CB21"/>
      <x:c r="CC21"/>
      <x:c r="CD21"/>
      <x:c r="CE21"/>
      <x:c r="CF21"/>
      <x:c r="CG21"/>
      <x:c r="CH21"/>
      <x:c r="CI21"/>
      <x:c r="CJ21"/>
      <x:c r="CK21"/>
      <x:c r="CL21"/>
      <x:c r="CM21"/>
    </x:row>
    <x:row r="22" ht="12" customHeight="1">
      <x:c r="A22"/>
      <x:c r="B22" s="20"/>
      <x:c r="C22"/>
      <x:c r="D22" s="27" t="s">
        <x:v>33</x:v>
      </x:c>
      <x:c r="E22"/>
      <x:c r="F22"/>
      <x:c r="G22"/>
      <x:c r="H22"/>
      <x:c r="I22"/>
      <x:c r="J22"/>
      <x:c r="K22"/>
      <x:c r="L2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 s="20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 s="221"/>
      <x:c r="BF22"/>
      <x:c r="BG22"/>
      <x:c r="BH22"/>
      <x:c r="BI22"/>
      <x:c r="BJ22"/>
      <x:c r="BK22"/>
      <x:c r="BL22"/>
      <x:c r="BM22"/>
      <x:c r="BN22"/>
      <x:c r="BO22"/>
      <x:c r="BP22"/>
      <x:c r="BQ22"/>
      <x:c r="BR22"/>
      <x:c r="BS22"/>
      <x:c r="BT22"/>
      <x:c r="BU22"/>
      <x:c r="BV22"/>
      <x:c r="BW22"/>
      <x:c r="BX22"/>
      <x:c r="BY22"/>
      <x:c r="BZ22"/>
      <x:c r="CA22"/>
      <x:c r="CB22"/>
      <x:c r="CC22"/>
      <x:c r="CD22"/>
      <x:c r="CE22"/>
      <x:c r="CF22"/>
      <x:c r="CG22"/>
      <x:c r="CH22"/>
      <x:c r="CI22"/>
      <x:c r="CJ22"/>
      <x:c r="CK22"/>
      <x:c r="CL22"/>
      <x:c r="CM22"/>
    </x:row>
    <x:row r="23" ht="16.5" customHeight="1">
      <x:c r="A23"/>
      <x:c r="B23" s="20"/>
      <x:c r="C23"/>
      <x:c r="D23"/>
      <x:c r="E23" s="212" t="s">
        <x:v>1</x:v>
      </x:c>
      <x:c r="F23" s="212"/>
      <x:c r="G23" s="212"/>
      <x:c r="H23" s="212"/>
      <x:c r="I23" s="212"/>
      <x:c r="J23" s="212"/>
      <x:c r="K23" s="212"/>
      <x:c r="L23" s="212"/>
      <x:c r="M23" s="212"/>
      <x:c r="N23" s="212"/>
      <x:c r="O23" s="212"/>
      <x:c r="P23" s="212"/>
      <x:c r="Q23" s="212"/>
      <x:c r="R23" s="212"/>
      <x:c r="S23" s="212"/>
      <x:c r="T23" s="212"/>
      <x:c r="U23" s="212"/>
      <x:c r="V23" s="212"/>
      <x:c r="W23" s="212"/>
      <x:c r="X23" s="212"/>
      <x:c r="Y23" s="212"/>
      <x:c r="Z23" s="212"/>
      <x:c r="AA23" s="212"/>
      <x:c r="AB23" s="212"/>
      <x:c r="AC23" s="212"/>
      <x:c r="AD23" s="212"/>
      <x:c r="AE23" s="212"/>
      <x:c r="AF23" s="212"/>
      <x:c r="AG23" s="212"/>
      <x:c r="AH23" s="212"/>
      <x:c r="AI23" s="212"/>
      <x:c r="AJ23" s="212"/>
      <x:c r="AK23" s="212"/>
      <x:c r="AL23" s="212"/>
      <x:c r="AM23" s="212"/>
      <x:c r="AN23" s="212"/>
      <x:c r="AO23"/>
      <x:c r="AP23"/>
      <x:c r="AQ23"/>
      <x:c r="AR23" s="20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 s="221"/>
      <x:c r="BF23"/>
      <x:c r="BG23"/>
      <x:c r="BH23"/>
      <x:c r="BI23"/>
      <x:c r="BJ23"/>
      <x:c r="BK23"/>
      <x:c r="BL23"/>
      <x:c r="BM23"/>
      <x:c r="BN23"/>
      <x:c r="BO23"/>
      <x:c r="BP23"/>
      <x:c r="BQ23"/>
      <x:c r="BR23"/>
      <x:c r="BS23"/>
      <x:c r="BT23"/>
      <x:c r="BU23"/>
      <x:c r="BV23"/>
      <x:c r="BW23"/>
      <x:c r="BX23"/>
      <x:c r="BY23"/>
      <x:c r="BZ23"/>
      <x:c r="CA23"/>
      <x:c r="CB23"/>
      <x:c r="CC23"/>
      <x:c r="CD23"/>
      <x:c r="CE23"/>
      <x:c r="CF23"/>
      <x:c r="CG23"/>
      <x:c r="CH23"/>
      <x:c r="CI23"/>
      <x:c r="CJ23"/>
      <x:c r="CK23"/>
      <x:c r="CL23"/>
      <x:c r="CM23"/>
    </x:row>
    <x:row r="24" ht="6.949999809265137" customHeight="1">
      <x:c r="A24"/>
      <x:c r="B24" s="20"/>
      <x:c r="C24"/>
      <x:c r="D24"/>
      <x:c r="E24"/>
      <x:c r="F24"/>
      <x:c r="G24"/>
      <x:c r="H24"/>
      <x:c r="I24"/>
      <x:c r="J24"/>
      <x:c r="K24"/>
      <x:c r="L24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 s="20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 s="221"/>
      <x:c r="BF24"/>
      <x:c r="BG24"/>
      <x:c r="BH24"/>
      <x:c r="BI24"/>
      <x:c r="BJ24"/>
      <x:c r="BK24"/>
      <x:c r="BL24"/>
      <x:c r="BM24"/>
      <x:c r="BN24"/>
      <x:c r="BO24"/>
      <x:c r="BP24"/>
      <x:c r="BQ24"/>
      <x:c r="BR24"/>
      <x:c r="BS24"/>
      <x:c r="BT24"/>
      <x:c r="BU24"/>
      <x:c r="BV24"/>
      <x:c r="BW24"/>
      <x:c r="BX24"/>
      <x:c r="BY24"/>
      <x:c r="BZ24"/>
      <x:c r="CA24"/>
      <x:c r="CB24"/>
      <x:c r="CC24"/>
      <x:c r="CD24"/>
      <x:c r="CE24"/>
      <x:c r="CF24"/>
      <x:c r="CG24"/>
      <x:c r="CH24"/>
      <x:c r="CI24"/>
      <x:c r="CJ24"/>
      <x:c r="CK24"/>
      <x:c r="CL24"/>
      <x:c r="CM24"/>
    </x:row>
    <x:row r="25" ht="6.949999809265137" customHeight="1">
      <x:c r="A25"/>
      <x:c r="B25" s="20"/>
      <x:c r="C25"/>
      <x:c r="D25" s="31"/>
      <x:c r="E25" s="31"/>
      <x:c r="F25" s="31"/>
      <x:c r="G25" s="31"/>
      <x:c r="H25" s="31"/>
      <x:c r="I25" s="31"/>
      <x:c r="J25" s="31"/>
      <x:c r="K25" s="31"/>
      <x:c r="L25" s="31"/>
      <x:c r="M25" s="31"/>
      <x:c r="N25" s="31"/>
      <x:c r="O25" s="31"/>
      <x:c r="P25" s="31"/>
      <x:c r="Q25" s="31"/>
      <x:c r="R25" s="31"/>
      <x:c r="S25" s="31"/>
      <x:c r="T25" s="31"/>
      <x:c r="U25" s="31"/>
      <x:c r="V25" s="31"/>
      <x:c r="W25" s="31"/>
      <x:c r="X25" s="31"/>
      <x:c r="Y25" s="31"/>
      <x:c r="Z25" s="31"/>
      <x:c r="AA25" s="31"/>
      <x:c r="AB25" s="31"/>
      <x:c r="AC25" s="31"/>
      <x:c r="AD25" s="31"/>
      <x:c r="AE25" s="31"/>
      <x:c r="AF25" s="31"/>
      <x:c r="AG25" s="31"/>
      <x:c r="AH25" s="31"/>
      <x:c r="AI25" s="31"/>
      <x:c r="AJ25" s="31"/>
      <x:c r="AK25" s="31"/>
      <x:c r="AL25" s="31"/>
      <x:c r="AM25" s="31"/>
      <x:c r="AN25" s="31"/>
      <x:c r="AO25" s="31"/>
      <x:c r="AP25"/>
      <x:c r="AQ25"/>
      <x:c r="AR25" s="20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 s="221"/>
      <x:c r="BF25"/>
      <x:c r="BG25"/>
      <x:c r="BH25"/>
      <x:c r="BI25"/>
      <x:c r="BJ25"/>
      <x:c r="BK25"/>
      <x:c r="BL25"/>
      <x:c r="BM25"/>
      <x:c r="BN25"/>
      <x:c r="BO25"/>
      <x:c r="BP25"/>
      <x:c r="BQ25"/>
      <x:c r="BR25"/>
      <x:c r="BS25"/>
      <x:c r="BT25"/>
      <x:c r="BU25"/>
      <x:c r="BV25"/>
      <x:c r="BW25"/>
      <x:c r="BX25"/>
      <x:c r="BY25"/>
      <x:c r="BZ25"/>
      <x:c r="CA25"/>
      <x:c r="CB25"/>
      <x:c r="CC25"/>
      <x:c r="CD25"/>
      <x:c r="CE25"/>
      <x:c r="CF25"/>
      <x:c r="CG25"/>
      <x:c r="CH25"/>
      <x:c r="CI25"/>
      <x:c r="CJ25"/>
      <x:c r="CK25"/>
      <x:c r="CL25"/>
      <x:c r="CM25"/>
    </x:row>
    <x:row r="26" s="1" customFormat="1" ht="25.899999618530273" customHeight="1">
      <x:c r="A26"/>
      <x:c r="B26" s="32"/>
      <x:c r="C26"/>
      <x:c r="D26" s="33" t="s">
        <x:v>34</x:v>
      </x:c>
      <x:c r="E26" s="34"/>
      <x:c r="F26" s="34"/>
      <x:c r="G26" s="34"/>
      <x:c r="H26" s="34"/>
      <x:c r="I26" s="34"/>
      <x:c r="J26" s="34"/>
      <x:c r="K26" s="34"/>
      <x:c r="L26" s="34"/>
      <x:c r="M26" s="34"/>
      <x:c r="N26" s="34"/>
      <x:c r="O26" s="34"/>
      <x:c r="P26" s="34"/>
      <x:c r="Q26" s="34"/>
      <x:c r="R26" s="34"/>
      <x:c r="S26" s="34"/>
      <x:c r="T26" s="34"/>
      <x:c r="U26" s="34"/>
      <x:c r="V26" s="34"/>
      <x:c r="W26" s="34"/>
      <x:c r="X26" s="34"/>
      <x:c r="Y26" s="34"/>
      <x:c r="Z26" s="34"/>
      <x:c r="AA26" s="34"/>
      <x:c r="AB26" s="34"/>
      <x:c r="AC26" s="34"/>
      <x:c r="AD26" s="34"/>
      <x:c r="AE26" s="34"/>
      <x:c r="AF26" s="34"/>
      <x:c r="AG26" s="34"/>
      <x:c r="AH26" s="34"/>
      <x:c r="AI26" s="34"/>
      <x:c r="AJ26" s="34"/>
      <x:c r="AK26" s="226" t="n">
        <x:f>ROUND(AG94,2)</x:f>
        <x:v>0</x:v>
      </x:c>
      <x:c r="AL26" s="227"/>
      <x:c r="AM26" s="227"/>
      <x:c r="AN26" s="227"/>
      <x:c r="AO26" s="227"/>
      <x:c r="AP26"/>
      <x:c r="AQ26"/>
      <x:c r="AR26" s="32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 s="221"/>
      <x:c r="BF26"/>
      <x:c r="BG26"/>
      <x:c r="BH26"/>
      <x:c r="BI26"/>
      <x:c r="BJ26"/>
      <x:c r="BK26"/>
      <x:c r="BL26"/>
      <x:c r="BM26"/>
      <x:c r="BN26"/>
      <x:c r="BO26"/>
      <x:c r="BP26"/>
      <x:c r="BQ26"/>
      <x:c r="BR26"/>
      <x:c r="BS26"/>
      <x:c r="BT26"/>
      <x:c r="BU26"/>
      <x:c r="BV26"/>
      <x:c r="BW26"/>
      <x:c r="BX26"/>
      <x:c r="BY26"/>
      <x:c r="BZ26"/>
      <x:c r="CA26"/>
      <x:c r="CB26"/>
      <x:c r="CC26"/>
      <x:c r="CD26"/>
      <x:c r="CE26"/>
      <x:c r="CF26"/>
      <x:c r="CG26"/>
      <x:c r="CH26"/>
      <x:c r="CI26"/>
      <x:c r="CJ26"/>
      <x:c r="CK26"/>
      <x:c r="CL26"/>
      <x:c r="C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 s="32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 s="221"/>
      <x:c r="BF27"/>
      <x:c r="BG27"/>
      <x:c r="BH27"/>
      <x:c r="BI27"/>
      <x:c r="BJ27"/>
      <x:c r="BK27"/>
      <x:c r="BL27"/>
      <x:c r="BM27"/>
      <x:c r="BN27"/>
      <x:c r="BO27"/>
      <x:c r="BP27"/>
      <x:c r="BQ27"/>
      <x:c r="BR27"/>
      <x:c r="BS27"/>
      <x:c r="BT27"/>
      <x:c r="BU27"/>
      <x:c r="BV27"/>
      <x:c r="BW27"/>
      <x:c r="BX27"/>
      <x:c r="BY27"/>
      <x:c r="BZ27"/>
      <x:c r="CA27"/>
      <x:c r="CB27"/>
      <x:c r="CC27"/>
      <x:c r="CD27"/>
      <x:c r="CE27"/>
      <x:c r="CF27"/>
      <x:c r="CG27"/>
      <x:c r="CH27"/>
      <x:c r="CI27"/>
      <x:c r="CJ27"/>
      <x:c r="CK27"/>
      <x:c r="CL27"/>
      <x:c r="CM27"/>
    </x:row>
    <x:row r="28" s="1" customFormat="1" ht="12.75">
      <x:c r="A28"/>
      <x:c r="B28" s="32"/>
      <x:c r="C28"/>
      <x:c r="D28"/>
      <x:c r="E28"/>
      <x:c r="F28"/>
      <x:c r="G28"/>
      <x:c r="H28"/>
      <x:c r="I28"/>
      <x:c r="J28"/>
      <x:c r="K28"/>
      <x:c r="L28" s="228" t="s">
        <x:v>35</x:v>
      </x:c>
      <x:c r="M28" s="228"/>
      <x:c r="N28" s="228"/>
      <x:c r="O28" s="228"/>
      <x:c r="P28" s="228"/>
      <x:c r="Q28"/>
      <x:c r="R28"/>
      <x:c r="S28"/>
      <x:c r="T28"/>
      <x:c r="U28"/>
      <x:c r="V28"/>
      <x:c r="W28" s="228" t="s">
        <x:v>36</x:v>
      </x:c>
      <x:c r="X28" s="228"/>
      <x:c r="Y28" s="228"/>
      <x:c r="Z28" s="228"/>
      <x:c r="AA28" s="228"/>
      <x:c r="AB28" s="228"/>
      <x:c r="AC28" s="228"/>
      <x:c r="AD28" s="228"/>
      <x:c r="AE28" s="228"/>
      <x:c r="AF28"/>
      <x:c r="AG28"/>
      <x:c r="AH28"/>
      <x:c r="AI28"/>
      <x:c r="AJ28"/>
      <x:c r="AK28" s="228" t="s">
        <x:v>37</x:v>
      </x:c>
      <x:c r="AL28" s="228"/>
      <x:c r="AM28" s="228"/>
      <x:c r="AN28" s="228"/>
      <x:c r="AO28" s="228"/>
      <x:c r="AP28"/>
      <x:c r="AQ28"/>
      <x:c r="AR28" s="32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 s="221"/>
      <x:c r="BF28"/>
      <x:c r="BG28"/>
      <x:c r="BH28"/>
      <x:c r="BI28"/>
      <x:c r="BJ28"/>
      <x:c r="BK28"/>
      <x:c r="BL28"/>
      <x:c r="BM28"/>
      <x:c r="BN28"/>
      <x:c r="BO28"/>
      <x:c r="BP28"/>
      <x:c r="BQ28"/>
      <x:c r="BR28"/>
      <x:c r="BS28"/>
      <x:c r="BT28"/>
      <x:c r="BU28"/>
      <x:c r="BV28"/>
      <x:c r="BW28"/>
      <x:c r="BX28"/>
      <x:c r="BY28"/>
      <x:c r="BZ28"/>
      <x:c r="CA28"/>
      <x:c r="CB28"/>
      <x:c r="CC28"/>
      <x:c r="CD28"/>
      <x:c r="CE28"/>
      <x:c r="CF28"/>
      <x:c r="CG28"/>
      <x:c r="CH28"/>
      <x:c r="CI28"/>
      <x:c r="CJ28"/>
      <x:c r="CK28"/>
      <x:c r="CL28"/>
      <x:c r="CM28"/>
    </x:row>
    <x:row r="29" s="2" customFormat="1" ht="14.449999809265137" customHeight="1">
      <x:c r="A29"/>
      <x:c r="B29" s="36"/>
      <x:c r="C29"/>
      <x:c r="D29" s="27" t="s">
        <x:v>38</x:v>
      </x:c>
      <x:c r="E29"/>
      <x:c r="F29" s="37" t="s">
        <x:v>39</x:v>
      </x:c>
      <x:c r="G29"/>
      <x:c r="H29"/>
      <x:c r="I29"/>
      <x:c r="J29"/>
      <x:c r="K29"/>
      <x:c r="L29" s="231">
        <x:v>0.23</x:v>
      </x:c>
      <x:c r="M29" s="230"/>
      <x:c r="N29" s="230"/>
      <x:c r="O29" s="230"/>
      <x:c r="P29" s="230"/>
      <x:c r="Q29" s="38"/>
      <x:c r="R29" s="38"/>
      <x:c r="S29" s="38"/>
      <x:c r="T29" s="38"/>
      <x:c r="U29" s="38"/>
      <x:c r="V29" s="38"/>
      <x:c r="W29" s="229" t="n">
        <x:f>ROUND(AZ94,2)</x:f>
        <x:v>0</x:v>
      </x:c>
      <x:c r="X29" s="230"/>
      <x:c r="Y29" s="230"/>
      <x:c r="Z29" s="230"/>
      <x:c r="AA29" s="230"/>
      <x:c r="AB29" s="230"/>
      <x:c r="AC29" s="230"/>
      <x:c r="AD29" s="230"/>
      <x:c r="AE29" s="230"/>
      <x:c r="AF29" s="38"/>
      <x:c r="AG29" s="38"/>
      <x:c r="AH29" s="38"/>
      <x:c r="AI29" s="38"/>
      <x:c r="AJ29" s="38"/>
      <x:c r="AK29" s="229" t="n">
        <x:f>ROUND(AV94,2)</x:f>
        <x:v>0</x:v>
      </x:c>
      <x:c r="AL29" s="230"/>
      <x:c r="AM29" s="230"/>
      <x:c r="AN29" s="230"/>
      <x:c r="AO29" s="230"/>
      <x:c r="AP29" s="38"/>
      <x:c r="AQ29" s="38"/>
      <x:c r="AR29" s="39"/>
      <x:c r="AS29" s="38"/>
      <x:c r="AT29" s="38"/>
      <x:c r="AU29" s="38"/>
      <x:c r="AV29" s="38"/>
      <x:c r="AW29" s="38"/>
      <x:c r="AX29" s="38"/>
      <x:c r="AY29" s="38"/>
      <x:c r="AZ29" s="38"/>
      <x:c r="BA29"/>
      <x:c r="BB29"/>
      <x:c r="BC29"/>
      <x:c r="BD29"/>
      <x:c r="BE29" s="222"/>
      <x:c r="BF29"/>
      <x:c r="BG29"/>
      <x:c r="BH29"/>
      <x:c r="BI29"/>
      <x:c r="BJ29"/>
      <x:c r="BK29"/>
      <x:c r="BL29"/>
      <x:c r="BM29"/>
      <x:c r="BN29"/>
      <x:c r="BO29"/>
      <x:c r="BP29"/>
      <x:c r="BQ29"/>
      <x:c r="BR29"/>
      <x:c r="BS29"/>
      <x:c r="BT29"/>
      <x:c r="BU29"/>
      <x:c r="BV29"/>
      <x:c r="BW29"/>
      <x:c r="BX29"/>
      <x:c r="BY29"/>
      <x:c r="BZ29"/>
      <x:c r="CA29"/>
      <x:c r="CB29"/>
      <x:c r="CC29"/>
      <x:c r="CD29"/>
      <x:c r="CE29"/>
      <x:c r="CF29"/>
      <x:c r="CG29"/>
      <x:c r="CH29"/>
      <x:c r="CI29"/>
      <x:c r="CJ29"/>
      <x:c r="CK29"/>
      <x:c r="CL29"/>
      <x:c r="CM29"/>
    </x:row>
    <x:row r="30" s="2" customFormat="1" ht="14.449999809265137" customHeight="1">
      <x:c r="A30"/>
      <x:c r="B30" s="36"/>
      <x:c r="C30"/>
      <x:c r="D30"/>
      <x:c r="E30"/>
      <x:c r="F30" s="37" t="s">
        <x:v>40</x:v>
      </x:c>
      <x:c r="G30"/>
      <x:c r="H30"/>
      <x:c r="I30"/>
      <x:c r="J30"/>
      <x:c r="K30"/>
      <x:c r="L30" s="234">
        <x:v>0.23</x:v>
      </x:c>
      <x:c r="M30" s="233"/>
      <x:c r="N30" s="233"/>
      <x:c r="O30" s="233"/>
      <x:c r="P30" s="233"/>
      <x:c r="Q30"/>
      <x:c r="R30"/>
      <x:c r="S30"/>
      <x:c r="T30"/>
      <x:c r="U30"/>
      <x:c r="V30"/>
      <x:c r="W30" s="232" t="n">
        <x:f>ROUND(BA94,2)</x:f>
        <x:v>0</x:v>
      </x:c>
      <x:c r="X30" s="233"/>
      <x:c r="Y30" s="233"/>
      <x:c r="Z30" s="233"/>
      <x:c r="AA30" s="233"/>
      <x:c r="AB30" s="233"/>
      <x:c r="AC30" s="233"/>
      <x:c r="AD30" s="233"/>
      <x:c r="AE30" s="233"/>
      <x:c r="AF30"/>
      <x:c r="AG30"/>
      <x:c r="AH30"/>
      <x:c r="AI30"/>
      <x:c r="AJ30"/>
      <x:c r="AK30" s="232" t="n">
        <x:f>ROUND(AW94,2)</x:f>
        <x:v>0</x:v>
      </x:c>
      <x:c r="AL30" s="233"/>
      <x:c r="AM30" s="233"/>
      <x:c r="AN30" s="233"/>
      <x:c r="AO30" s="233"/>
      <x:c r="AP30"/>
      <x:c r="AQ30"/>
      <x:c r="AR30" s="36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 s="222"/>
      <x:c r="BF30"/>
      <x:c r="BG30"/>
      <x:c r="BH30"/>
      <x:c r="BI30"/>
      <x:c r="BJ30"/>
      <x:c r="BK30"/>
      <x:c r="BL30"/>
      <x:c r="BM30"/>
      <x:c r="BN30"/>
      <x:c r="BO30"/>
      <x:c r="BP30"/>
      <x:c r="BQ30"/>
      <x:c r="BR30"/>
      <x:c r="BS30"/>
      <x:c r="BT30"/>
      <x:c r="BU30"/>
      <x:c r="BV30"/>
      <x:c r="BW30"/>
      <x:c r="BX30"/>
      <x:c r="BY30"/>
      <x:c r="BZ30"/>
      <x:c r="CA30"/>
      <x:c r="CB30"/>
      <x:c r="CC30"/>
      <x:c r="CD30"/>
      <x:c r="CE30"/>
      <x:c r="CF30"/>
      <x:c r="CG30"/>
      <x:c r="CH30"/>
      <x:c r="CI30"/>
      <x:c r="CJ30"/>
      <x:c r="CK30"/>
      <x:c r="CL30"/>
      <x:c r="CM30"/>
    </x:row>
    <x:row r="31" s="2" customFormat="1" ht="14.449999809265137" hidden="1" customHeight="1">
      <x:c r="A31"/>
      <x:c r="B31" s="36"/>
      <x:c r="C31"/>
      <x:c r="D31"/>
      <x:c r="E31"/>
      <x:c r="F31" s="27" t="s">
        <x:v>41</x:v>
      </x:c>
      <x:c r="G31"/>
      <x:c r="H31"/>
      <x:c r="I31"/>
      <x:c r="J31"/>
      <x:c r="K31"/>
      <x:c r="L31" s="234">
        <x:v>0.23</x:v>
      </x:c>
      <x:c r="M31" s="233"/>
      <x:c r="N31" s="233"/>
      <x:c r="O31" s="233"/>
      <x:c r="P31" s="233"/>
      <x:c r="Q31"/>
      <x:c r="R31"/>
      <x:c r="S31"/>
      <x:c r="T31"/>
      <x:c r="U31"/>
      <x:c r="V31"/>
      <x:c r="W31" s="232" t="n">
        <x:f>ROUND(BB94,2)</x:f>
        <x:v>0</x:v>
      </x:c>
      <x:c r="X31" s="233"/>
      <x:c r="Y31" s="233"/>
      <x:c r="Z31" s="233"/>
      <x:c r="AA31" s="233"/>
      <x:c r="AB31" s="233"/>
      <x:c r="AC31" s="233"/>
      <x:c r="AD31" s="233"/>
      <x:c r="AE31" s="233"/>
      <x:c r="AF31"/>
      <x:c r="AG31"/>
      <x:c r="AH31"/>
      <x:c r="AI31"/>
      <x:c r="AJ31"/>
      <x:c r="AK31" s="232">
        <x:v>0</x:v>
      </x:c>
      <x:c r="AL31" s="233"/>
      <x:c r="AM31" s="233"/>
      <x:c r="AN31" s="233"/>
      <x:c r="AO31" s="233"/>
      <x:c r="AP31"/>
      <x:c r="AQ31"/>
      <x:c r="AR31" s="36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 s="222"/>
      <x:c r="BF31"/>
      <x:c r="BG31"/>
      <x:c r="BH31"/>
      <x:c r="BI31"/>
      <x:c r="BJ31"/>
      <x:c r="BK31"/>
      <x:c r="BL31"/>
      <x:c r="BM31"/>
      <x:c r="BN31"/>
      <x:c r="BO31"/>
      <x:c r="BP31"/>
      <x:c r="BQ31"/>
      <x:c r="BR31"/>
      <x:c r="BS31"/>
      <x:c r="BT31"/>
      <x:c r="BU31"/>
      <x:c r="BV31"/>
      <x:c r="BW31"/>
      <x:c r="BX31"/>
      <x:c r="BY31"/>
      <x:c r="BZ31"/>
      <x:c r="CA31"/>
      <x:c r="CB31"/>
      <x:c r="CC31"/>
      <x:c r="CD31"/>
      <x:c r="CE31"/>
      <x:c r="CF31"/>
      <x:c r="CG31"/>
      <x:c r="CH31"/>
      <x:c r="CI31"/>
      <x:c r="CJ31"/>
      <x:c r="CK31"/>
      <x:c r="CL31"/>
      <x:c r="CM31"/>
    </x:row>
    <x:row r="32" s="2" customFormat="1" ht="14.449999809265137" hidden="1" customHeight="1">
      <x:c r="A32"/>
      <x:c r="B32" s="36"/>
      <x:c r="C32"/>
      <x:c r="D32"/>
      <x:c r="E32"/>
      <x:c r="F32" s="27" t="s">
        <x:v>42</x:v>
      </x:c>
      <x:c r="G32"/>
      <x:c r="H32"/>
      <x:c r="I32"/>
      <x:c r="J32"/>
      <x:c r="K32"/>
      <x:c r="L32" s="234">
        <x:v>0.23</x:v>
      </x:c>
      <x:c r="M32" s="233"/>
      <x:c r="N32" s="233"/>
      <x:c r="O32" s="233"/>
      <x:c r="P32" s="233"/>
      <x:c r="Q32"/>
      <x:c r="R32"/>
      <x:c r="S32"/>
      <x:c r="T32"/>
      <x:c r="U32"/>
      <x:c r="V32"/>
      <x:c r="W32" s="232" t="n">
        <x:f>ROUND(BC94,2)</x:f>
        <x:v>0</x:v>
      </x:c>
      <x:c r="X32" s="233"/>
      <x:c r="Y32" s="233"/>
      <x:c r="Z32" s="233"/>
      <x:c r="AA32" s="233"/>
      <x:c r="AB32" s="233"/>
      <x:c r="AC32" s="233"/>
      <x:c r="AD32" s="233"/>
      <x:c r="AE32" s="233"/>
      <x:c r="AF32"/>
      <x:c r="AG32"/>
      <x:c r="AH32"/>
      <x:c r="AI32"/>
      <x:c r="AJ32"/>
      <x:c r="AK32" s="232">
        <x:v>0</x:v>
      </x:c>
      <x:c r="AL32" s="233"/>
      <x:c r="AM32" s="233"/>
      <x:c r="AN32" s="233"/>
      <x:c r="AO32" s="233"/>
      <x:c r="AP32"/>
      <x:c r="AQ32"/>
      <x:c r="AR32" s="36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 s="222"/>
      <x:c r="BF32"/>
      <x:c r="BG32"/>
      <x:c r="BH32"/>
      <x:c r="BI32"/>
      <x:c r="BJ32"/>
      <x:c r="BK32"/>
      <x:c r="BL32"/>
      <x:c r="BM32"/>
      <x:c r="BN32"/>
      <x:c r="BO32"/>
      <x:c r="BP32"/>
      <x:c r="BQ32"/>
      <x:c r="BR32"/>
      <x:c r="BS32"/>
      <x:c r="BT32"/>
      <x:c r="BU32"/>
      <x:c r="BV32"/>
      <x:c r="BW32"/>
      <x:c r="BX32"/>
      <x:c r="BY32"/>
      <x:c r="BZ32"/>
      <x:c r="CA32"/>
      <x:c r="CB32"/>
      <x:c r="CC32"/>
      <x:c r="CD32"/>
      <x:c r="CE32"/>
      <x:c r="CF32"/>
      <x:c r="CG32"/>
      <x:c r="CH32"/>
      <x:c r="CI32"/>
      <x:c r="CJ32"/>
      <x:c r="CK32"/>
      <x:c r="CL32"/>
      <x:c r="CM32"/>
    </x:row>
    <x:row r="33" s="2" customFormat="1" ht="14.449999809265137" hidden="1" customHeight="1">
      <x:c r="A33"/>
      <x:c r="B33" s="36"/>
      <x:c r="C33"/>
      <x:c r="D33"/>
      <x:c r="E33"/>
      <x:c r="F33" s="37" t="s">
        <x:v>43</x:v>
      </x:c>
      <x:c r="G33"/>
      <x:c r="H33"/>
      <x:c r="I33"/>
      <x:c r="J33"/>
      <x:c r="K33"/>
      <x:c r="L33" s="231">
        <x:v>0</x:v>
      </x:c>
      <x:c r="M33" s="230"/>
      <x:c r="N33" s="230"/>
      <x:c r="O33" s="230"/>
      <x:c r="P33" s="230"/>
      <x:c r="Q33" s="38"/>
      <x:c r="R33" s="38"/>
      <x:c r="S33" s="38"/>
      <x:c r="T33" s="38"/>
      <x:c r="U33" s="38"/>
      <x:c r="V33" s="38"/>
      <x:c r="W33" s="229" t="n">
        <x:f>ROUND(BD94,2)</x:f>
        <x:v>0</x:v>
      </x:c>
      <x:c r="X33" s="230"/>
      <x:c r="Y33" s="230"/>
      <x:c r="Z33" s="230"/>
      <x:c r="AA33" s="230"/>
      <x:c r="AB33" s="230"/>
      <x:c r="AC33" s="230"/>
      <x:c r="AD33" s="230"/>
      <x:c r="AE33" s="230"/>
      <x:c r="AF33" s="38"/>
      <x:c r="AG33" s="38"/>
      <x:c r="AH33" s="38"/>
      <x:c r="AI33" s="38"/>
      <x:c r="AJ33" s="38"/>
      <x:c r="AK33" s="229">
        <x:v>0</x:v>
      </x:c>
      <x:c r="AL33" s="230"/>
      <x:c r="AM33" s="230"/>
      <x:c r="AN33" s="230"/>
      <x:c r="AO33" s="230"/>
      <x:c r="AP33" s="38"/>
      <x:c r="AQ33" s="38"/>
      <x:c r="AR33" s="39"/>
      <x:c r="AS33" s="38"/>
      <x:c r="AT33" s="38"/>
      <x:c r="AU33" s="38"/>
      <x:c r="AV33" s="38"/>
      <x:c r="AW33" s="38"/>
      <x:c r="AX33" s="38"/>
      <x:c r="AY33" s="38"/>
      <x:c r="AZ33" s="38"/>
      <x:c r="BA33"/>
      <x:c r="BB33"/>
      <x:c r="BC33"/>
      <x:c r="BD33"/>
      <x:c r="BE33" s="222"/>
      <x:c r="BF33"/>
      <x:c r="BG33"/>
      <x:c r="BH33"/>
      <x:c r="BI33"/>
      <x:c r="BJ33"/>
      <x:c r="BK33"/>
      <x:c r="BL33"/>
      <x:c r="BM33"/>
      <x:c r="BN33"/>
      <x:c r="BO33"/>
      <x:c r="BP33"/>
      <x:c r="BQ33"/>
      <x:c r="BR33"/>
      <x:c r="BS33"/>
      <x:c r="BT33"/>
      <x:c r="BU33"/>
      <x:c r="BV33"/>
      <x:c r="BW33"/>
      <x:c r="BX33"/>
      <x:c r="BY33"/>
      <x:c r="BZ33"/>
      <x:c r="CA33"/>
      <x:c r="CB33"/>
      <x:c r="CC33"/>
      <x:c r="CD33"/>
      <x:c r="CE33"/>
      <x:c r="CF33"/>
      <x:c r="CG33"/>
      <x:c r="CH33"/>
      <x:c r="CI33"/>
      <x:c r="CJ33"/>
      <x:c r="CK33"/>
      <x:c r="CL33"/>
      <x:c r="CM33"/>
    </x:row>
    <x:row r="34" s="1" customFormat="1" ht="6.949999809265137" customHeight="1">
      <x:c r="A34"/>
      <x:c r="B34" s="32"/>
      <x:c r="C34"/>
      <x:c r="D34"/>
      <x:c r="E34"/>
      <x:c r="F34"/>
      <x:c r="G34"/>
      <x:c r="H34"/>
      <x:c r="I34"/>
      <x:c r="J34"/>
      <x:c r="K34"/>
      <x:c r="L34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 s="32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 s="221"/>
      <x:c r="BF34"/>
      <x:c r="BG34"/>
      <x:c r="BH34"/>
      <x:c r="BI34"/>
      <x:c r="BJ34"/>
      <x:c r="BK34"/>
      <x:c r="BL34"/>
      <x:c r="BM34"/>
      <x:c r="BN34"/>
      <x:c r="BO34"/>
      <x:c r="BP34"/>
      <x:c r="BQ34"/>
      <x:c r="BR34"/>
      <x:c r="BS34"/>
      <x:c r="BT34"/>
      <x:c r="BU34"/>
      <x:c r="BV34"/>
      <x:c r="BW34"/>
      <x:c r="BX34"/>
      <x:c r="BY34"/>
      <x:c r="BZ34"/>
      <x:c r="CA34"/>
      <x:c r="CB34"/>
      <x:c r="CC34"/>
      <x:c r="CD34"/>
      <x:c r="CE34"/>
      <x:c r="CF34"/>
      <x:c r="CG34"/>
      <x:c r="CH34"/>
      <x:c r="CI34"/>
      <x:c r="CJ34"/>
      <x:c r="CK34"/>
      <x:c r="CL34"/>
      <x:c r="CM34"/>
    </x:row>
    <x:row r="35" s="1" customFormat="1" ht="25.899999618530273" customHeight="1">
      <x:c r="A35"/>
      <x:c r="B35" s="32"/>
      <x:c r="C35" s="40"/>
      <x:c r="D35" s="41" t="s">
        <x:v>44</x:v>
      </x:c>
      <x:c r="E35" s="42"/>
      <x:c r="F35" s="42"/>
      <x:c r="G35" s="42"/>
      <x:c r="H35" s="42"/>
      <x:c r="I35" s="42"/>
      <x:c r="J35" s="42"/>
      <x:c r="K35" s="42"/>
      <x:c r="L35" s="42"/>
      <x:c r="M35" s="42"/>
      <x:c r="N35" s="42"/>
      <x:c r="O35" s="42"/>
      <x:c r="P35" s="42"/>
      <x:c r="Q35" s="42"/>
      <x:c r="R35" s="42"/>
      <x:c r="S35" s="42"/>
      <x:c r="T35" s="43" t="s">
        <x:v>45</x:v>
      </x:c>
      <x:c r="U35" s="42"/>
      <x:c r="V35" s="42"/>
      <x:c r="W35" s="42"/>
      <x:c r="X35" s="240" t="s">
        <x:v>46</x:v>
      </x:c>
      <x:c r="Y35" s="238"/>
      <x:c r="Z35" s="238"/>
      <x:c r="AA35" s="238"/>
      <x:c r="AB35" s="238"/>
      <x:c r="AC35" s="42"/>
      <x:c r="AD35" s="42"/>
      <x:c r="AE35" s="42"/>
      <x:c r="AF35" s="42"/>
      <x:c r="AG35" s="42"/>
      <x:c r="AH35" s="42"/>
      <x:c r="AI35" s="42"/>
      <x:c r="AJ35" s="42"/>
      <x:c r="AK35" s="237" t="n">
        <x:f>ROUND(SUM(AK26:AK33),2)</x:f>
        <x:v>0</x:v>
      </x:c>
      <x:c r="AL35" s="238"/>
      <x:c r="AM35" s="238"/>
      <x:c r="AN35" s="238"/>
      <x:c r="AO35" s="239"/>
      <x:c r="AP35" s="40"/>
      <x:c r="AQ35" s="40"/>
      <x:c r="AR35" s="32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  <x:c r="BN35"/>
      <x:c r="BO35"/>
      <x:c r="BP35"/>
      <x:c r="BQ35"/>
      <x:c r="BR35"/>
      <x:c r="BS35"/>
      <x:c r="BT35"/>
      <x:c r="BU35"/>
      <x:c r="BV35"/>
      <x:c r="BW35"/>
      <x:c r="BX35"/>
      <x:c r="BY35"/>
      <x:c r="BZ35"/>
      <x:c r="CA35"/>
      <x:c r="CB35"/>
      <x:c r="CC35"/>
      <x:c r="CD35"/>
      <x:c r="CE35"/>
      <x:c r="CF35"/>
      <x:c r="CG35"/>
      <x:c r="CH35"/>
      <x:c r="CI35"/>
      <x:c r="CJ35"/>
      <x:c r="CK35"/>
      <x:c r="CL35"/>
      <x:c r="CM35"/>
    </x:row>
    <x:row r="36" s="1" customFormat="1" ht="6.949999809265137" customHeight="1">
      <x:c r="A36"/>
      <x:c r="B36" s="32"/>
      <x:c r="C36"/>
      <x:c r="D36"/>
      <x:c r="E36"/>
      <x:c r="F36"/>
      <x:c r="G36"/>
      <x:c r="H36"/>
      <x:c r="I36"/>
      <x:c r="J36"/>
      <x:c r="K36"/>
      <x:c r="L36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 s="32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  <x:c r="BN36"/>
      <x:c r="BO36"/>
      <x:c r="BP36"/>
      <x:c r="BQ36"/>
      <x:c r="BR36"/>
      <x:c r="BS36"/>
      <x:c r="BT36"/>
      <x:c r="BU36"/>
      <x:c r="BV36"/>
      <x:c r="BW36"/>
      <x:c r="BX36"/>
      <x:c r="BY36"/>
      <x:c r="BZ36"/>
      <x:c r="CA36"/>
      <x:c r="CB36"/>
      <x:c r="CC36"/>
      <x:c r="CD36"/>
      <x:c r="CE36"/>
      <x:c r="CF36"/>
      <x:c r="CG36"/>
      <x:c r="CH36"/>
      <x:c r="CI36"/>
      <x:c r="CJ36"/>
      <x:c r="CK36"/>
      <x:c r="CL36"/>
      <x:c r="CM36"/>
    </x:row>
    <x:row r="37" s="1" customFormat="1" ht="14.449999809265137" customHeight="1">
      <x:c r="A37"/>
      <x:c r="B37" s="32"/>
      <x:c r="C37"/>
      <x:c r="D37"/>
      <x:c r="E37"/>
      <x:c r="F37"/>
      <x:c r="G37"/>
      <x:c r="H37"/>
      <x:c r="I37"/>
      <x:c r="J37"/>
      <x:c r="K37"/>
      <x:c r="L37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 s="32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  <x:c r="BN37"/>
      <x:c r="BO37"/>
      <x:c r="BP37"/>
      <x:c r="BQ37"/>
      <x:c r="BR37"/>
      <x:c r="BS37"/>
      <x:c r="BT37"/>
      <x:c r="BU37"/>
      <x:c r="BV37"/>
      <x:c r="BW37"/>
      <x:c r="BX37"/>
      <x:c r="BY37"/>
      <x:c r="BZ37"/>
      <x:c r="CA37"/>
      <x:c r="CB37"/>
      <x:c r="CC37"/>
      <x:c r="CD37"/>
      <x:c r="CE37"/>
      <x:c r="CF37"/>
      <x:c r="CG37"/>
      <x:c r="CH37"/>
      <x:c r="CI37"/>
      <x:c r="CJ37"/>
      <x:c r="CK37"/>
      <x:c r="CL37"/>
      <x:c r="CM37"/>
    </x:row>
    <x:row r="38" ht="14.449999809265137" customHeight="1">
      <x:c r="A38"/>
      <x:c r="B38" s="20"/>
      <x:c r="C38"/>
      <x:c r="D38"/>
      <x:c r="E38"/>
      <x:c r="F38"/>
      <x:c r="G38"/>
      <x:c r="H38"/>
      <x:c r="I38"/>
      <x:c r="J38"/>
      <x:c r="K38"/>
      <x:c r="L38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 s="20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  <x:c r="BN38"/>
      <x:c r="BO38"/>
      <x:c r="BP38"/>
      <x:c r="BQ38"/>
      <x:c r="BR38"/>
      <x:c r="BS38"/>
      <x:c r="BT38"/>
      <x:c r="BU38"/>
      <x:c r="BV38"/>
      <x:c r="BW38"/>
      <x:c r="BX38"/>
      <x:c r="BY38"/>
      <x:c r="BZ38"/>
      <x:c r="CA38"/>
      <x:c r="CB38"/>
      <x:c r="CC38"/>
      <x:c r="CD38"/>
      <x:c r="CE38"/>
      <x:c r="CF38"/>
      <x:c r="CG38"/>
      <x:c r="CH38"/>
      <x:c r="CI38"/>
      <x:c r="CJ38"/>
      <x:c r="CK38"/>
      <x:c r="CL38"/>
      <x:c r="CM38"/>
    </x:row>
    <x:row r="39" ht="14.449999809265137" customHeight="1">
      <x:c r="A39"/>
      <x:c r="B39" s="20"/>
      <x:c r="C39"/>
      <x:c r="D39"/>
      <x:c r="E39"/>
      <x:c r="F39"/>
      <x:c r="G39"/>
      <x:c r="H39"/>
      <x:c r="I39"/>
      <x:c r="J39"/>
      <x:c r="K39"/>
      <x:c r="L39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 s="20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  <x:c r="BN39"/>
      <x:c r="BO39"/>
      <x:c r="BP39"/>
      <x:c r="BQ39"/>
      <x:c r="BR39"/>
      <x:c r="BS39"/>
      <x:c r="BT39"/>
      <x:c r="BU39"/>
      <x:c r="BV39"/>
      <x:c r="BW39"/>
      <x:c r="BX39"/>
      <x:c r="BY39"/>
      <x:c r="BZ39"/>
      <x:c r="CA39"/>
      <x:c r="CB39"/>
      <x:c r="CC39"/>
      <x:c r="CD39"/>
      <x:c r="CE39"/>
      <x:c r="CF39"/>
      <x:c r="CG39"/>
      <x:c r="CH39"/>
      <x:c r="CI39"/>
      <x:c r="CJ39"/>
      <x:c r="CK39"/>
      <x:c r="CL39"/>
      <x:c r="CM39"/>
    </x:row>
    <x:row r="40" ht="14.449999809265137" customHeight="1">
      <x:c r="A40"/>
      <x:c r="B40" s="20"/>
      <x:c r="C40"/>
      <x:c r="D40"/>
      <x:c r="E40"/>
      <x:c r="F40"/>
      <x:c r="G40"/>
      <x:c r="H40"/>
      <x:c r="I40"/>
      <x:c r="J40"/>
      <x:c r="K40"/>
      <x:c r="L40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 s="2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  <x:c r="BN40"/>
      <x:c r="BO40"/>
      <x:c r="BP40"/>
      <x:c r="BQ40"/>
      <x:c r="BR40"/>
      <x:c r="BS40"/>
      <x:c r="BT40"/>
      <x:c r="BU40"/>
      <x:c r="BV40"/>
      <x:c r="BW40"/>
      <x:c r="BX40"/>
      <x:c r="BY40"/>
      <x:c r="BZ40"/>
      <x:c r="CA40"/>
      <x:c r="CB40"/>
      <x:c r="CC40"/>
      <x:c r="CD40"/>
      <x:c r="CE40"/>
      <x:c r="CF40"/>
      <x:c r="CG40"/>
      <x:c r="CH40"/>
      <x:c r="CI40"/>
      <x:c r="CJ40"/>
      <x:c r="CK40"/>
      <x:c r="CL40"/>
      <x:c r="CM40"/>
    </x:row>
    <x:row r="41" ht="14.449999809265137" customHeight="1">
      <x:c r="A41"/>
      <x:c r="B41" s="20"/>
      <x:c r="C41"/>
      <x:c r="D41"/>
      <x:c r="E41"/>
      <x:c r="F41"/>
      <x:c r="G41"/>
      <x:c r="H41"/>
      <x:c r="I41"/>
      <x:c r="J41"/>
      <x:c r="K41"/>
      <x:c r="L41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 s="20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  <x:c r="BN41"/>
      <x:c r="BO41"/>
      <x:c r="BP41"/>
      <x:c r="BQ41"/>
      <x:c r="BR41"/>
      <x:c r="BS41"/>
      <x:c r="BT41"/>
      <x:c r="BU41"/>
      <x:c r="BV41"/>
      <x:c r="BW41"/>
      <x:c r="BX41"/>
      <x:c r="BY41"/>
      <x:c r="BZ41"/>
      <x:c r="CA41"/>
      <x:c r="CB41"/>
      <x:c r="CC41"/>
      <x:c r="CD41"/>
      <x:c r="CE41"/>
      <x:c r="CF41"/>
      <x:c r="CG41"/>
      <x:c r="CH41"/>
      <x:c r="CI41"/>
      <x:c r="CJ41"/>
      <x:c r="CK41"/>
      <x:c r="CL41"/>
      <x:c r="CM41"/>
    </x:row>
    <x:row r="42" ht="14.449999809265137" customHeight="1">
      <x:c r="A42"/>
      <x:c r="B42" s="20"/>
      <x:c r="C42"/>
      <x:c r="D42"/>
      <x:c r="E42"/>
      <x:c r="F42"/>
      <x:c r="G42"/>
      <x:c r="H42"/>
      <x:c r="I42"/>
      <x:c r="J42"/>
      <x:c r="K42"/>
      <x:c r="L4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 s="20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  <x:c r="BN42"/>
      <x:c r="BO42"/>
      <x:c r="BP42"/>
      <x:c r="BQ42"/>
      <x:c r="BR42"/>
      <x:c r="BS42"/>
      <x:c r="BT42"/>
      <x:c r="BU42"/>
      <x:c r="BV42"/>
      <x:c r="BW42"/>
      <x:c r="BX42"/>
      <x:c r="BY42"/>
      <x:c r="BZ42"/>
      <x:c r="CA42"/>
      <x:c r="CB42"/>
      <x:c r="CC42"/>
      <x:c r="CD42"/>
      <x:c r="CE42"/>
      <x:c r="CF42"/>
      <x:c r="CG42"/>
      <x:c r="CH42"/>
      <x:c r="CI42"/>
      <x:c r="CJ42"/>
      <x:c r="CK42"/>
      <x:c r="CL42"/>
      <x:c r="C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 s="20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  <x:c r="BN43"/>
      <x:c r="BO43"/>
      <x:c r="BP43"/>
      <x:c r="BQ43"/>
      <x:c r="BR43"/>
      <x:c r="BS43"/>
      <x:c r="BT43"/>
      <x:c r="BU43"/>
      <x:c r="BV43"/>
      <x:c r="BW43"/>
      <x:c r="BX43"/>
      <x:c r="BY43"/>
      <x:c r="BZ43"/>
      <x:c r="CA43"/>
      <x:c r="CB43"/>
      <x:c r="CC43"/>
      <x:c r="CD43"/>
      <x:c r="CE43"/>
      <x:c r="CF43"/>
      <x:c r="CG43"/>
      <x:c r="CH43"/>
      <x:c r="CI43"/>
      <x:c r="CJ43"/>
      <x:c r="CK43"/>
      <x:c r="CL43"/>
      <x:c r="C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 s="20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  <x:c r="BN44"/>
      <x:c r="BO44"/>
      <x:c r="BP44"/>
      <x:c r="BQ44"/>
      <x:c r="BR44"/>
      <x:c r="BS44"/>
      <x:c r="BT44"/>
      <x:c r="BU44"/>
      <x:c r="BV44"/>
      <x:c r="BW44"/>
      <x:c r="BX44"/>
      <x:c r="BY44"/>
      <x:c r="BZ44"/>
      <x:c r="CA44"/>
      <x:c r="CB44"/>
      <x:c r="CC44"/>
      <x:c r="CD44"/>
      <x:c r="CE44"/>
      <x:c r="CF44"/>
      <x:c r="CG44"/>
      <x:c r="CH44"/>
      <x:c r="CI44"/>
      <x:c r="CJ44"/>
      <x:c r="CK44"/>
      <x:c r="CL44"/>
      <x:c r="C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 s="20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  <x:c r="BN45"/>
      <x:c r="BO45"/>
      <x:c r="BP45"/>
      <x:c r="BQ45"/>
      <x:c r="BR45"/>
      <x:c r="BS45"/>
      <x:c r="BT45"/>
      <x:c r="BU45"/>
      <x:c r="BV45"/>
      <x:c r="BW45"/>
      <x:c r="BX45"/>
      <x:c r="BY45"/>
      <x:c r="BZ45"/>
      <x:c r="CA45"/>
      <x:c r="CB45"/>
      <x:c r="CC45"/>
      <x:c r="CD45"/>
      <x:c r="CE45"/>
      <x:c r="CF45"/>
      <x:c r="CG45"/>
      <x:c r="CH45"/>
      <x:c r="CI45"/>
      <x:c r="CJ45"/>
      <x:c r="CK45"/>
      <x:c r="CL45"/>
      <x:c r="C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 s="20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  <x:c r="BN46"/>
      <x:c r="BO46"/>
      <x:c r="BP46"/>
      <x:c r="BQ46"/>
      <x:c r="BR46"/>
      <x:c r="BS46"/>
      <x:c r="BT46"/>
      <x:c r="BU46"/>
      <x:c r="BV46"/>
      <x:c r="BW46"/>
      <x:c r="BX46"/>
      <x:c r="BY46"/>
      <x:c r="BZ46"/>
      <x:c r="CA46"/>
      <x:c r="CB46"/>
      <x:c r="CC46"/>
      <x:c r="CD46"/>
      <x:c r="CE46"/>
      <x:c r="CF46"/>
      <x:c r="CG46"/>
      <x:c r="CH46"/>
      <x:c r="CI46"/>
      <x:c r="CJ46"/>
      <x:c r="CK46"/>
      <x:c r="CL46"/>
      <x:c r="C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 s="20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  <x:c r="BN47"/>
      <x:c r="BO47"/>
      <x:c r="BP47"/>
      <x:c r="BQ47"/>
      <x:c r="BR47"/>
      <x:c r="BS47"/>
      <x:c r="BT47"/>
      <x:c r="BU47"/>
      <x:c r="BV47"/>
      <x:c r="BW47"/>
      <x:c r="BX47"/>
      <x:c r="BY47"/>
      <x:c r="BZ47"/>
      <x:c r="CA47"/>
      <x:c r="CB47"/>
      <x:c r="CC47"/>
      <x:c r="CD47"/>
      <x:c r="CE47"/>
      <x:c r="CF47"/>
      <x:c r="CG47"/>
      <x:c r="CH47"/>
      <x:c r="CI47"/>
      <x:c r="CJ47"/>
      <x:c r="CK47"/>
      <x:c r="CL47"/>
      <x:c r="C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 s="20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  <x:c r="BN48"/>
      <x:c r="BO48"/>
      <x:c r="BP48"/>
      <x:c r="BQ48"/>
      <x:c r="BR48"/>
      <x:c r="BS48"/>
      <x:c r="BT48"/>
      <x:c r="BU48"/>
      <x:c r="BV48"/>
      <x:c r="BW48"/>
      <x:c r="BX48"/>
      <x:c r="BY48"/>
      <x:c r="BZ48"/>
      <x:c r="CA48"/>
      <x:c r="CB48"/>
      <x:c r="CC48"/>
      <x:c r="CD48"/>
      <x:c r="CE48"/>
      <x:c r="CF48"/>
      <x:c r="CG48"/>
      <x:c r="CH48"/>
      <x:c r="CI48"/>
      <x:c r="CJ48"/>
      <x:c r="CK48"/>
      <x:c r="CL48"/>
      <x:c r="CM48"/>
    </x:row>
    <x:row r="49" s="1" customFormat="1" ht="14.449999809265137" customHeight="1">
      <x:c r="A49"/>
      <x:c r="B49" s="32"/>
      <x:c r="C49"/>
      <x:c r="D49" s="44" t="s">
        <x:v>47</x:v>
      </x:c>
      <x:c r="E49" s="45"/>
      <x:c r="F49" s="45"/>
      <x:c r="G49" s="45"/>
      <x:c r="H49" s="45"/>
      <x:c r="I49" s="45"/>
      <x:c r="J49" s="45"/>
      <x:c r="K49" s="45"/>
      <x:c r="L49" s="45"/>
      <x:c r="M49" s="45"/>
      <x:c r="N49" s="45"/>
      <x:c r="O49" s="45"/>
      <x:c r="P49" s="45"/>
      <x:c r="Q49" s="45"/>
      <x:c r="R49" s="45"/>
      <x:c r="S49" s="45"/>
      <x:c r="T49" s="45"/>
      <x:c r="U49" s="45"/>
      <x:c r="V49" s="45"/>
      <x:c r="W49" s="45"/>
      <x:c r="X49" s="45"/>
      <x:c r="Y49" s="45"/>
      <x:c r="Z49" s="45"/>
      <x:c r="AA49" s="45"/>
      <x:c r="AB49" s="45"/>
      <x:c r="AC49" s="45"/>
      <x:c r="AD49" s="45"/>
      <x:c r="AE49" s="45"/>
      <x:c r="AF49" s="45"/>
      <x:c r="AG49" s="45"/>
      <x:c r="AH49" s="44" t="s">
        <x:v>48</x:v>
      </x:c>
      <x:c r="AI49" s="45"/>
      <x:c r="AJ49" s="45"/>
      <x:c r="AK49" s="45"/>
      <x:c r="AL49" s="45"/>
      <x:c r="AM49" s="45"/>
      <x:c r="AN49" s="45"/>
      <x:c r="AO49" s="45"/>
      <x:c r="AP49"/>
      <x:c r="AQ49"/>
      <x:c r="AR49" s="32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  <x:c r="BN49"/>
      <x:c r="BO49"/>
      <x:c r="BP49"/>
      <x:c r="BQ49"/>
      <x:c r="BR49"/>
      <x:c r="BS49"/>
      <x:c r="BT49"/>
      <x:c r="BU49"/>
      <x:c r="BV49"/>
      <x:c r="BW49"/>
      <x:c r="BX49"/>
      <x:c r="BY49"/>
      <x:c r="BZ49"/>
      <x:c r="CA49"/>
      <x:c r="CB49"/>
      <x:c r="CC49"/>
      <x:c r="CD49"/>
      <x:c r="CE49"/>
      <x:c r="CF49"/>
      <x:c r="CG49"/>
      <x:c r="CH49"/>
      <x:c r="CI49"/>
      <x:c r="CJ49"/>
      <x:c r="CK49"/>
      <x:c r="CL49"/>
      <x:c r="CM49"/>
    </x:row>
    <x:row r="50">
      <x:c r="A50"/>
      <x:c r="B50" s="20"/>
      <x:c r="C50"/>
      <x:c r="D50"/>
      <x:c r="E50"/>
      <x:c r="F50"/>
      <x:c r="G50"/>
      <x:c r="H50"/>
      <x:c r="I50"/>
      <x:c r="J50"/>
      <x:c r="K50"/>
      <x:c r="L50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 s="2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  <x:c r="BN50"/>
      <x:c r="BO50"/>
      <x:c r="BP50"/>
      <x:c r="BQ50"/>
      <x:c r="BR50"/>
      <x:c r="BS50"/>
      <x:c r="BT50"/>
      <x:c r="BU50"/>
      <x:c r="BV50"/>
      <x:c r="BW50"/>
      <x:c r="BX50"/>
      <x:c r="BY50"/>
      <x:c r="BZ50"/>
      <x:c r="CA50"/>
      <x:c r="CB50"/>
      <x:c r="CC50"/>
      <x:c r="CD50"/>
      <x:c r="CE50"/>
      <x:c r="CF50"/>
      <x:c r="CG50"/>
      <x:c r="CH50"/>
      <x:c r="CI50"/>
      <x:c r="CJ50"/>
      <x:c r="CK50"/>
      <x:c r="CL50"/>
      <x:c r="C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 s="20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  <x:c r="BN51"/>
      <x:c r="BO51"/>
      <x:c r="BP51"/>
      <x:c r="BQ51"/>
      <x:c r="BR51"/>
      <x:c r="BS51"/>
      <x:c r="BT51"/>
      <x:c r="BU51"/>
      <x:c r="BV51"/>
      <x:c r="BW51"/>
      <x:c r="BX51"/>
      <x:c r="BY51"/>
      <x:c r="BZ51"/>
      <x:c r="CA51"/>
      <x:c r="CB51"/>
      <x:c r="CC51"/>
      <x:c r="CD51"/>
      <x:c r="CE51"/>
      <x:c r="CF51"/>
      <x:c r="CG51"/>
      <x:c r="CH51"/>
      <x:c r="CI51"/>
      <x:c r="CJ51"/>
      <x:c r="CK51"/>
      <x:c r="CL51"/>
      <x:c r="C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 s="20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  <x:c r="BN52"/>
      <x:c r="BO52"/>
      <x:c r="BP52"/>
      <x:c r="BQ52"/>
      <x:c r="BR52"/>
      <x:c r="BS52"/>
      <x:c r="BT52"/>
      <x:c r="BU52"/>
      <x:c r="BV52"/>
      <x:c r="BW52"/>
      <x:c r="BX52"/>
      <x:c r="BY52"/>
      <x:c r="BZ52"/>
      <x:c r="CA52"/>
      <x:c r="CB52"/>
      <x:c r="CC52"/>
      <x:c r="CD52"/>
      <x:c r="CE52"/>
      <x:c r="CF52"/>
      <x:c r="CG52"/>
      <x:c r="CH52"/>
      <x:c r="CI52"/>
      <x:c r="CJ52"/>
      <x:c r="CK52"/>
      <x:c r="CL52"/>
      <x:c r="C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 s="20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  <x:c r="BN53"/>
      <x:c r="BO53"/>
      <x:c r="BP53"/>
      <x:c r="BQ53"/>
      <x:c r="BR53"/>
      <x:c r="BS53"/>
      <x:c r="BT53"/>
      <x:c r="BU53"/>
      <x:c r="BV53"/>
      <x:c r="BW53"/>
      <x:c r="BX53"/>
      <x:c r="BY53"/>
      <x:c r="BZ53"/>
      <x:c r="CA53"/>
      <x:c r="CB53"/>
      <x:c r="CC53"/>
      <x:c r="CD53"/>
      <x:c r="CE53"/>
      <x:c r="CF53"/>
      <x:c r="CG53"/>
      <x:c r="CH53"/>
      <x:c r="CI53"/>
      <x:c r="CJ53"/>
      <x:c r="CK53"/>
      <x:c r="CL53"/>
      <x:c r="C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 s="20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  <x:c r="BN54"/>
      <x:c r="BO54"/>
      <x:c r="BP54"/>
      <x:c r="BQ54"/>
      <x:c r="BR54"/>
      <x:c r="BS54"/>
      <x:c r="BT54"/>
      <x:c r="BU54"/>
      <x:c r="BV54"/>
      <x:c r="BW54"/>
      <x:c r="BX54"/>
      <x:c r="BY54"/>
      <x:c r="BZ54"/>
      <x:c r="CA54"/>
      <x:c r="CB54"/>
      <x:c r="CC54"/>
      <x:c r="CD54"/>
      <x:c r="CE54"/>
      <x:c r="CF54"/>
      <x:c r="CG54"/>
      <x:c r="CH54"/>
      <x:c r="CI54"/>
      <x:c r="CJ54"/>
      <x:c r="CK54"/>
      <x:c r="CL54"/>
      <x:c r="C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 s="20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  <x:c r="BN55"/>
      <x:c r="BO55"/>
      <x:c r="BP55"/>
      <x:c r="BQ55"/>
      <x:c r="BR55"/>
      <x:c r="BS55"/>
      <x:c r="BT55"/>
      <x:c r="BU55"/>
      <x:c r="BV55"/>
      <x:c r="BW55"/>
      <x:c r="BX55"/>
      <x:c r="BY55"/>
      <x:c r="BZ55"/>
      <x:c r="CA55"/>
      <x:c r="CB55"/>
      <x:c r="CC55"/>
      <x:c r="CD55"/>
      <x:c r="CE55"/>
      <x:c r="CF55"/>
      <x:c r="CG55"/>
      <x:c r="CH55"/>
      <x:c r="CI55"/>
      <x:c r="CJ55"/>
      <x:c r="CK55"/>
      <x:c r="CL55"/>
      <x:c r="C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 s="20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  <x:c r="BN56"/>
      <x:c r="BO56"/>
      <x:c r="BP56"/>
      <x:c r="BQ56"/>
      <x:c r="BR56"/>
      <x:c r="BS56"/>
      <x:c r="BT56"/>
      <x:c r="BU56"/>
      <x:c r="BV56"/>
      <x:c r="BW56"/>
      <x:c r="BX56"/>
      <x:c r="BY56"/>
      <x:c r="BZ56"/>
      <x:c r="CA56"/>
      <x:c r="CB56"/>
      <x:c r="CC56"/>
      <x:c r="CD56"/>
      <x:c r="CE56"/>
      <x:c r="CF56"/>
      <x:c r="CG56"/>
      <x:c r="CH56"/>
      <x:c r="CI56"/>
      <x:c r="CJ56"/>
      <x:c r="CK56"/>
      <x:c r="CL56"/>
      <x:c r="C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 s="20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  <x:c r="BN57"/>
      <x:c r="BO57"/>
      <x:c r="BP57"/>
      <x:c r="BQ57"/>
      <x:c r="BR57"/>
      <x:c r="BS57"/>
      <x:c r="BT57"/>
      <x:c r="BU57"/>
      <x:c r="BV57"/>
      <x:c r="BW57"/>
      <x:c r="BX57"/>
      <x:c r="BY57"/>
      <x:c r="BZ57"/>
      <x:c r="CA57"/>
      <x:c r="CB57"/>
      <x:c r="CC57"/>
      <x:c r="CD57"/>
      <x:c r="CE57"/>
      <x:c r="CF57"/>
      <x:c r="CG57"/>
      <x:c r="CH57"/>
      <x:c r="CI57"/>
      <x:c r="CJ57"/>
      <x:c r="CK57"/>
      <x:c r="CL57"/>
      <x:c r="C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 s="20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  <x:c r="BN58"/>
      <x:c r="BO58"/>
      <x:c r="BP58"/>
      <x:c r="BQ58"/>
      <x:c r="BR58"/>
      <x:c r="BS58"/>
      <x:c r="BT58"/>
      <x:c r="BU58"/>
      <x:c r="BV58"/>
      <x:c r="BW58"/>
      <x:c r="BX58"/>
      <x:c r="BY58"/>
      <x:c r="BZ58"/>
      <x:c r="CA58"/>
      <x:c r="CB58"/>
      <x:c r="CC58"/>
      <x:c r="CD58"/>
      <x:c r="CE58"/>
      <x:c r="CF58"/>
      <x:c r="CG58"/>
      <x:c r="CH58"/>
      <x:c r="CI58"/>
      <x:c r="CJ58"/>
      <x:c r="CK58"/>
      <x:c r="CL58"/>
      <x:c r="C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 s="20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  <x:c r="BN59"/>
      <x:c r="BO59"/>
      <x:c r="BP59"/>
      <x:c r="BQ59"/>
      <x:c r="BR59"/>
      <x:c r="BS59"/>
      <x:c r="BT59"/>
      <x:c r="BU59"/>
      <x:c r="BV59"/>
      <x:c r="BW59"/>
      <x:c r="BX59"/>
      <x:c r="BY59"/>
      <x:c r="BZ59"/>
      <x:c r="CA59"/>
      <x:c r="CB59"/>
      <x:c r="CC59"/>
      <x:c r="CD59"/>
      <x:c r="CE59"/>
      <x:c r="CF59"/>
      <x:c r="CG59"/>
      <x:c r="CH59"/>
      <x:c r="CI59"/>
      <x:c r="CJ59"/>
      <x:c r="CK59"/>
      <x:c r="CL59"/>
      <x:c r="CM59"/>
    </x:row>
    <x:row r="60" s="1" customFormat="1" ht="12.75">
      <x:c r="A60"/>
      <x:c r="B60" s="32"/>
      <x:c r="C60"/>
      <x:c r="D60" s="46" t="s">
        <x:v>49</x:v>
      </x:c>
      <x:c r="E60" s="34"/>
      <x:c r="F60" s="34"/>
      <x:c r="G60" s="34"/>
      <x:c r="H60" s="34"/>
      <x:c r="I60" s="34"/>
      <x:c r="J60" s="34"/>
      <x:c r="K60" s="34"/>
      <x:c r="L60" s="34"/>
      <x:c r="M60" s="34"/>
      <x:c r="N60" s="34"/>
      <x:c r="O60" s="34"/>
      <x:c r="P60" s="34"/>
      <x:c r="Q60" s="34"/>
      <x:c r="R60" s="34"/>
      <x:c r="S60" s="34"/>
      <x:c r="T60" s="34"/>
      <x:c r="U60" s="34"/>
      <x:c r="V60" s="46" t="s">
        <x:v>50</x:v>
      </x:c>
      <x:c r="W60" s="34"/>
      <x:c r="X60" s="34"/>
      <x:c r="Y60" s="34"/>
      <x:c r="Z60" s="34"/>
      <x:c r="AA60" s="34"/>
      <x:c r="AB60" s="34"/>
      <x:c r="AC60" s="34"/>
      <x:c r="AD60" s="34"/>
      <x:c r="AE60" s="34"/>
      <x:c r="AF60" s="34"/>
      <x:c r="AG60" s="34"/>
      <x:c r="AH60" s="46" t="s">
        <x:v>49</x:v>
      </x:c>
      <x:c r="AI60" s="34"/>
      <x:c r="AJ60" s="34"/>
      <x:c r="AK60" s="34"/>
      <x:c r="AL60" s="34"/>
      <x:c r="AM60" s="46" t="s">
        <x:v>50</x:v>
      </x:c>
      <x:c r="AN60" s="34"/>
      <x:c r="AO60" s="34"/>
      <x:c r="AP60"/>
      <x:c r="AQ60"/>
      <x:c r="AR60" s="32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  <x:c r="BN60"/>
      <x:c r="BO60"/>
      <x:c r="BP60"/>
      <x:c r="BQ60"/>
      <x:c r="BR60"/>
      <x:c r="BS60"/>
      <x:c r="BT60"/>
      <x:c r="BU60"/>
      <x:c r="BV60"/>
      <x:c r="BW60"/>
      <x:c r="BX60"/>
      <x:c r="BY60"/>
      <x:c r="BZ60"/>
      <x:c r="CA60"/>
      <x:c r="CB60"/>
      <x:c r="CC60"/>
      <x:c r="CD60"/>
      <x:c r="CE60"/>
      <x:c r="CF60"/>
      <x:c r="CG60"/>
      <x:c r="CH60"/>
      <x:c r="CI60"/>
      <x:c r="CJ60"/>
      <x:c r="CK60"/>
      <x:c r="CL60"/>
      <x:c r="CM60"/>
    </x:row>
    <x:row r="61">
      <x:c r="A61"/>
      <x:c r="B61" s="20"/>
      <x:c r="C61"/>
      <x:c r="D61"/>
      <x:c r="E61"/>
      <x:c r="F61"/>
      <x:c r="G61"/>
      <x:c r="H61"/>
      <x:c r="I61"/>
      <x:c r="J61"/>
      <x:c r="K61"/>
      <x:c r="L61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 s="20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  <x:c r="BN61"/>
      <x:c r="BO61"/>
      <x:c r="BP61"/>
      <x:c r="BQ61"/>
      <x:c r="BR61"/>
      <x:c r="BS61"/>
      <x:c r="BT61"/>
      <x:c r="BU61"/>
      <x:c r="BV61"/>
      <x:c r="BW61"/>
      <x:c r="BX61"/>
      <x:c r="BY61"/>
      <x:c r="BZ61"/>
      <x:c r="CA61"/>
      <x:c r="CB61"/>
      <x:c r="CC61"/>
      <x:c r="CD61"/>
      <x:c r="CE61"/>
      <x:c r="CF61"/>
      <x:c r="CG61"/>
      <x:c r="CH61"/>
      <x:c r="CI61"/>
      <x:c r="CJ61"/>
      <x:c r="CK61"/>
      <x:c r="CL61"/>
      <x:c r="C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 s="20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  <x:c r="BN62"/>
      <x:c r="BO62"/>
      <x:c r="BP62"/>
      <x:c r="BQ62"/>
      <x:c r="BR62"/>
      <x:c r="BS62"/>
      <x:c r="BT62"/>
      <x:c r="BU62"/>
      <x:c r="BV62"/>
      <x:c r="BW62"/>
      <x:c r="BX62"/>
      <x:c r="BY62"/>
      <x:c r="BZ62"/>
      <x:c r="CA62"/>
      <x:c r="CB62"/>
      <x:c r="CC62"/>
      <x:c r="CD62"/>
      <x:c r="CE62"/>
      <x:c r="CF62"/>
      <x:c r="CG62"/>
      <x:c r="CH62"/>
      <x:c r="CI62"/>
      <x:c r="CJ62"/>
      <x:c r="CK62"/>
      <x:c r="CL62"/>
      <x:c r="C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 s="20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  <x:c r="BN63"/>
      <x:c r="BO63"/>
      <x:c r="BP63"/>
      <x:c r="BQ63"/>
      <x:c r="BR63"/>
      <x:c r="BS63"/>
      <x:c r="BT63"/>
      <x:c r="BU63"/>
      <x:c r="BV63"/>
      <x:c r="BW63"/>
      <x:c r="BX63"/>
      <x:c r="BY63"/>
      <x:c r="BZ63"/>
      <x:c r="CA63"/>
      <x:c r="CB63"/>
      <x:c r="CC63"/>
      <x:c r="CD63"/>
      <x:c r="CE63"/>
      <x:c r="CF63"/>
      <x:c r="CG63"/>
      <x:c r="CH63"/>
      <x:c r="CI63"/>
      <x:c r="CJ63"/>
      <x:c r="CK63"/>
      <x:c r="CL63"/>
      <x:c r="CM63"/>
    </x:row>
    <x:row r="64" s="1" customFormat="1" ht="12.75">
      <x:c r="A64"/>
      <x:c r="B64" s="32"/>
      <x:c r="C64"/>
      <x:c r="D64" s="44" t="s">
        <x:v>51</x:v>
      </x:c>
      <x:c r="E64" s="45"/>
      <x:c r="F64" s="45"/>
      <x:c r="G64" s="45"/>
      <x:c r="H64" s="45"/>
      <x:c r="I64" s="45"/>
      <x:c r="J64" s="45"/>
      <x:c r="K64" s="45"/>
      <x:c r="L64" s="45"/>
      <x:c r="M64" s="45"/>
      <x:c r="N64" s="45"/>
      <x:c r="O64" s="45"/>
      <x:c r="P64" s="45"/>
      <x:c r="Q64" s="45"/>
      <x:c r="R64" s="45"/>
      <x:c r="S64" s="45"/>
      <x:c r="T64" s="45"/>
      <x:c r="U64" s="45"/>
      <x:c r="V64" s="45"/>
      <x:c r="W64" s="45"/>
      <x:c r="X64" s="45"/>
      <x:c r="Y64" s="45"/>
      <x:c r="Z64" s="45"/>
      <x:c r="AA64" s="45"/>
      <x:c r="AB64" s="45"/>
      <x:c r="AC64" s="45"/>
      <x:c r="AD64" s="45"/>
      <x:c r="AE64" s="45"/>
      <x:c r="AF64" s="45"/>
      <x:c r="AG64" s="45"/>
      <x:c r="AH64" s="44" t="s">
        <x:v>52</x:v>
      </x:c>
      <x:c r="AI64" s="45"/>
      <x:c r="AJ64" s="45"/>
      <x:c r="AK64" s="45"/>
      <x:c r="AL64" s="45"/>
      <x:c r="AM64" s="45"/>
      <x:c r="AN64" s="45"/>
      <x:c r="AO64" s="45"/>
      <x:c r="AP64"/>
      <x:c r="AQ64"/>
      <x:c r="AR64" s="32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  <x:c r="BN64"/>
      <x:c r="BO64"/>
      <x:c r="BP64"/>
      <x:c r="BQ64"/>
      <x:c r="BR64"/>
      <x:c r="BS64"/>
      <x:c r="BT64"/>
      <x:c r="BU64"/>
      <x:c r="BV64"/>
      <x:c r="BW64"/>
      <x:c r="BX64"/>
      <x:c r="BY64"/>
      <x:c r="BZ64"/>
      <x:c r="CA64"/>
      <x:c r="CB64"/>
      <x:c r="CC64"/>
      <x:c r="CD64"/>
      <x:c r="CE64"/>
      <x:c r="CF64"/>
      <x:c r="CG64"/>
      <x:c r="CH64"/>
      <x:c r="CI64"/>
      <x:c r="CJ64"/>
      <x:c r="CK64"/>
      <x:c r="CL64"/>
      <x:c r="CM64"/>
    </x:row>
    <x:row r="65">
      <x:c r="A65"/>
      <x:c r="B65" s="20"/>
      <x:c r="C65"/>
      <x:c r="D65"/>
      <x:c r="E65"/>
      <x:c r="F65"/>
      <x:c r="G65"/>
      <x:c r="H65"/>
      <x:c r="I65"/>
      <x:c r="J65"/>
      <x:c r="K65"/>
      <x:c r="L65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 s="20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  <x:c r="BN65"/>
      <x:c r="BO65"/>
      <x:c r="BP65"/>
      <x:c r="BQ65"/>
      <x:c r="BR65"/>
      <x:c r="BS65"/>
      <x:c r="BT65"/>
      <x:c r="BU65"/>
      <x:c r="BV65"/>
      <x:c r="BW65"/>
      <x:c r="BX65"/>
      <x:c r="BY65"/>
      <x:c r="BZ65"/>
      <x:c r="CA65"/>
      <x:c r="CB65"/>
      <x:c r="CC65"/>
      <x:c r="CD65"/>
      <x:c r="CE65"/>
      <x:c r="CF65"/>
      <x:c r="CG65"/>
      <x:c r="CH65"/>
      <x:c r="CI65"/>
      <x:c r="CJ65"/>
      <x:c r="CK65"/>
      <x:c r="CL65"/>
      <x:c r="C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 s="20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  <x:c r="BN66"/>
      <x:c r="BO66"/>
      <x:c r="BP66"/>
      <x:c r="BQ66"/>
      <x:c r="BR66"/>
      <x:c r="BS66"/>
      <x:c r="BT66"/>
      <x:c r="BU66"/>
      <x:c r="BV66"/>
      <x:c r="BW66"/>
      <x:c r="BX66"/>
      <x:c r="BY66"/>
      <x:c r="BZ66"/>
      <x:c r="CA66"/>
      <x:c r="CB66"/>
      <x:c r="CC66"/>
      <x:c r="CD66"/>
      <x:c r="CE66"/>
      <x:c r="CF66"/>
      <x:c r="CG66"/>
      <x:c r="CH66"/>
      <x:c r="CI66"/>
      <x:c r="CJ66"/>
      <x:c r="CK66"/>
      <x:c r="CL66"/>
      <x:c r="C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 s="20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  <x:c r="BN67"/>
      <x:c r="BO67"/>
      <x:c r="BP67"/>
      <x:c r="BQ67"/>
      <x:c r="BR67"/>
      <x:c r="BS67"/>
      <x:c r="BT67"/>
      <x:c r="BU67"/>
      <x:c r="BV67"/>
      <x:c r="BW67"/>
      <x:c r="BX67"/>
      <x:c r="BY67"/>
      <x:c r="BZ67"/>
      <x:c r="CA67"/>
      <x:c r="CB67"/>
      <x:c r="CC67"/>
      <x:c r="CD67"/>
      <x:c r="CE67"/>
      <x:c r="CF67"/>
      <x:c r="CG67"/>
      <x:c r="CH67"/>
      <x:c r="CI67"/>
      <x:c r="CJ67"/>
      <x:c r="CK67"/>
      <x:c r="CL67"/>
      <x:c r="C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 s="20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  <x:c r="BN68"/>
      <x:c r="BO68"/>
      <x:c r="BP68"/>
      <x:c r="BQ68"/>
      <x:c r="BR68"/>
      <x:c r="BS68"/>
      <x:c r="BT68"/>
      <x:c r="BU68"/>
      <x:c r="BV68"/>
      <x:c r="BW68"/>
      <x:c r="BX68"/>
      <x:c r="BY68"/>
      <x:c r="BZ68"/>
      <x:c r="CA68"/>
      <x:c r="CB68"/>
      <x:c r="CC68"/>
      <x:c r="CD68"/>
      <x:c r="CE68"/>
      <x:c r="CF68"/>
      <x:c r="CG68"/>
      <x:c r="CH68"/>
      <x:c r="CI68"/>
      <x:c r="CJ68"/>
      <x:c r="CK68"/>
      <x:c r="CL68"/>
      <x:c r="C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 s="20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  <x:c r="BN69"/>
      <x:c r="BO69"/>
      <x:c r="BP69"/>
      <x:c r="BQ69"/>
      <x:c r="BR69"/>
      <x:c r="BS69"/>
      <x:c r="BT69"/>
      <x:c r="BU69"/>
      <x:c r="BV69"/>
      <x:c r="BW69"/>
      <x:c r="BX69"/>
      <x:c r="BY69"/>
      <x:c r="BZ69"/>
      <x:c r="CA69"/>
      <x:c r="CB69"/>
      <x:c r="CC69"/>
      <x:c r="CD69"/>
      <x:c r="CE69"/>
      <x:c r="CF69"/>
      <x:c r="CG69"/>
      <x:c r="CH69"/>
      <x:c r="CI69"/>
      <x:c r="CJ69"/>
      <x:c r="CK69"/>
      <x:c r="CL69"/>
      <x:c r="C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 s="2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  <x:c r="BN70"/>
      <x:c r="BO70"/>
      <x:c r="BP70"/>
      <x:c r="BQ70"/>
      <x:c r="BR70"/>
      <x:c r="BS70"/>
      <x:c r="BT70"/>
      <x:c r="BU70"/>
      <x:c r="BV70"/>
      <x:c r="BW70"/>
      <x:c r="BX70"/>
      <x:c r="BY70"/>
      <x:c r="BZ70"/>
      <x:c r="CA70"/>
      <x:c r="CB70"/>
      <x:c r="CC70"/>
      <x:c r="CD70"/>
      <x:c r="CE70"/>
      <x:c r="CF70"/>
      <x:c r="CG70"/>
      <x:c r="CH70"/>
      <x:c r="CI70"/>
      <x:c r="CJ70"/>
      <x:c r="CK70"/>
      <x:c r="CL70"/>
      <x:c r="C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 s="20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  <x:c r="BN71"/>
      <x:c r="BO71"/>
      <x:c r="BP71"/>
      <x:c r="BQ71"/>
      <x:c r="BR71"/>
      <x:c r="BS71"/>
      <x:c r="BT71"/>
      <x:c r="BU71"/>
      <x:c r="BV71"/>
      <x:c r="BW71"/>
      <x:c r="BX71"/>
      <x:c r="BY71"/>
      <x:c r="BZ71"/>
      <x:c r="CA71"/>
      <x:c r="CB71"/>
      <x:c r="CC71"/>
      <x:c r="CD71"/>
      <x:c r="CE71"/>
      <x:c r="CF71"/>
      <x:c r="CG71"/>
      <x:c r="CH71"/>
      <x:c r="CI71"/>
      <x:c r="CJ71"/>
      <x:c r="CK71"/>
      <x:c r="CL71"/>
      <x:c r="C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 s="20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  <x:c r="BN72"/>
      <x:c r="BO72"/>
      <x:c r="BP72"/>
      <x:c r="BQ72"/>
      <x:c r="BR72"/>
      <x:c r="BS72"/>
      <x:c r="BT72"/>
      <x:c r="BU72"/>
      <x:c r="BV72"/>
      <x:c r="BW72"/>
      <x:c r="BX72"/>
      <x:c r="BY72"/>
      <x:c r="BZ72"/>
      <x:c r="CA72"/>
      <x:c r="CB72"/>
      <x:c r="CC72"/>
      <x:c r="CD72"/>
      <x:c r="CE72"/>
      <x:c r="CF72"/>
      <x:c r="CG72"/>
      <x:c r="CH72"/>
      <x:c r="CI72"/>
      <x:c r="CJ72"/>
      <x:c r="CK72"/>
      <x:c r="CL72"/>
      <x:c r="C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 s="20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  <x:c r="BN73"/>
      <x:c r="BO73"/>
      <x:c r="BP73"/>
      <x:c r="BQ73"/>
      <x:c r="BR73"/>
      <x:c r="BS73"/>
      <x:c r="BT73"/>
      <x:c r="BU73"/>
      <x:c r="BV73"/>
      <x:c r="BW73"/>
      <x:c r="BX73"/>
      <x:c r="BY73"/>
      <x:c r="BZ73"/>
      <x:c r="CA73"/>
      <x:c r="CB73"/>
      <x:c r="CC73"/>
      <x:c r="CD73"/>
      <x:c r="CE73"/>
      <x:c r="CF73"/>
      <x:c r="CG73"/>
      <x:c r="CH73"/>
      <x:c r="CI73"/>
      <x:c r="CJ73"/>
      <x:c r="CK73"/>
      <x:c r="CL73"/>
      <x:c r="C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 s="20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  <x:c r="BN74"/>
      <x:c r="BO74"/>
      <x:c r="BP74"/>
      <x:c r="BQ74"/>
      <x:c r="BR74"/>
      <x:c r="BS74"/>
      <x:c r="BT74"/>
      <x:c r="BU74"/>
      <x:c r="BV74"/>
      <x:c r="BW74"/>
      <x:c r="BX74"/>
      <x:c r="BY74"/>
      <x:c r="BZ74"/>
      <x:c r="CA74"/>
      <x:c r="CB74"/>
      <x:c r="CC74"/>
      <x:c r="CD74"/>
      <x:c r="CE74"/>
      <x:c r="CF74"/>
      <x:c r="CG74"/>
      <x:c r="CH74"/>
      <x:c r="CI74"/>
      <x:c r="CJ74"/>
      <x:c r="CK74"/>
      <x:c r="CL74"/>
      <x:c r="CM74"/>
    </x:row>
    <x:row r="75" s="1" customFormat="1" ht="12.75">
      <x:c r="A75"/>
      <x:c r="B75" s="32"/>
      <x:c r="C75"/>
      <x:c r="D75" s="46" t="s">
        <x:v>49</x:v>
      </x:c>
      <x:c r="E75" s="34"/>
      <x:c r="F75" s="34"/>
      <x:c r="G75" s="34"/>
      <x:c r="H75" s="34"/>
      <x:c r="I75" s="34"/>
      <x:c r="J75" s="34"/>
      <x:c r="K75" s="34"/>
      <x:c r="L75" s="34"/>
      <x:c r="M75" s="34"/>
      <x:c r="N75" s="34"/>
      <x:c r="O75" s="34"/>
      <x:c r="P75" s="34"/>
      <x:c r="Q75" s="34"/>
      <x:c r="R75" s="34"/>
      <x:c r="S75" s="34"/>
      <x:c r="T75" s="34"/>
      <x:c r="U75" s="34"/>
      <x:c r="V75" s="46" t="s">
        <x:v>50</x:v>
      </x:c>
      <x:c r="W75" s="34"/>
      <x:c r="X75" s="34"/>
      <x:c r="Y75" s="34"/>
      <x:c r="Z75" s="34"/>
      <x:c r="AA75" s="34"/>
      <x:c r="AB75" s="34"/>
      <x:c r="AC75" s="34"/>
      <x:c r="AD75" s="34"/>
      <x:c r="AE75" s="34"/>
      <x:c r="AF75" s="34"/>
      <x:c r="AG75" s="34"/>
      <x:c r="AH75" s="46" t="s">
        <x:v>49</x:v>
      </x:c>
      <x:c r="AI75" s="34"/>
      <x:c r="AJ75" s="34"/>
      <x:c r="AK75" s="34"/>
      <x:c r="AL75" s="34"/>
      <x:c r="AM75" s="46" t="s">
        <x:v>50</x:v>
      </x:c>
      <x:c r="AN75" s="34"/>
      <x:c r="AO75" s="34"/>
      <x:c r="AP75"/>
      <x:c r="AQ75"/>
      <x:c r="AR75" s="32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  <x:c r="BN75"/>
      <x:c r="BO75"/>
      <x:c r="BP75"/>
      <x:c r="BQ75"/>
      <x:c r="BR75"/>
      <x:c r="BS75"/>
      <x:c r="BT75"/>
      <x:c r="BU75"/>
      <x:c r="BV75"/>
      <x:c r="BW75"/>
      <x:c r="BX75"/>
      <x:c r="BY75"/>
      <x:c r="BZ75"/>
      <x:c r="CA75"/>
      <x:c r="CB75"/>
      <x:c r="CC75"/>
      <x:c r="CD75"/>
      <x:c r="CE75"/>
      <x:c r="CF75"/>
      <x:c r="CG75"/>
      <x:c r="CH75"/>
      <x:c r="CI75"/>
      <x:c r="CJ75"/>
      <x:c r="CK75"/>
      <x:c r="CL75"/>
      <x:c r="CM75"/>
    </x:row>
    <x:row r="76" s="1" customFormat="1">
      <x:c r="A76"/>
      <x:c r="B76" s="32"/>
      <x:c r="C76"/>
      <x:c r="D76"/>
      <x:c r="E76"/>
      <x:c r="F76"/>
      <x:c r="G76"/>
      <x:c r="H76"/>
      <x:c r="I76"/>
      <x:c r="J76"/>
      <x:c r="K76"/>
      <x:c r="L76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 s="32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  <x:c r="BN76"/>
      <x:c r="BO76"/>
      <x:c r="BP76"/>
      <x:c r="BQ76"/>
      <x:c r="BR76"/>
      <x:c r="BS76"/>
      <x:c r="BT76"/>
      <x:c r="BU76"/>
      <x:c r="BV76"/>
      <x:c r="BW76"/>
      <x:c r="BX76"/>
      <x:c r="BY76"/>
      <x:c r="BZ76"/>
      <x:c r="CA76"/>
      <x:c r="CB76"/>
      <x:c r="CC76"/>
      <x:c r="CD76"/>
      <x:c r="CE76"/>
      <x:c r="CF76"/>
      <x:c r="CG76"/>
      <x:c r="CH76"/>
      <x:c r="CI76"/>
      <x:c r="CJ76"/>
      <x:c r="CK76"/>
      <x:c r="CL76"/>
      <x:c r="CM76"/>
    </x:row>
    <x:row r="77" s="1" customFormat="1" ht="6.9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48"/>
      <x:c r="M77" s="48"/>
      <x:c r="N77" s="48"/>
      <x:c r="O77" s="48"/>
      <x:c r="P77" s="48"/>
      <x:c r="Q77" s="48"/>
      <x:c r="R77" s="48"/>
      <x:c r="S77" s="48"/>
      <x:c r="T77" s="48"/>
      <x:c r="U77" s="48"/>
      <x:c r="V77" s="48"/>
      <x:c r="W77" s="48"/>
      <x:c r="X77" s="48"/>
      <x:c r="Y77" s="48"/>
      <x:c r="Z77" s="48"/>
      <x:c r="AA77" s="48"/>
      <x:c r="AB77" s="48"/>
      <x:c r="AC77" s="48"/>
      <x:c r="AD77" s="48"/>
      <x:c r="AE77" s="48"/>
      <x:c r="AF77" s="48"/>
      <x:c r="AG77" s="48"/>
      <x:c r="AH77" s="48"/>
      <x:c r="AI77" s="48"/>
      <x:c r="AJ77" s="48"/>
      <x:c r="AK77" s="48"/>
      <x:c r="AL77" s="48"/>
      <x:c r="AM77" s="48"/>
      <x:c r="AN77" s="48"/>
      <x:c r="AO77" s="48"/>
      <x:c r="AP77" s="48"/>
      <x:c r="AQ77" s="48"/>
      <x:c r="AR77" s="32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  <x:c r="BN77"/>
      <x:c r="BO77"/>
      <x:c r="BP77"/>
      <x:c r="BQ77"/>
      <x:c r="BR77"/>
      <x:c r="BS77"/>
      <x:c r="BT77"/>
      <x:c r="BU77"/>
      <x:c r="BV77"/>
      <x:c r="BW77"/>
      <x:c r="BX77"/>
      <x:c r="BY77"/>
      <x:c r="BZ77"/>
      <x:c r="CA77"/>
      <x:c r="CB77"/>
      <x:c r="CC77"/>
      <x:c r="CD77"/>
      <x:c r="CE77"/>
      <x:c r="CF77"/>
      <x:c r="CG77"/>
      <x:c r="CH77"/>
      <x:c r="CI77"/>
      <x:c r="CJ77"/>
      <x:c r="CK77"/>
      <x:c r="CL77"/>
      <x:c r="C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  <x:c r="BN78"/>
      <x:c r="BO78"/>
      <x:c r="BP78"/>
      <x:c r="BQ78"/>
      <x:c r="BR78"/>
      <x:c r="BS78"/>
      <x:c r="BT78"/>
      <x:c r="BU78"/>
      <x:c r="BV78"/>
      <x:c r="BW78"/>
      <x:c r="BX78"/>
      <x:c r="BY78"/>
      <x:c r="BZ78"/>
      <x:c r="CA78"/>
      <x:c r="CB78"/>
      <x:c r="CC78"/>
      <x:c r="CD78"/>
      <x:c r="CE78"/>
      <x:c r="CF78"/>
      <x:c r="CG78"/>
      <x:c r="CH78"/>
      <x:c r="CI78"/>
      <x:c r="CJ78"/>
      <x:c r="CK78"/>
      <x:c r="CL78"/>
      <x:c r="C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  <x:c r="BN79"/>
      <x:c r="BO79"/>
      <x:c r="BP79"/>
      <x:c r="BQ79"/>
      <x:c r="BR79"/>
      <x:c r="BS79"/>
      <x:c r="BT79"/>
      <x:c r="BU79"/>
      <x:c r="BV79"/>
      <x:c r="BW79"/>
      <x:c r="BX79"/>
      <x:c r="BY79"/>
      <x:c r="BZ79"/>
      <x:c r="CA79"/>
      <x:c r="CB79"/>
      <x:c r="CC79"/>
      <x:c r="CD79"/>
      <x:c r="CE79"/>
      <x:c r="CF79"/>
      <x:c r="CG79"/>
      <x:c r="CH79"/>
      <x:c r="CI79"/>
      <x:c r="CJ79"/>
      <x:c r="CK79"/>
      <x:c r="CL79"/>
      <x:c r="C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  <x:c r="BN80"/>
      <x:c r="BO80"/>
      <x:c r="BP80"/>
      <x:c r="BQ80"/>
      <x:c r="BR80"/>
      <x:c r="BS80"/>
      <x:c r="BT80"/>
      <x:c r="BU80"/>
      <x:c r="BV80"/>
      <x:c r="BW80"/>
      <x:c r="BX80"/>
      <x:c r="BY80"/>
      <x:c r="BZ80"/>
      <x:c r="CA80"/>
      <x:c r="CB80"/>
      <x:c r="CC80"/>
      <x:c r="CD80"/>
      <x:c r="CE80"/>
      <x:c r="CF80"/>
      <x:c r="CG80"/>
      <x:c r="CH80"/>
      <x:c r="CI80"/>
      <x:c r="CJ80"/>
      <x:c r="CK80"/>
      <x:c r="CL80"/>
      <x:c r="CM80"/>
    </x:row>
    <x:row r="81" s="1" customFormat="1" ht="6.949999809265137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50"/>
      <x:c r="M81" s="50"/>
      <x:c r="N81" s="50"/>
      <x:c r="O81" s="50"/>
      <x:c r="P81" s="50"/>
      <x:c r="Q81" s="50"/>
      <x:c r="R81" s="50"/>
      <x:c r="S81" s="50"/>
      <x:c r="T81" s="50"/>
      <x:c r="U81" s="50"/>
      <x:c r="V81" s="50"/>
      <x:c r="W81" s="50"/>
      <x:c r="X81" s="50"/>
      <x:c r="Y81" s="50"/>
      <x:c r="Z81" s="50"/>
      <x:c r="AA81" s="50"/>
      <x:c r="AB81" s="50"/>
      <x:c r="AC81" s="50"/>
      <x:c r="AD81" s="50"/>
      <x:c r="AE81" s="50"/>
      <x:c r="AF81" s="50"/>
      <x:c r="AG81" s="50"/>
      <x:c r="AH81" s="50"/>
      <x:c r="AI81" s="50"/>
      <x:c r="AJ81" s="50"/>
      <x:c r="AK81" s="50"/>
      <x:c r="AL81" s="50"/>
      <x:c r="AM81" s="50"/>
      <x:c r="AN81" s="50"/>
      <x:c r="AO81" s="50"/>
      <x:c r="AP81" s="50"/>
      <x:c r="AQ81" s="50"/>
      <x:c r="AR81" s="32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  <x:c r="BN81"/>
      <x:c r="BO81"/>
      <x:c r="BP81"/>
      <x:c r="BQ81"/>
      <x:c r="BR81"/>
      <x:c r="BS81"/>
      <x:c r="BT81"/>
      <x:c r="BU81"/>
      <x:c r="BV81"/>
      <x:c r="BW81"/>
      <x:c r="BX81"/>
      <x:c r="BY81"/>
      <x:c r="BZ81"/>
      <x:c r="CA81"/>
      <x:c r="CB81"/>
      <x:c r="CC81"/>
      <x:c r="CD81"/>
      <x:c r="CE81"/>
      <x:c r="CF81"/>
      <x:c r="CG81"/>
      <x:c r="CH81"/>
      <x:c r="CI81"/>
      <x:c r="CJ81"/>
      <x:c r="CK81"/>
      <x:c r="CL81"/>
      <x:c r="CM81"/>
    </x:row>
    <x:row r="82" s="1" customFormat="1" ht="24.950000762939453" customHeight="1">
      <x:c r="A82"/>
      <x:c r="B82" s="32"/>
      <x:c r="C82" s="21" t="str">
        <x:v>REKAPITULÁCIA OBJEKTOV STAVBY – ČASŤ 1</x:v>
      </x:c>
      <x:c r="D82"/>
      <x:c r="E82"/>
      <x:c r="F82"/>
      <x:c r="G82"/>
      <x:c r="H82"/>
      <x:c r="I82"/>
      <x:c r="J82"/>
      <x:c r="K82"/>
      <x:c r="L8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 s="3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  <x:c r="BN82"/>
      <x:c r="BO82"/>
      <x:c r="BP82"/>
      <x:c r="BQ82"/>
      <x:c r="BR82"/>
      <x:c r="BS82"/>
      <x:c r="BT82"/>
      <x:c r="BU82"/>
      <x:c r="BV82"/>
      <x:c r="BW82"/>
      <x:c r="BX82"/>
      <x:c r="BY82"/>
      <x:c r="BZ82"/>
      <x:c r="CA82"/>
      <x:c r="CB82"/>
      <x:c r="CC82"/>
      <x:c r="CD82"/>
      <x:c r="CE82"/>
      <x:c r="CF82"/>
      <x:c r="CG82"/>
      <x:c r="CH82"/>
      <x:c r="CI82"/>
      <x:c r="CJ82"/>
      <x:c r="CK82"/>
      <x:c r="CL82"/>
      <x:c r="CM82"/>
    </x:row>
    <x:row r="83" s="1" customFormat="1" ht="6.949999809265137" customHeight="1">
      <x:c r="A83"/>
      <x:c r="B83" s="32"/>
      <x:c r="C83"/>
      <x:c r="D83"/>
      <x:c r="E83"/>
      <x:c r="F83"/>
      <x:c r="G83"/>
      <x:c r="H83"/>
      <x:c r="I83"/>
      <x:c r="J83"/>
      <x:c r="K83"/>
      <x:c r="L83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 s="32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  <x:c r="BN83"/>
      <x:c r="BO83"/>
      <x:c r="BP83"/>
      <x:c r="BQ83"/>
      <x:c r="BR83"/>
      <x:c r="BS83"/>
      <x:c r="BT83"/>
      <x:c r="BU83"/>
      <x:c r="BV83"/>
      <x:c r="BW83"/>
      <x:c r="BX83"/>
      <x:c r="BY83"/>
      <x:c r="BZ83"/>
      <x:c r="CA83"/>
      <x:c r="CB83"/>
      <x:c r="CC83"/>
      <x:c r="CD83"/>
      <x:c r="CE83"/>
      <x:c r="CF83"/>
      <x:c r="CG83"/>
      <x:c r="CH83"/>
      <x:c r="CI83"/>
      <x:c r="CJ83"/>
      <x:c r="CK83"/>
      <x:c r="CL83"/>
      <x:c r="CM83"/>
    </x:row>
    <x:row r="84" s="3" customFormat="1" ht="12" customHeight="1">
      <x:c r="A84"/>
      <x:c r="B84" s="51"/>
      <x:c r="C84" s="27" t="s">
        <x:v>10</x:v>
      </x:c>
      <x:c r="D84"/>
      <x:c r="E84"/>
      <x:c r="F84"/>
      <x:c r="G84"/>
      <x:c r="H84"/>
      <x:c r="I84"/>
      <x:c r="J84"/>
      <x:c r="K84"/>
      <x:c r="L84" s="3" t="str">
        <x:f>K5</x:f>
        <x:v>Michalovce</x:v>
      </x:c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 s="51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  <x:c r="BN84"/>
      <x:c r="BO84"/>
      <x:c r="BP84"/>
      <x:c r="BQ84"/>
      <x:c r="BR84"/>
      <x:c r="BS84"/>
      <x:c r="BT84"/>
      <x:c r="BU84"/>
      <x:c r="BV84"/>
      <x:c r="BW84"/>
      <x:c r="BX84"/>
      <x:c r="BY84"/>
      <x:c r="BZ84"/>
      <x:c r="CA84"/>
      <x:c r="CB84"/>
      <x:c r="CC84"/>
      <x:c r="CD84"/>
      <x:c r="CE84"/>
      <x:c r="CF84"/>
      <x:c r="CG84"/>
      <x:c r="CH84"/>
      <x:c r="CI84"/>
      <x:c r="CJ84"/>
      <x:c r="CK84"/>
      <x:c r="CL84"/>
      <x:c r="CM84"/>
    </x:row>
    <x:row r="85" s="4" customFormat="1" ht="36.95000076293945" customHeight="1">
      <x:c r="A85"/>
      <x:c r="B85" s="52"/>
      <x:c r="C85" s="53" t="s">
        <x:v>12</x:v>
      </x:c>
      <x:c r="D85"/>
      <x:c r="E85"/>
      <x:c r="F85"/>
      <x:c r="G85"/>
      <x:c r="H85"/>
      <x:c r="I85"/>
      <x:c r="J85"/>
      <x:c r="K85"/>
      <x:c r="L85" s="210" t="str">
        <x:f>K6</x:f>
        <x:v>Prístavba k existujúcej budove s prevádzkou - výroba syrov</x:v>
      </x:c>
      <x:c r="M85" s="241"/>
      <x:c r="N85" s="241"/>
      <x:c r="O85" s="241"/>
      <x:c r="P85" s="241"/>
      <x:c r="Q85" s="241"/>
      <x:c r="R85" s="241"/>
      <x:c r="S85" s="241"/>
      <x:c r="T85" s="241"/>
      <x:c r="U85" s="241"/>
      <x:c r="V85" s="241"/>
      <x:c r="W85" s="241"/>
      <x:c r="X85" s="241"/>
      <x:c r="Y85" s="241"/>
      <x:c r="Z85" s="241"/>
      <x:c r="AA85" s="241"/>
      <x:c r="AB85" s="241"/>
      <x:c r="AC85" s="241"/>
      <x:c r="AD85" s="241"/>
      <x:c r="AE85" s="241"/>
      <x:c r="AF85" s="241"/>
      <x:c r="AG85" s="241"/>
      <x:c r="AH85" s="241"/>
      <x:c r="AI85" s="241"/>
      <x:c r="AJ85" s="241"/>
      <x:c r="AK85"/>
      <x:c r="AL85"/>
      <x:c r="AM85"/>
      <x:c r="AN85"/>
      <x:c r="AO85"/>
      <x:c r="AP85"/>
      <x:c r="AQ85"/>
      <x:c r="AR85" s="52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  <x:c r="BN85"/>
      <x:c r="BO85"/>
      <x:c r="BP85"/>
      <x:c r="BQ85"/>
      <x:c r="BR85"/>
      <x:c r="BS85"/>
      <x:c r="BT85"/>
      <x:c r="BU85"/>
      <x:c r="BV85"/>
      <x:c r="BW85"/>
      <x:c r="BX85"/>
      <x:c r="BY85"/>
      <x:c r="BZ85"/>
      <x:c r="CA85"/>
      <x:c r="CB85"/>
      <x:c r="CC85"/>
      <x:c r="CD85"/>
      <x:c r="CE85"/>
      <x:c r="CF85"/>
      <x:c r="CG85"/>
      <x:c r="CH85"/>
      <x:c r="CI85"/>
      <x:c r="CJ85"/>
      <x:c r="CK85"/>
      <x:c r="CL85"/>
      <x:c r="CM85"/>
    </x:row>
    <x:row r="86" s="1" customFormat="1" ht="6.949999809265137" customHeight="1">
      <x:c r="A86"/>
      <x:c r="B86" s="32"/>
      <x:c r="C86"/>
      <x:c r="D86"/>
      <x:c r="E86"/>
      <x:c r="F86"/>
      <x:c r="G86"/>
      <x:c r="H86"/>
      <x:c r="I86"/>
      <x:c r="J86"/>
      <x:c r="K86"/>
      <x:c r="L86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 s="32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  <x:c r="BN86"/>
      <x:c r="BO86"/>
      <x:c r="BP86"/>
      <x:c r="BQ86"/>
      <x:c r="BR86"/>
      <x:c r="BS86"/>
      <x:c r="BT86"/>
      <x:c r="BU86"/>
      <x:c r="BV86"/>
      <x:c r="BW86"/>
      <x:c r="BX86"/>
      <x:c r="BY86"/>
      <x:c r="BZ86"/>
      <x:c r="CA86"/>
      <x:c r="CB86"/>
      <x:c r="CC86"/>
      <x:c r="CD86"/>
      <x:c r="CE86"/>
      <x:c r="CF86"/>
      <x:c r="CG86"/>
      <x:c r="CH86"/>
      <x:c r="CI86"/>
      <x:c r="CJ86"/>
      <x:c r="CK86"/>
      <x:c r="CL86"/>
      <x:c r="CM86"/>
    </x:row>
    <x:row r="87" s="1" customFormat="1" ht="12" customHeight="1">
      <x:c r="A87"/>
      <x:c r="B87" s="32"/>
      <x:c r="C87" s="27" t="s">
        <x:v>16</x:v>
      </x:c>
      <x:c r="D87"/>
      <x:c r="E87"/>
      <x:c r="F87"/>
      <x:c r="G87"/>
      <x:c r="H87"/>
      <x:c r="I87"/>
      <x:c r="J87"/>
      <x:c r="K87"/>
      <x:c r="L87" s="54" t="str">
        <x:f>IF(K8="","",K8)</x:f>
        <x:v>k.ú. Michalovce, Lastomírska 1, C-KN č.4706/2,4710</x:v>
      </x:c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 s="27" t="s">
        <x:v>18</x:v>
      </x:c>
      <x:c r="AJ87"/>
      <x:c r="AK87"/>
      <x:c r="AL87"/>
      <x:c r="AM87" s="248" t="str">
        <x:f>IF(AN8= "","",AN8)</x:f>
        <x:v>14. 7. 2026</x:v>
      </x:c>
      <x:c r="AN87" s="248"/>
      <x:c r="AO87"/>
      <x:c r="AP87"/>
      <x:c r="AQ87"/>
      <x:c r="AR87" s="32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  <x:c r="BN87"/>
      <x:c r="BO87"/>
      <x:c r="BP87"/>
      <x:c r="BQ87"/>
      <x:c r="BR87"/>
      <x:c r="BS87"/>
      <x:c r="BT87"/>
      <x:c r="BU87"/>
      <x:c r="BV87"/>
      <x:c r="BW87"/>
      <x:c r="BX87"/>
      <x:c r="BY87"/>
      <x:c r="BZ87"/>
      <x:c r="CA87"/>
      <x:c r="CB87"/>
      <x:c r="CC87"/>
      <x:c r="CD87"/>
      <x:c r="CE87"/>
      <x:c r="CF87"/>
      <x:c r="CG87"/>
      <x:c r="CH87"/>
      <x:c r="CI87"/>
      <x:c r="CJ87"/>
      <x:c r="CK87"/>
      <x:c r="CL87"/>
      <x:c r="CM87"/>
    </x:row>
    <x:row r="88" s="1" customFormat="1" ht="6.949999809265137" customHeight="1">
      <x:c r="A88"/>
      <x:c r="B88" s="32"/>
      <x:c r="C88"/>
      <x:c r="D88"/>
      <x:c r="E88"/>
      <x:c r="F88"/>
      <x:c r="G88"/>
      <x:c r="H88"/>
      <x:c r="I88"/>
      <x:c r="J88"/>
      <x:c r="K88"/>
      <x:c r="L88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 s="32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  <x:c r="BN88"/>
      <x:c r="BO88"/>
      <x:c r="BP88"/>
      <x:c r="BQ88"/>
      <x:c r="BR88"/>
      <x:c r="BS88"/>
      <x:c r="BT88"/>
      <x:c r="BU88"/>
      <x:c r="BV88"/>
      <x:c r="BW88"/>
      <x:c r="BX88"/>
      <x:c r="BY88"/>
      <x:c r="BZ88"/>
      <x:c r="CA88"/>
      <x:c r="CB88"/>
      <x:c r="CC88"/>
      <x:c r="CD88"/>
      <x:c r="CE88"/>
      <x:c r="CF88"/>
      <x:c r="CG88"/>
      <x:c r="CH88"/>
      <x:c r="CI88"/>
      <x:c r="CJ88"/>
      <x:c r="CK88"/>
      <x:c r="CL88"/>
      <x:c r="CM88"/>
    </x:row>
    <x:row r="89" s="1" customFormat="1" ht="25.700000762939453" customHeight="1">
      <x:c r="A89"/>
      <x:c r="B89" s="32"/>
      <x:c r="C89" s="27" t="s">
        <x:v>20</x:v>
      </x:c>
      <x:c r="D89"/>
      <x:c r="E89"/>
      <x:c r="F89"/>
      <x:c r="G89"/>
      <x:c r="H89"/>
      <x:c r="I89"/>
      <x:c r="J89"/>
      <x:c r="K89"/>
      <x:c r="L89" s="3" t="str">
        <x:f>IF(E11= "","",E11)</x:f>
        <x:v>Syráreň Bel Slovensko a.s., 071 01 Michalovce</x:v>
      </x:c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 s="27" t="s">
        <x:v>27</x:v>
      </x:c>
      <x:c r="AJ89"/>
      <x:c r="AK89"/>
      <x:c r="AL89"/>
      <x:c r="AM89" s="246" t="str">
        <x:f>IF(E17="","",E17)</x:f>
        <x:v>C-H Projekt s.r.o., Ružová 7, 071 01 Michalovce</x:v>
      </x:c>
      <x:c r="AN89" s="247"/>
      <x:c r="AO89" s="247"/>
      <x:c r="AP89" s="247"/>
      <x:c r="AQ89"/>
      <x:c r="AR89" s="32"/>
      <x:c r="AS89" s="249" t="s">
        <x:v>53</x:v>
      </x:c>
      <x:c r="AT89" s="250"/>
      <x:c r="AU89" s="56"/>
      <x:c r="AV89" s="56"/>
      <x:c r="AW89" s="56"/>
      <x:c r="AX89" s="56"/>
      <x:c r="AY89" s="56"/>
      <x:c r="AZ89" s="56"/>
      <x:c r="BA89" s="56"/>
      <x:c r="BB89" s="56"/>
      <x:c r="BC89" s="56"/>
      <x:c r="BD89" s="57"/>
      <x:c r="BE89"/>
      <x:c r="BF89"/>
      <x:c r="BG89"/>
      <x:c r="BH89"/>
      <x:c r="BI89"/>
      <x:c r="BJ89"/>
      <x:c r="BK89"/>
      <x:c r="BL89"/>
      <x:c r="BM89"/>
      <x:c r="BN89"/>
      <x:c r="BO89"/>
      <x:c r="BP89"/>
      <x:c r="BQ89"/>
      <x:c r="BR89"/>
      <x:c r="BS89"/>
      <x:c r="BT89"/>
      <x:c r="BU89"/>
      <x:c r="BV89"/>
      <x:c r="BW89"/>
      <x:c r="BX89"/>
      <x:c r="BY89"/>
      <x:c r="BZ89"/>
      <x:c r="CA89"/>
      <x:c r="CB89"/>
      <x:c r="CC89"/>
      <x:c r="CD89"/>
      <x:c r="CE89"/>
      <x:c r="CF89"/>
      <x:c r="CG89"/>
      <x:c r="CH89"/>
      <x:c r="CI89"/>
      <x:c r="CJ89"/>
      <x:c r="CK89"/>
      <x:c r="CL89"/>
      <x:c r="CM89"/>
    </x:row>
    <x:row r="90" s="1" customFormat="1" ht="25.700000762939453" customHeight="1">
      <x:c r="A90"/>
      <x:c r="B90" s="32"/>
      <x:c r="C90" s="27" t="s">
        <x:v>25</x:v>
      </x:c>
      <x:c r="D90"/>
      <x:c r="E90"/>
      <x:c r="F90"/>
      <x:c r="G90"/>
      <x:c r="H90"/>
      <x:c r="I90"/>
      <x:c r="J90"/>
      <x:c r="K90"/>
      <x:c r="L90" s="3" t="str">
        <x:f>IF(E14= "Vyplň údaj","",E14)</x:f>
      </x:c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 s="27" t="s">
        <x:v>31</x:v>
      </x:c>
      <x:c r="AJ90"/>
      <x:c r="AK90"/>
      <x:c r="AL90"/>
      <x:c r="AM90" s="246" t="str">
        <x:f>IF(E20="","",E20)</x:f>
        <x:v>Ing. Slavomír Vlčok a kolektív</x:v>
      </x:c>
      <x:c r="AN90" s="247"/>
      <x:c r="AO90" s="247"/>
      <x:c r="AP90" s="247"/>
      <x:c r="AQ90"/>
      <x:c r="AR90" s="32"/>
      <x:c r="AS90" s="251"/>
      <x:c r="AT90" s="207"/>
      <x:c r="AU90"/>
      <x:c r="AV90"/>
      <x:c r="AW90"/>
      <x:c r="AX90"/>
      <x:c r="AY90"/>
      <x:c r="AZ90"/>
      <x:c r="BA90"/>
      <x:c r="BB90"/>
      <x:c r="BC90"/>
      <x:c r="BD90" s="59"/>
      <x:c r="BE90"/>
      <x:c r="BF90"/>
      <x:c r="BG90"/>
      <x:c r="BH90"/>
      <x:c r="BI90"/>
      <x:c r="BJ90"/>
      <x:c r="BK90"/>
      <x:c r="BL90"/>
      <x:c r="BM90"/>
      <x:c r="BN90"/>
      <x:c r="BO90"/>
      <x:c r="BP90"/>
      <x:c r="BQ90"/>
      <x:c r="BR90"/>
      <x:c r="BS90"/>
      <x:c r="BT90"/>
      <x:c r="BU90"/>
      <x:c r="BV90"/>
      <x:c r="BW90"/>
      <x:c r="BX90"/>
      <x:c r="BY90"/>
      <x:c r="BZ90"/>
      <x:c r="CA90"/>
      <x:c r="CB90"/>
      <x:c r="CC90"/>
      <x:c r="CD90"/>
      <x:c r="CE90"/>
      <x:c r="CF90"/>
      <x:c r="CG90"/>
      <x:c r="CH90"/>
      <x:c r="CI90"/>
      <x:c r="CJ90"/>
      <x:c r="CK90"/>
      <x:c r="CL90"/>
      <x:c r="CM90"/>
    </x:row>
    <x:row r="91" s="1" customFormat="1" ht="10.899999618530273" customHeight="1">
      <x:c r="A91"/>
      <x:c r="B91" s="32"/>
      <x:c r="C91"/>
      <x:c r="D91"/>
      <x:c r="E91"/>
      <x:c r="F91"/>
      <x:c r="G91"/>
      <x:c r="H91"/>
      <x:c r="I91"/>
      <x:c r="J91"/>
      <x:c r="K91"/>
      <x:c r="L91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 s="32"/>
      <x:c r="AS91" s="251"/>
      <x:c r="AT91" s="207"/>
      <x:c r="AU91"/>
      <x:c r="AV91"/>
      <x:c r="AW91"/>
      <x:c r="AX91"/>
      <x:c r="AY91"/>
      <x:c r="AZ91"/>
      <x:c r="BA91"/>
      <x:c r="BB91"/>
      <x:c r="BC91"/>
      <x:c r="BD91" s="59"/>
      <x:c r="BE91"/>
      <x:c r="BF91"/>
      <x:c r="BG91"/>
      <x:c r="BH91"/>
      <x:c r="BI91"/>
      <x:c r="BJ91"/>
      <x:c r="BK91"/>
      <x:c r="BL91"/>
      <x:c r="BM91"/>
      <x:c r="BN91"/>
      <x:c r="BO91"/>
      <x:c r="BP91"/>
      <x:c r="BQ91"/>
      <x:c r="BR91"/>
      <x:c r="BS91"/>
      <x:c r="BT91"/>
      <x:c r="BU91"/>
      <x:c r="BV91"/>
      <x:c r="BW91"/>
      <x:c r="BX91"/>
      <x:c r="BY91"/>
      <x:c r="BZ91"/>
      <x:c r="CA91"/>
      <x:c r="CB91"/>
      <x:c r="CC91"/>
      <x:c r="CD91"/>
      <x:c r="CE91"/>
      <x:c r="CF91"/>
      <x:c r="CG91"/>
      <x:c r="CH91"/>
      <x:c r="CI91"/>
      <x:c r="CJ91"/>
      <x:c r="CK91"/>
      <x:c r="CL91"/>
      <x:c r="CM91"/>
    </x:row>
    <x:row r="92" s="1" customFormat="1" ht="29.25" customHeight="1">
      <x:c r="A92"/>
      <x:c r="B92" s="32"/>
      <x:c r="C92" s="215" t="s">
        <x:v>54</x:v>
      </x:c>
      <x:c r="D92" s="216"/>
      <x:c r="E92" s="216"/>
      <x:c r="F92" s="216"/>
      <x:c r="G92" s="216"/>
      <x:c r="H92" s="60"/>
      <x:c r="I92" s="219" t="s">
        <x:v>55</x:v>
      </x:c>
      <x:c r="J92" s="216"/>
      <x:c r="K92" s="216"/>
      <x:c r="L92" s="216"/>
      <x:c r="M92" s="216"/>
      <x:c r="N92" s="216"/>
      <x:c r="O92" s="216"/>
      <x:c r="P92" s="216"/>
      <x:c r="Q92" s="216"/>
      <x:c r="R92" s="216"/>
      <x:c r="S92" s="216"/>
      <x:c r="T92" s="216"/>
      <x:c r="U92" s="216"/>
      <x:c r="V92" s="216"/>
      <x:c r="W92" s="216"/>
      <x:c r="X92" s="216"/>
      <x:c r="Y92" s="216"/>
      <x:c r="Z92" s="216"/>
      <x:c r="AA92" s="216"/>
      <x:c r="AB92" s="216"/>
      <x:c r="AC92" s="216"/>
      <x:c r="AD92" s="216"/>
      <x:c r="AE92" s="216"/>
      <x:c r="AF92" s="216"/>
      <x:c r="AG92" s="244" t="s">
        <x:v>56</x:v>
      </x:c>
      <x:c r="AH92" s="216"/>
      <x:c r="AI92" s="216"/>
      <x:c r="AJ92" s="216"/>
      <x:c r="AK92" s="216"/>
      <x:c r="AL92" s="216"/>
      <x:c r="AM92" s="216"/>
      <x:c r="AN92" s="219" t="s">
        <x:v>57</x:v>
      </x:c>
      <x:c r="AO92" s="216"/>
      <x:c r="AP92" s="255"/>
      <x:c r="AQ92" s="61" t="s">
        <x:v>58</x:v>
      </x:c>
      <x:c r="AR92" s="32"/>
      <x:c r="AS92" s="62" t="s">
        <x:v>59</x:v>
      </x:c>
      <x:c r="AT92" s="63" t="s">
        <x:v>60</x:v>
      </x:c>
      <x:c r="AU92" s="63" t="s">
        <x:v>61</x:v>
      </x:c>
      <x:c r="AV92" s="63" t="s">
        <x:v>62</x:v>
      </x:c>
      <x:c r="AW92" s="63" t="s">
        <x:v>63</x:v>
      </x:c>
      <x:c r="AX92" s="63" t="s">
        <x:v>64</x:v>
      </x:c>
      <x:c r="AY92" s="63" t="s">
        <x:v>65</x:v>
      </x:c>
      <x:c r="AZ92" s="63" t="s">
        <x:v>66</x:v>
      </x:c>
      <x:c r="BA92" s="63" t="s">
        <x:v>67</x:v>
      </x:c>
      <x:c r="BB92" s="63" t="s">
        <x:v>68</x:v>
      </x:c>
      <x:c r="BC92" s="63" t="s">
        <x:v>69</x:v>
      </x:c>
      <x:c r="BD92" s="64" t="s">
        <x:v>70</x:v>
      </x:c>
      <x:c r="BE92"/>
      <x:c r="BF92"/>
      <x:c r="BG92"/>
      <x:c r="BH92"/>
      <x:c r="BI92"/>
      <x:c r="BJ92"/>
      <x:c r="BK92"/>
      <x:c r="BL92"/>
      <x:c r="BM92"/>
      <x:c r="BN92"/>
      <x:c r="BO92"/>
      <x:c r="BP92"/>
      <x:c r="BQ92"/>
      <x:c r="BR92"/>
      <x:c r="BS92"/>
      <x:c r="BT92"/>
      <x:c r="BU92"/>
      <x:c r="BV92"/>
      <x:c r="BW92"/>
      <x:c r="BX92"/>
      <x:c r="BY92"/>
      <x:c r="BZ92"/>
      <x:c r="CA92"/>
      <x:c r="CB92"/>
      <x:c r="CC92"/>
      <x:c r="CD92"/>
      <x:c r="CE92"/>
      <x:c r="CF92"/>
      <x:c r="CG92"/>
      <x:c r="CH92"/>
      <x:c r="CI92"/>
      <x:c r="CJ92"/>
      <x:c r="CK92"/>
      <x:c r="CL92"/>
      <x:c r="CM92"/>
    </x:row>
    <x:row r="93" s="1" customFormat="1" ht="10.899999618530273" customHeight="1">
      <x:c r="A93"/>
      <x:c r="B93" s="32"/>
      <x:c r="C93"/>
      <x:c r="D93"/>
      <x:c r="E93"/>
      <x:c r="F93"/>
      <x:c r="G93"/>
      <x:c r="H93"/>
      <x:c r="I93"/>
      <x:c r="J93"/>
      <x:c r="K93"/>
      <x:c r="L93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 s="32"/>
      <x:c r="AS93" s="65"/>
      <x:c r="AT93" s="56"/>
      <x:c r="AU93" s="56"/>
      <x:c r="AV93" s="56"/>
      <x:c r="AW93" s="56"/>
      <x:c r="AX93" s="56"/>
      <x:c r="AY93" s="56"/>
      <x:c r="AZ93" s="56"/>
      <x:c r="BA93" s="56"/>
      <x:c r="BB93" s="56"/>
      <x:c r="BC93" s="56"/>
      <x:c r="BD93" s="57"/>
      <x:c r="BE93"/>
      <x:c r="BF93"/>
      <x:c r="BG93"/>
      <x:c r="BH93"/>
      <x:c r="BI93"/>
      <x:c r="BJ93"/>
      <x:c r="BK93"/>
      <x:c r="BL93"/>
      <x:c r="BM93"/>
      <x:c r="BN93"/>
      <x:c r="BO93"/>
      <x:c r="BP93"/>
      <x:c r="BQ93"/>
      <x:c r="BR93"/>
      <x:c r="BS93"/>
      <x:c r="BT93"/>
      <x:c r="BU93"/>
      <x:c r="BV93"/>
      <x:c r="BW93"/>
      <x:c r="BX93"/>
      <x:c r="BY93"/>
      <x:c r="BZ93"/>
      <x:c r="CA93"/>
      <x:c r="CB93"/>
      <x:c r="CC93"/>
      <x:c r="CD93"/>
      <x:c r="CE93"/>
      <x:c r="CF93"/>
      <x:c r="CG93"/>
      <x:c r="CH93"/>
      <x:c r="CI93"/>
      <x:c r="CJ93"/>
      <x:c r="CK93"/>
      <x:c r="CL93"/>
      <x:c r="CM93"/>
    </x:row>
    <x:row r="94" s="5" customFormat="1" ht="32.45000076293945" customHeight="1">
      <x:c r="A94"/>
      <x:c r="B94" s="66"/>
      <x:c r="C94" s="67" t="s">
        <x:v>71</x:v>
      </x:c>
      <x:c r="D94" s="68"/>
      <x:c r="E94" s="68"/>
      <x:c r="F94" s="68"/>
      <x:c r="G94" s="68"/>
      <x:c r="H94" s="68"/>
      <x:c r="I94" s="68"/>
      <x:c r="J94" s="68"/>
      <x:c r="K94" s="68"/>
      <x:c r="L94" s="68"/>
      <x:c r="M94" s="68"/>
      <x:c r="N94" s="68"/>
      <x:c r="O94" s="68"/>
      <x:c r="P94" s="68"/>
      <x:c r="Q94" s="68"/>
      <x:c r="R94" s="68"/>
      <x:c r="S94" s="68"/>
      <x:c r="T94" s="68"/>
      <x:c r="U94" s="68"/>
      <x:c r="V94" s="68"/>
      <x:c r="W94" s="68"/>
      <x:c r="X94" s="68"/>
      <x:c r="Y94" s="68"/>
      <x:c r="Z94" s="68"/>
      <x:c r="AA94" s="68"/>
      <x:c r="AB94" s="68"/>
      <x:c r="AC94" s="68"/>
      <x:c r="AD94" s="68"/>
      <x:c r="AE94" s="68"/>
      <x:c r="AF94" s="68"/>
      <x:c r="AG94" s="253" t="n">
        <x:f>ROUND(AG95+AG103+AG105,2)</x:f>
        <x:v>0</x:v>
      </x:c>
      <x:c r="AH94" s="253"/>
      <x:c r="AI94" s="253"/>
      <x:c r="AJ94" s="253"/>
      <x:c r="AK94" s="253"/>
      <x:c r="AL94" s="253"/>
      <x:c r="AM94" s="253"/>
      <x:c r="AN94" s="254" t="n">
        <x:f t="shared" ref="AN94:AN106" si="0">ROUND(AG94+AT94,2)</x:f>
        <x:v>0</x:v>
      </x:c>
      <x:c r="AO94" s="254"/>
      <x:c r="AP94" s="254"/>
      <x:c r="AQ94" s="70" t="s">
        <x:v>1</x:v>
      </x:c>
      <x:c r="AR94" s="66"/>
      <x:c r="AS94" s="71" t="n">
        <x:f>ROUND(AS95+AS103+AS105,2)</x:f>
        <x:v>0</x:v>
      </x:c>
      <x:c r="AT94" s="72" t="n">
        <x:f t="shared" ref="AT94:AT106" si="1">ROUND(SUM(AV94:AY94),2)</x:f>
        <x:v>0</x:v>
      </x:c>
      <x:c r="AU94" s="73" t="n">
        <x:f>ROUND(AU95+AU103+AU105,2)</x:f>
        <x:v>0</x:v>
      </x:c>
      <x:c r="AV94" s="72" t="n">
        <x:f>ROUND(AZ94*L29,2)</x:f>
        <x:v>0</x:v>
      </x:c>
      <x:c r="AW94" s="72" t="n">
        <x:f>ROUND(BA94*L30,2)</x:f>
        <x:v>0</x:v>
      </x:c>
      <x:c r="AX94" s="72" t="n">
        <x:f>ROUND(BB94*L29,2)</x:f>
        <x:v>0</x:v>
      </x:c>
      <x:c r="AY94" s="72" t="n">
        <x:f>ROUND(BC94*L30,2)</x:f>
        <x:v>0</x:v>
      </x:c>
      <x:c r="AZ94" s="72" t="n">
        <x:f>ROUND(AZ95+AZ103+AZ105,2)</x:f>
        <x:v>0</x:v>
      </x:c>
      <x:c r="BA94" s="72" t="n">
        <x:f>ROUND(BA95+BA103+BA105,2)</x:f>
        <x:v>0</x:v>
      </x:c>
      <x:c r="BB94" s="72" t="n">
        <x:f>ROUND(BB95+BB103+BB105,2)</x:f>
        <x:v>0</x:v>
      </x:c>
      <x:c r="BC94" s="72" t="n">
        <x:f>ROUND(BC95+BC103+BC105,2)</x:f>
        <x:v>0</x:v>
      </x:c>
      <x:c r="BD94" s="74" t="n">
        <x:f>ROUND(BD95+BD103+BD105,2)</x:f>
        <x:v>0</x:v>
      </x:c>
      <x:c r="BE94"/>
      <x:c r="BF94"/>
      <x:c r="BG94"/>
      <x:c r="BH94"/>
      <x:c r="BI94"/>
      <x:c r="BJ94"/>
      <x:c r="BK94"/>
      <x:c r="BL94"/>
      <x:c r="BM94"/>
      <x:c r="BN94"/>
      <x:c r="BO94"/>
      <x:c r="BP94"/>
      <x:c r="BQ94"/>
      <x:c r="BR94"/>
      <x:c r="BS94" s="75" t="s">
        <x:v>72</x:v>
      </x:c>
      <x:c r="BT94" s="75" t="s">
        <x:v>73</x:v>
      </x:c>
      <x:c r="BU94" s="76" t="s">
        <x:v>74</x:v>
      </x:c>
      <x:c r="BV94" s="75" t="s">
        <x:v>75</x:v>
      </x:c>
      <x:c r="BW94" s="75" t="s">
        <x:v>4</x:v>
      </x:c>
      <x:c r="BX94" s="75" t="s">
        <x:v>76</x:v>
      </x:c>
      <x:c r="BY94"/>
      <x:c r="BZ94"/>
      <x:c r="CA94"/>
      <x:c r="CB94"/>
      <x:c r="CC94"/>
      <x:c r="CD94"/>
      <x:c r="CE94"/>
      <x:c r="CF94"/>
      <x:c r="CG94"/>
      <x:c r="CH94"/>
      <x:c r="CI94"/>
      <x:c r="CJ94"/>
      <x:c r="CK94"/>
      <x:c r="CL94" s="75" t="s">
        <x:v>1</x:v>
      </x:c>
      <x:c r="CM94"/>
    </x:row>
    <x:row r="95" s="6" customFormat="1" ht="16.5" customHeight="1">
      <x:c r="A95"/>
      <x:c r="B95" s="77"/>
      <x:c r="C95" s="78"/>
      <x:c r="D95" s="217" t="s">
        <x:v>77</x:v>
      </x:c>
      <x:c r="E95" s="217"/>
      <x:c r="F95" s="217"/>
      <x:c r="G95" s="217"/>
      <x:c r="H95" s="217"/>
      <x:c r="I95" s="79"/>
      <x:c r="J95" s="217" t="s">
        <x:v>78</x:v>
      </x:c>
      <x:c r="K95" s="217"/>
      <x:c r="L95" s="217"/>
      <x:c r="M95" s="217"/>
      <x:c r="N95" s="217"/>
      <x:c r="O95" s="217"/>
      <x:c r="P95" s="217"/>
      <x:c r="Q95" s="217"/>
      <x:c r="R95" s="217"/>
      <x:c r="S95" s="217"/>
      <x:c r="T95" s="217"/>
      <x:c r="U95" s="217"/>
      <x:c r="V95" s="217"/>
      <x:c r="W95" s="217"/>
      <x:c r="X95" s="217"/>
      <x:c r="Y95" s="217"/>
      <x:c r="Z95" s="217"/>
      <x:c r="AA95" s="217"/>
      <x:c r="AB95" s="217"/>
      <x:c r="AC95" s="217"/>
      <x:c r="AD95" s="217"/>
      <x:c r="AE95" s="217"/>
      <x:c r="AF95" s="217"/>
      <x:c r="AG95" s="242" t="n">
        <x:f>ROUND(AG96+SUM(AG99:AG102),2)</x:f>
        <x:v>0</x:v>
      </x:c>
      <x:c r="AH95" s="243"/>
      <x:c r="AI95" s="243"/>
      <x:c r="AJ95" s="243"/>
      <x:c r="AK95" s="243"/>
      <x:c r="AL95" s="243"/>
      <x:c r="AM95" s="243"/>
      <x:c r="AN95" s="252" t="n">
        <x:f t="shared" si="0">ROUND(AG95+AT95,2)</x:f>
        <x:v>0</x:v>
      </x:c>
      <x:c r="AO95" s="243"/>
      <x:c r="AP95" s="243"/>
      <x:c r="AQ95" s="80" t="s">
        <x:v>79</x:v>
      </x:c>
      <x:c r="AR95" s="77"/>
      <x:c r="AS95" s="81" t="n">
        <x:f>ROUND(AS96+SUM(AS99:AS102),2)</x:f>
        <x:v>0</x:v>
      </x:c>
      <x:c r="AT95" s="82" t="n">
        <x:f t="shared" si="1">ROUND(SUM(AV95:AY95),2)</x:f>
        <x:v>0</x:v>
      </x:c>
      <x:c r="AU95" s="83" t="n">
        <x:f>ROUND(AU96+SUM(AU99:AU102),2)</x:f>
        <x:v>0</x:v>
      </x:c>
      <x:c r="AV95" s="82" t="n">
        <x:f>ROUND(AZ95*L29,2)</x:f>
        <x:v>0</x:v>
      </x:c>
      <x:c r="AW95" s="82" t="n">
        <x:f>ROUND(BA95*L30,2)</x:f>
        <x:v>0</x:v>
      </x:c>
      <x:c r="AX95" s="82" t="n">
        <x:f>ROUND(BB95*L29,2)</x:f>
        <x:v>0</x:v>
      </x:c>
      <x:c r="AY95" s="82" t="n">
        <x:f>ROUND(BC95*L30,2)</x:f>
        <x:v>0</x:v>
      </x:c>
      <x:c r="AZ95" s="82" t="n">
        <x:f>ROUND(AZ96+SUM(AZ99:AZ102),2)</x:f>
        <x:v>0</x:v>
      </x:c>
      <x:c r="BA95" s="82" t="n">
        <x:f>ROUND(BA96+SUM(BA99:BA102),2)</x:f>
        <x:v>0</x:v>
      </x:c>
      <x:c r="BB95" s="82" t="n">
        <x:f>ROUND(BB96+SUM(BB99:BB102),2)</x:f>
        <x:v>0</x:v>
      </x:c>
      <x:c r="BC95" s="82" t="n">
        <x:f>ROUND(BC96+SUM(BC99:BC102),2)</x:f>
        <x:v>0</x:v>
      </x:c>
      <x:c r="BD95" s="84" t="n">
        <x:f>ROUND(BD96+SUM(BD99:BD102),2)</x:f>
        <x:v>0</x:v>
      </x:c>
      <x:c r="BE95"/>
      <x:c r="BF95"/>
      <x:c r="BG95"/>
      <x:c r="BH95"/>
      <x:c r="BI95"/>
      <x:c r="BJ95"/>
      <x:c r="BK95"/>
      <x:c r="BL95"/>
      <x:c r="BM95"/>
      <x:c r="BN95"/>
      <x:c r="BO95"/>
      <x:c r="BP95"/>
      <x:c r="BQ95"/>
      <x:c r="BR95"/>
      <x:c r="BS95" s="85" t="s">
        <x:v>72</x:v>
      </x:c>
      <x:c r="BT95" s="85" t="s">
        <x:v>1</x:v>
      </x:c>
      <x:c r="BU95" s="85" t="s">
        <x:v>74</x:v>
      </x:c>
      <x:c r="BV95" s="85" t="s">
        <x:v>75</x:v>
      </x:c>
      <x:c r="BW95" s="85" t="s">
        <x:v>80</x:v>
      </x:c>
      <x:c r="BX95" s="85" t="s">
        <x:v>4</x:v>
      </x:c>
      <x:c r="BY95"/>
      <x:c r="BZ95"/>
      <x:c r="CA95"/>
      <x:c r="CB95"/>
      <x:c r="CC95"/>
      <x:c r="CD95"/>
      <x:c r="CE95"/>
      <x:c r="CF95"/>
      <x:c r="CG95"/>
      <x:c r="CH95"/>
      <x:c r="CI95"/>
      <x:c r="CJ95"/>
      <x:c r="CK95"/>
      <x:c r="CL95" s="85" t="s">
        <x:v>1</x:v>
      </x:c>
      <x:c r="CM95" s="85" t="s">
        <x:v>73</x:v>
      </x:c>
    </x:row>
    <x:row r="96" s="3" customFormat="1" ht="16.5" customHeight="1">
      <x:c r="A96"/>
      <x:c r="B96" s="51"/>
      <x:c r="C96" s="9"/>
      <x:c r="D96" s="9"/>
      <x:c r="E96" s="218" t="s">
        <x:v>81</x:v>
      </x:c>
      <x:c r="F96" s="218"/>
      <x:c r="G96" s="218"/>
      <x:c r="H96" s="218"/>
      <x:c r="I96" s="218"/>
      <x:c r="J96" s="9"/>
      <x:c r="K96" s="218" t="s">
        <x:v>82</x:v>
      </x:c>
      <x:c r="L96" s="218"/>
      <x:c r="M96" s="218"/>
      <x:c r="N96" s="218"/>
      <x:c r="O96" s="218"/>
      <x:c r="P96" s="218"/>
      <x:c r="Q96" s="218"/>
      <x:c r="R96" s="218"/>
      <x:c r="S96" s="218"/>
      <x:c r="T96" s="218"/>
      <x:c r="U96" s="218"/>
      <x:c r="V96" s="218"/>
      <x:c r="W96" s="218"/>
      <x:c r="X96" s="218"/>
      <x:c r="Y96" s="218"/>
      <x:c r="Z96" s="218"/>
      <x:c r="AA96" s="218"/>
      <x:c r="AB96" s="218"/>
      <x:c r="AC96" s="218"/>
      <x:c r="AD96" s="218"/>
      <x:c r="AE96" s="218"/>
      <x:c r="AF96" s="218"/>
      <x:c r="AG96" s="245" t="n">
        <x:f>ROUND(SUM(AG97:AG98),2)</x:f>
        <x:v>0</x:v>
      </x:c>
      <x:c r="AH96" s="236"/>
      <x:c r="AI96" s="236"/>
      <x:c r="AJ96" s="236"/>
      <x:c r="AK96" s="236"/>
      <x:c r="AL96" s="236"/>
      <x:c r="AM96" s="236"/>
      <x:c r="AN96" s="235" t="n">
        <x:f t="shared" si="0">ROUND(AG96+AT96,2)</x:f>
        <x:v>0</x:v>
      </x:c>
      <x:c r="AO96" s="236"/>
      <x:c r="AP96" s="236"/>
      <x:c r="AQ96" s="86" t="s">
        <x:v>83</x:v>
      </x:c>
      <x:c r="AR96" s="51"/>
      <x:c r="AS96" s="87" t="n">
        <x:f>ROUND(SUM(AS97:AS98),2)</x:f>
        <x:v>0</x:v>
      </x:c>
      <x:c r="AT96" s="88" t="n">
        <x:f t="shared" si="1">ROUND(SUM(AV96:AY96),2)</x:f>
        <x:v>0</x:v>
      </x:c>
      <x:c r="AU96" s="89" t="n">
        <x:f>ROUND(SUM(AU97:AU98),2)</x:f>
        <x:v>0</x:v>
      </x:c>
      <x:c r="AV96" s="88" t="n">
        <x:f>ROUND(AZ96*L29,2)</x:f>
        <x:v>0</x:v>
      </x:c>
      <x:c r="AW96" s="88" t="n">
        <x:f>ROUND(BA96*L30,2)</x:f>
        <x:v>0</x:v>
      </x:c>
      <x:c r="AX96" s="88" t="n">
        <x:f>ROUND(BB96*L29,2)</x:f>
        <x:v>0</x:v>
      </x:c>
      <x:c r="AY96" s="88" t="n">
        <x:f>ROUND(BC96*L30,2)</x:f>
        <x:v>0</x:v>
      </x:c>
      <x:c r="AZ96" s="88" t="n">
        <x:f>ROUND(SUM(AZ97:AZ98),2)</x:f>
        <x:v>0</x:v>
      </x:c>
      <x:c r="BA96" s="88" t="n">
        <x:f>ROUND(SUM(BA97:BA98),2)</x:f>
        <x:v>0</x:v>
      </x:c>
      <x:c r="BB96" s="88" t="n">
        <x:f>ROUND(SUM(BB97:BB98),2)</x:f>
        <x:v>0</x:v>
      </x:c>
      <x:c r="BC96" s="88" t="n">
        <x:f>ROUND(SUM(BC97:BC98),2)</x:f>
        <x:v>0</x:v>
      </x:c>
      <x:c r="BD96" s="90" t="n">
        <x:f>ROUND(SUM(BD97:BD98),2)</x:f>
        <x:v>0</x:v>
      </x:c>
      <x:c r="BE96"/>
      <x:c r="BF96"/>
      <x:c r="BG96"/>
      <x:c r="BH96"/>
      <x:c r="BI96"/>
      <x:c r="BJ96"/>
      <x:c r="BK96"/>
      <x:c r="BL96"/>
      <x:c r="BM96"/>
      <x:c r="BN96"/>
      <x:c r="BO96"/>
      <x:c r="BP96"/>
      <x:c r="BQ96"/>
      <x:c r="BR96"/>
      <x:c r="BS96" s="25" t="s">
        <x:v>72</x:v>
      </x:c>
      <x:c r="BT96" s="25" t="s">
        <x:v>84</x:v>
      </x:c>
      <x:c r="BU96" s="25" t="s">
        <x:v>74</x:v>
      </x:c>
      <x:c r="BV96" s="25" t="s">
        <x:v>75</x:v>
      </x:c>
      <x:c r="BW96" s="25" t="s">
        <x:v>85</x:v>
      </x:c>
      <x:c r="BX96" s="25" t="s">
        <x:v>80</x:v>
      </x:c>
      <x:c r="BY96"/>
      <x:c r="BZ96"/>
      <x:c r="CA96"/>
      <x:c r="CB96"/>
      <x:c r="CC96"/>
      <x:c r="CD96"/>
      <x:c r="CE96"/>
      <x:c r="CF96"/>
      <x:c r="CG96"/>
      <x:c r="CH96"/>
      <x:c r="CI96"/>
      <x:c r="CJ96"/>
      <x:c r="CK96"/>
      <x:c r="CL96" s="25" t="s">
        <x:v>1</x:v>
      </x:c>
      <x:c r="CM96"/>
    </x:row>
    <x:row r="97" s="3" customFormat="1" ht="16.5" customHeight="1">
      <x:c r="A97" s="91" t="s">
        <x:v>86</x:v>
      </x:c>
      <x:c r="B97" s="51"/>
      <x:c r="C97" s="9"/>
      <x:c r="D97" s="9"/>
      <x:c r="E97" s="9"/>
      <x:c r="F97" s="218" t="s">
        <x:v>87</x:v>
      </x:c>
      <x:c r="G97" s="218"/>
      <x:c r="H97" s="218"/>
      <x:c r="I97" s="218"/>
      <x:c r="J97" s="218"/>
      <x:c r="K97" s="9"/>
      <x:c r="L97" s="218" t="s">
        <x:v>88</x:v>
      </x:c>
      <x:c r="M97" s="218"/>
      <x:c r="N97" s="218"/>
      <x:c r="O97" s="218"/>
      <x:c r="P97" s="218"/>
      <x:c r="Q97" s="218"/>
      <x:c r="R97" s="218"/>
      <x:c r="S97" s="218"/>
      <x:c r="T97" s="218"/>
      <x:c r="U97" s="218"/>
      <x:c r="V97" s="218"/>
      <x:c r="W97" s="218"/>
      <x:c r="X97" s="218"/>
      <x:c r="Y97" s="218"/>
      <x:c r="Z97" s="218"/>
      <x:c r="AA97" s="218"/>
      <x:c r="AB97" s="218"/>
      <x:c r="AC97" s="218"/>
      <x:c r="AD97" s="218"/>
      <x:c r="AE97" s="218"/>
      <x:c r="AF97" s="218"/>
      <x:c r="AG97" s="235" t="n">
        <x:f>ROUND('01 - Búracie práce - star...'!J34,2)</x:f>
        <x:v>0</x:v>
      </x:c>
      <x:c r="AH97" s="236"/>
      <x:c r="AI97" s="236"/>
      <x:c r="AJ97" s="236"/>
      <x:c r="AK97" s="236"/>
      <x:c r="AL97" s="236"/>
      <x:c r="AM97" s="236"/>
      <x:c r="AN97" s="235" t="n">
        <x:f t="shared" si="0">ROUND(AG97+AT97,2)</x:f>
        <x:v>0</x:v>
      </x:c>
      <x:c r="AO97" s="236"/>
      <x:c r="AP97" s="236"/>
      <x:c r="AQ97" s="86" t="s">
        <x:v>83</x:v>
      </x:c>
      <x:c r="AR97" s="51"/>
      <x:c r="AS97" s="87">
        <x:v>0</x:v>
      </x:c>
      <x:c r="AT97" s="88" t="n">
        <x:f t="shared" si="1">ROUND(SUM(AV97:AY97),2)</x:f>
        <x:v>0</x:v>
      </x:c>
      <x:c r="AU97" s="89" t="n">
        <x:f>ROUND('01 - Búracie práce - star...'!P131,2)</x:f>
        <x:v>0</x:v>
      </x:c>
      <x:c r="AV97" s="88" t="n">
        <x:f>ROUND('01 - Búracie práce - star...'!J37,2)</x:f>
        <x:v>0</x:v>
      </x:c>
      <x:c r="AW97" s="88" t="n">
        <x:f>ROUND('01 - Búracie práce - star...'!J38,2)</x:f>
        <x:v>0</x:v>
      </x:c>
      <x:c r="AX97" s="88" t="n">
        <x:f>ROUND('01 - Búracie práce - star...'!J39,2)</x:f>
        <x:v>0</x:v>
      </x:c>
      <x:c r="AY97" s="88" t="n">
        <x:f>ROUND('01 - Búracie práce - star...'!J40,2)</x:f>
        <x:v>0</x:v>
      </x:c>
      <x:c r="AZ97" s="88" t="n">
        <x:f>ROUND('01 - Búracie práce - star...'!F37,2)</x:f>
        <x:v>0</x:v>
      </x:c>
      <x:c r="BA97" s="88" t="n">
        <x:f>ROUND('01 - Búracie práce - star...'!F38,2)</x:f>
        <x:v>0</x:v>
      </x:c>
      <x:c r="BB97" s="88" t="n">
        <x:f>ROUND('01 - Búracie práce - star...'!F39,2)</x:f>
        <x:v>0</x:v>
      </x:c>
      <x:c r="BC97" s="88" t="n">
        <x:f>ROUND('01 - Búracie práce - star...'!F40,2)</x:f>
        <x:v>0</x:v>
      </x:c>
      <x:c r="BD97" s="90" t="n">
        <x:f>ROUND('01 - Búracie práce - star...'!F41,2)</x:f>
        <x:v>0</x:v>
      </x:c>
      <x:c r="BE97"/>
      <x:c r="BF97"/>
      <x:c r="BG97"/>
      <x:c r="BH97"/>
      <x:c r="BI97"/>
      <x:c r="BJ97"/>
      <x:c r="BK97"/>
      <x:c r="BL97"/>
      <x:c r="BM97"/>
      <x:c r="BN97"/>
      <x:c r="BO97"/>
      <x:c r="BP97"/>
      <x:c r="BQ97"/>
      <x:c r="BR97"/>
      <x:c r="BS97"/>
      <x:c r="BT97" s="25" t="s">
        <x:v>89</x:v>
      </x:c>
      <x:c r="BU97"/>
      <x:c r="BV97" s="25" t="s">
        <x:v>75</x:v>
      </x:c>
      <x:c r="BW97" s="25" t="s">
        <x:v>90</x:v>
      </x:c>
      <x:c r="BX97" s="25" t="s">
        <x:v>85</x:v>
      </x:c>
      <x:c r="BY97"/>
      <x:c r="BZ97"/>
      <x:c r="CA97"/>
      <x:c r="CB97"/>
      <x:c r="CC97"/>
      <x:c r="CD97"/>
      <x:c r="CE97"/>
      <x:c r="CF97"/>
      <x:c r="CG97"/>
      <x:c r="CH97"/>
      <x:c r="CI97"/>
      <x:c r="CJ97"/>
      <x:c r="CK97"/>
      <x:c r="CL97" s="25" t="s">
        <x:v>1</x:v>
      </x:c>
      <x:c r="CM97"/>
    </x:row>
    <x:row r="98" s="3" customFormat="1" ht="23.25" customHeight="1">
      <x:c r="A98" s="91" t="s">
        <x:v>86</x:v>
      </x:c>
      <x:c r="B98" s="51"/>
      <x:c r="C98" s="9"/>
      <x:c r="D98" s="9"/>
      <x:c r="E98" s="9"/>
      <x:c r="F98" s="218" t="s">
        <x:v>91</x:v>
      </x:c>
      <x:c r="G98" s="218"/>
      <x:c r="H98" s="218"/>
      <x:c r="I98" s="218"/>
      <x:c r="J98" s="218"/>
      <x:c r="K98" s="9"/>
      <x:c r="L98" s="218" t="s">
        <x:v>92</x:v>
      </x:c>
      <x:c r="M98" s="218"/>
      <x:c r="N98" s="218"/>
      <x:c r="O98" s="218"/>
      <x:c r="P98" s="218"/>
      <x:c r="Q98" s="218"/>
      <x:c r="R98" s="218"/>
      <x:c r="S98" s="218"/>
      <x:c r="T98" s="218"/>
      <x:c r="U98" s="218"/>
      <x:c r="V98" s="218"/>
      <x:c r="W98" s="218"/>
      <x:c r="X98" s="218"/>
      <x:c r="Y98" s="218"/>
      <x:c r="Z98" s="218"/>
      <x:c r="AA98" s="218"/>
      <x:c r="AB98" s="218"/>
      <x:c r="AC98" s="218"/>
      <x:c r="AD98" s="218"/>
      <x:c r="AE98" s="218"/>
      <x:c r="AF98" s="218"/>
      <x:c r="AG98" s="235" t="n">
        <x:f>ROUND('02 - Navrhované práce a k...'!J34,2)</x:f>
        <x:v>0</x:v>
      </x:c>
      <x:c r="AH98" s="236"/>
      <x:c r="AI98" s="236"/>
      <x:c r="AJ98" s="236"/>
      <x:c r="AK98" s="236"/>
      <x:c r="AL98" s="236"/>
      <x:c r="AM98" s="236"/>
      <x:c r="AN98" s="235" t="n">
        <x:f t="shared" si="0">ROUND(AG98+AT98,2)</x:f>
        <x:v>0</x:v>
      </x:c>
      <x:c r="AO98" s="236"/>
      <x:c r="AP98" s="236"/>
      <x:c r="AQ98" s="86" t="s">
        <x:v>83</x:v>
      </x:c>
      <x:c r="AR98" s="51"/>
      <x:c r="AS98" s="87">
        <x:v>0</x:v>
      </x:c>
      <x:c r="AT98" s="88" t="n">
        <x:f t="shared" si="1">ROUND(SUM(AV98:AY98),2)</x:f>
        <x:v>0</x:v>
      </x:c>
      <x:c r="AU98" s="89" t="n">
        <x:f>ROUND('02 - Navrhované práce a k...'!P145,2)</x:f>
        <x:v>0</x:v>
      </x:c>
      <x:c r="AV98" s="88" t="n">
        <x:f>ROUND('02 - Navrhované práce a k...'!J37,2)</x:f>
        <x:v>0</x:v>
      </x:c>
      <x:c r="AW98" s="88" t="n">
        <x:f>ROUND('02 - Navrhované práce a k...'!J38,2)</x:f>
        <x:v>0</x:v>
      </x:c>
      <x:c r="AX98" s="88" t="n">
        <x:f>ROUND('02 - Navrhované práce a k...'!J39,2)</x:f>
        <x:v>0</x:v>
      </x:c>
      <x:c r="AY98" s="88" t="n">
        <x:f>ROUND('02 - Navrhované práce a k...'!J40,2)</x:f>
        <x:v>0</x:v>
      </x:c>
      <x:c r="AZ98" s="88" t="n">
        <x:f>ROUND('02 - Navrhované práce a k...'!F37,2)</x:f>
        <x:v>0</x:v>
      </x:c>
      <x:c r="BA98" s="88" t="n">
        <x:f>ROUND('02 - Navrhované práce a k...'!F38,2)</x:f>
        <x:v>0</x:v>
      </x:c>
      <x:c r="BB98" s="88" t="n">
        <x:f>ROUND('02 - Navrhované práce a k...'!F39,2)</x:f>
        <x:v>0</x:v>
      </x:c>
      <x:c r="BC98" s="88" t="n">
        <x:f>ROUND('02 - Navrhované práce a k...'!F40,2)</x:f>
        <x:v>0</x:v>
      </x:c>
      <x:c r="BD98" s="90" t="n">
        <x:f>ROUND('02 - Navrhované práce a k...'!F41,2)</x:f>
        <x:v>0</x:v>
      </x:c>
      <x:c r="BE98"/>
      <x:c r="BF98"/>
      <x:c r="BG98"/>
      <x:c r="BH98"/>
      <x:c r="BI98"/>
      <x:c r="BJ98"/>
      <x:c r="BK98"/>
      <x:c r="BL98"/>
      <x:c r="BM98"/>
      <x:c r="BN98"/>
      <x:c r="BO98"/>
      <x:c r="BP98"/>
      <x:c r="BQ98"/>
      <x:c r="BR98"/>
      <x:c r="BS98"/>
      <x:c r="BT98" s="25" t="s">
        <x:v>89</x:v>
      </x:c>
      <x:c r="BU98"/>
      <x:c r="BV98" s="25" t="s">
        <x:v>75</x:v>
      </x:c>
      <x:c r="BW98" s="25" t="s">
        <x:v>93</x:v>
      </x:c>
      <x:c r="BX98" s="25" t="s">
        <x:v>85</x:v>
      </x:c>
      <x:c r="BY98"/>
      <x:c r="BZ98"/>
      <x:c r="CA98"/>
      <x:c r="CB98"/>
      <x:c r="CC98"/>
      <x:c r="CD98"/>
      <x:c r="CE98"/>
      <x:c r="CF98"/>
      <x:c r="CG98"/>
      <x:c r="CH98"/>
      <x:c r="CI98"/>
      <x:c r="CJ98"/>
      <x:c r="CK98"/>
      <x:c r="CL98" s="25" t="s">
        <x:v>1</x:v>
      </x:c>
      <x:c r="CM98"/>
    </x:row>
    <x:row r="99" s="3" customFormat="1" ht="16.5" customHeight="1">
      <x:c r="A99" s="91" t="s">
        <x:v>86</x:v>
      </x:c>
      <x:c r="B99" s="51"/>
      <x:c r="C99" s="9"/>
      <x:c r="D99" s="9"/>
      <x:c r="E99" s="218" t="s">
        <x:v>94</x:v>
      </x:c>
      <x:c r="F99" s="218"/>
      <x:c r="G99" s="218"/>
      <x:c r="H99" s="218"/>
      <x:c r="I99" s="218"/>
      <x:c r="J99" s="9"/>
      <x:c r="K99" s="218" t="s">
        <x:v>95</x:v>
      </x:c>
      <x:c r="L99" s="218"/>
      <x:c r="M99" s="218"/>
      <x:c r="N99" s="218"/>
      <x:c r="O99" s="218"/>
      <x:c r="P99" s="218"/>
      <x:c r="Q99" s="218"/>
      <x:c r="R99" s="218"/>
      <x:c r="S99" s="218"/>
      <x:c r="T99" s="218"/>
      <x:c r="U99" s="218"/>
      <x:c r="V99" s="218"/>
      <x:c r="W99" s="218"/>
      <x:c r="X99" s="218"/>
      <x:c r="Y99" s="218"/>
      <x:c r="Z99" s="218"/>
      <x:c r="AA99" s="218"/>
      <x:c r="AB99" s="218"/>
      <x:c r="AC99" s="218"/>
      <x:c r="AD99" s="218"/>
      <x:c r="AE99" s="218"/>
      <x:c r="AF99" s="218"/>
      <x:c r="AG99" s="235" t="n">
        <x:f>ROUND('BK - Betónové konštrukcie'!J32,2)</x:f>
        <x:v>0</x:v>
      </x:c>
      <x:c r="AH99" s="236"/>
      <x:c r="AI99" s="236"/>
      <x:c r="AJ99" s="236"/>
      <x:c r="AK99" s="236"/>
      <x:c r="AL99" s="236"/>
      <x:c r="AM99" s="236"/>
      <x:c r="AN99" s="235" t="n">
        <x:f t="shared" si="0">ROUND(AG99+AT99,2)</x:f>
        <x:v>0</x:v>
      </x:c>
      <x:c r="AO99" s="236"/>
      <x:c r="AP99" s="236"/>
      <x:c r="AQ99" s="86" t="s">
        <x:v>83</x:v>
      </x:c>
      <x:c r="AR99" s="51"/>
      <x:c r="AS99" s="87">
        <x:v>0</x:v>
      </x:c>
      <x:c r="AT99" s="88" t="n">
        <x:f t="shared" si="1">ROUND(SUM(AV99:AY99),2)</x:f>
        <x:v>0</x:v>
      </x:c>
      <x:c r="AU99" s="89" t="n">
        <x:f>ROUND('BK - Betónové konštrukcie'!P126,2)</x:f>
        <x:v>0</x:v>
      </x:c>
      <x:c r="AV99" s="88" t="n">
        <x:f>ROUND('BK - Betónové konštrukcie'!J35,2)</x:f>
        <x:v>0</x:v>
      </x:c>
      <x:c r="AW99" s="88" t="n">
        <x:f>ROUND('BK - Betónové konštrukcie'!J36,2)</x:f>
        <x:v>0</x:v>
      </x:c>
      <x:c r="AX99" s="88" t="n">
        <x:f>ROUND('BK - Betónové konštrukcie'!J37,2)</x:f>
        <x:v>0</x:v>
      </x:c>
      <x:c r="AY99" s="88" t="n">
        <x:f>ROUND('BK - Betónové konštrukcie'!J38,2)</x:f>
        <x:v>0</x:v>
      </x:c>
      <x:c r="AZ99" s="88" t="n">
        <x:f>ROUND('BK - Betónové konštrukcie'!F35,2)</x:f>
        <x:v>0</x:v>
      </x:c>
      <x:c r="BA99" s="88" t="n">
        <x:f>ROUND('BK - Betónové konštrukcie'!F36,2)</x:f>
        <x:v>0</x:v>
      </x:c>
      <x:c r="BB99" s="88" t="n">
        <x:f>ROUND('BK - Betónové konštrukcie'!F37,2)</x:f>
        <x:v>0</x:v>
      </x:c>
      <x:c r="BC99" s="88" t="n">
        <x:f>ROUND('BK - Betónové konštrukcie'!F38,2)</x:f>
        <x:v>0</x:v>
      </x:c>
      <x:c r="BD99" s="90" t="n">
        <x:f>ROUND('BK - Betónové konštrukcie'!F39,2)</x:f>
        <x:v>0</x:v>
      </x:c>
      <x:c r="BE99"/>
      <x:c r="BF99"/>
      <x:c r="BG99"/>
      <x:c r="BH99"/>
      <x:c r="BI99"/>
      <x:c r="BJ99"/>
      <x:c r="BK99"/>
      <x:c r="BL99"/>
      <x:c r="BM99"/>
      <x:c r="BN99"/>
      <x:c r="BO99"/>
      <x:c r="BP99"/>
      <x:c r="BQ99"/>
      <x:c r="BR99"/>
      <x:c r="BS99"/>
      <x:c r="BT99" s="25" t="s">
        <x:v>84</x:v>
      </x:c>
      <x:c r="BU99"/>
      <x:c r="BV99" s="25" t="s">
        <x:v>75</x:v>
      </x:c>
      <x:c r="BW99" s="25" t="s">
        <x:v>96</x:v>
      </x:c>
      <x:c r="BX99" s="25" t="s">
        <x:v>80</x:v>
      </x:c>
      <x:c r="BY99"/>
      <x:c r="BZ99"/>
      <x:c r="CA99"/>
      <x:c r="CB99"/>
      <x:c r="CC99"/>
      <x:c r="CD99"/>
      <x:c r="CE99"/>
      <x:c r="CF99"/>
      <x:c r="CG99"/>
      <x:c r="CH99"/>
      <x:c r="CI99"/>
      <x:c r="CJ99"/>
      <x:c r="CK99"/>
      <x:c r="CL99" s="25" t="s">
        <x:v>1</x:v>
      </x:c>
      <x:c r="CM99"/>
    </x:row>
    <x:row r="100" s="3" customFormat="1" ht="16.5" customHeight="1">
      <x:c r="A100" s="91" t="s">
        <x:v>86</x:v>
      </x:c>
      <x:c r="B100" s="51"/>
      <x:c r="C100" s="9"/>
      <x:c r="D100" s="9"/>
      <x:c r="E100" s="218" t="s">
        <x:v>97</x:v>
      </x:c>
      <x:c r="F100" s="218"/>
      <x:c r="G100" s="218"/>
      <x:c r="H100" s="218"/>
      <x:c r="I100" s="218"/>
      <x:c r="J100" s="9"/>
      <x:c r="K100" s="218" t="s">
        <x:v>98</x:v>
      </x:c>
      <x:c r="L100" s="218"/>
      <x:c r="M100" s="218"/>
      <x:c r="N100" s="218"/>
      <x:c r="O100" s="218"/>
      <x:c r="P100" s="218"/>
      <x:c r="Q100" s="218"/>
      <x:c r="R100" s="218"/>
      <x:c r="S100" s="218"/>
      <x:c r="T100" s="218"/>
      <x:c r="U100" s="218"/>
      <x:c r="V100" s="218"/>
      <x:c r="W100" s="218"/>
      <x:c r="X100" s="218"/>
      <x:c r="Y100" s="218"/>
      <x:c r="Z100" s="218"/>
      <x:c r="AA100" s="218"/>
      <x:c r="AB100" s="218"/>
      <x:c r="AC100" s="218"/>
      <x:c r="AD100" s="218"/>
      <x:c r="AE100" s="218"/>
      <x:c r="AF100" s="218"/>
      <x:c r="AG100" s="235" t="n">
        <x:f>ROUND('OK - Oceľové konštrukcie'!J32,2)</x:f>
        <x:v>0</x:v>
      </x:c>
      <x:c r="AH100" s="236"/>
      <x:c r="AI100" s="236"/>
      <x:c r="AJ100" s="236"/>
      <x:c r="AK100" s="236"/>
      <x:c r="AL100" s="236"/>
      <x:c r="AM100" s="236"/>
      <x:c r="AN100" s="235" t="n">
        <x:f t="shared" si="0">ROUND(AG100+AT100,2)</x:f>
        <x:v>0</x:v>
      </x:c>
      <x:c r="AO100" s="236"/>
      <x:c r="AP100" s="236"/>
      <x:c r="AQ100" s="86" t="s">
        <x:v>83</x:v>
      </x:c>
      <x:c r="AR100" s="51"/>
      <x:c r="AS100" s="87">
        <x:v>0</x:v>
      </x:c>
      <x:c r="AT100" s="88" t="n">
        <x:f t="shared" si="1">ROUND(SUM(AV100:AY100),2)</x:f>
        <x:v>0</x:v>
      </x:c>
      <x:c r="AU100" s="89" t="n">
        <x:f>ROUND('OK - Oceľové konštrukcie'!P124,2)</x:f>
        <x:v>0</x:v>
      </x:c>
      <x:c r="AV100" s="88" t="n">
        <x:f>ROUND('OK - Oceľové konštrukcie'!J35,2)</x:f>
        <x:v>0</x:v>
      </x:c>
      <x:c r="AW100" s="88" t="n">
        <x:f>ROUND('OK - Oceľové konštrukcie'!J36,2)</x:f>
        <x:v>0</x:v>
      </x:c>
      <x:c r="AX100" s="88" t="n">
        <x:f>ROUND('OK - Oceľové konštrukcie'!J37,2)</x:f>
        <x:v>0</x:v>
      </x:c>
      <x:c r="AY100" s="88" t="n">
        <x:f>ROUND('OK - Oceľové konštrukcie'!J38,2)</x:f>
        <x:v>0</x:v>
      </x:c>
      <x:c r="AZ100" s="88" t="n">
        <x:f>ROUND('OK - Oceľové konštrukcie'!F35,2)</x:f>
        <x:v>0</x:v>
      </x:c>
      <x:c r="BA100" s="88" t="n">
        <x:f>ROUND('OK - Oceľové konštrukcie'!F36,2)</x:f>
        <x:v>0</x:v>
      </x:c>
      <x:c r="BB100" s="88" t="n">
        <x:f>ROUND('OK - Oceľové konštrukcie'!F37,2)</x:f>
        <x:v>0</x:v>
      </x:c>
      <x:c r="BC100" s="88" t="n">
        <x:f>ROUND('OK - Oceľové konštrukcie'!F38,2)</x:f>
        <x:v>0</x:v>
      </x:c>
      <x:c r="BD100" s="90" t="n">
        <x:f>ROUND('OK - Oceľové konštrukcie'!F39,2)</x:f>
        <x:v>0</x:v>
      </x:c>
      <x:c r="BE100"/>
      <x:c r="BF100"/>
      <x:c r="BG100"/>
      <x:c r="BH100"/>
      <x:c r="BI100"/>
      <x:c r="BJ100"/>
      <x:c r="BK100"/>
      <x:c r="BL100"/>
      <x:c r="BM100"/>
      <x:c r="BN100"/>
      <x:c r="BO100"/>
      <x:c r="BP100"/>
      <x:c r="BQ100"/>
      <x:c r="BR100"/>
      <x:c r="BS100"/>
      <x:c r="BT100" s="25" t="s">
        <x:v>84</x:v>
      </x:c>
      <x:c r="BU100"/>
      <x:c r="BV100" s="25" t="s">
        <x:v>75</x:v>
      </x:c>
      <x:c r="BW100" s="25" t="s">
        <x:v>99</x:v>
      </x:c>
      <x:c r="BX100" s="25" t="s">
        <x:v>80</x:v>
      </x:c>
      <x:c r="BY100"/>
      <x:c r="BZ100"/>
      <x:c r="CA100"/>
      <x:c r="CB100"/>
      <x:c r="CC100"/>
      <x:c r="CD100"/>
      <x:c r="CE100"/>
      <x:c r="CF100"/>
      <x:c r="CG100"/>
      <x:c r="CH100"/>
      <x:c r="CI100"/>
      <x:c r="CJ100"/>
      <x:c r="CK100"/>
      <x:c r="CL100" s="25" t="s">
        <x:v>1</x:v>
      </x:c>
      <x:c r="CM100"/>
    </x:row>
    <x:row r="101" s="3" customFormat="1" ht="16.5" customHeight="1">
      <x:c r="A101" s="91" t="s">
        <x:v>86</x:v>
      </x:c>
      <x:c r="B101" s="51"/>
      <x:c r="C101" s="9"/>
      <x:c r="D101" s="9"/>
      <x:c r="E101" s="218" t="s">
        <x:v>100</x:v>
      </x:c>
      <x:c r="F101" s="218"/>
      <x:c r="G101" s="218"/>
      <x:c r="H101" s="218"/>
      <x:c r="I101" s="218"/>
      <x:c r="J101" s="9"/>
      <x:c r="K101" s="218" t="s">
        <x:v>101</x:v>
      </x:c>
      <x:c r="L101" s="218"/>
      <x:c r="M101" s="218"/>
      <x:c r="N101" s="218"/>
      <x:c r="O101" s="218"/>
      <x:c r="P101" s="218"/>
      <x:c r="Q101" s="218"/>
      <x:c r="R101" s="218"/>
      <x:c r="S101" s="218"/>
      <x:c r="T101" s="218"/>
      <x:c r="U101" s="218"/>
      <x:c r="V101" s="218"/>
      <x:c r="W101" s="218"/>
      <x:c r="X101" s="218"/>
      <x:c r="Y101" s="218"/>
      <x:c r="Z101" s="218"/>
      <x:c r="AA101" s="218"/>
      <x:c r="AB101" s="218"/>
      <x:c r="AC101" s="218"/>
      <x:c r="AD101" s="218"/>
      <x:c r="AE101" s="218"/>
      <x:c r="AF101" s="218"/>
      <x:c r="AG101" s="235" t="n">
        <x:f>ROUND('ELI - Elektroinštalácie'!J32,2)</x:f>
        <x:v>0</x:v>
      </x:c>
      <x:c r="AH101" s="236"/>
      <x:c r="AI101" s="236"/>
      <x:c r="AJ101" s="236"/>
      <x:c r="AK101" s="236"/>
      <x:c r="AL101" s="236"/>
      <x:c r="AM101" s="236"/>
      <x:c r="AN101" s="235" t="n">
        <x:f t="shared" si="0">ROUND(AG101+AT101,2)</x:f>
        <x:v>0</x:v>
      </x:c>
      <x:c r="AO101" s="236"/>
      <x:c r="AP101" s="236"/>
      <x:c r="AQ101" s="86" t="s">
        <x:v>83</x:v>
      </x:c>
      <x:c r="AR101" s="51"/>
      <x:c r="AS101" s="87">
        <x:v>0</x:v>
      </x:c>
      <x:c r="AT101" s="88" t="n">
        <x:f t="shared" si="1">ROUND(SUM(AV101:AY101),2)</x:f>
        <x:v>0</x:v>
      </x:c>
      <x:c r="AU101" s="89" t="n">
        <x:f>ROUND('ELI - Elektroinštalácie'!P122,2)</x:f>
        <x:v>0</x:v>
      </x:c>
      <x:c r="AV101" s="88" t="n">
        <x:f>ROUND('ELI - Elektroinštalácie'!J35,2)</x:f>
        <x:v>0</x:v>
      </x:c>
      <x:c r="AW101" s="88" t="n">
        <x:f>ROUND('ELI - Elektroinštalácie'!J36,2)</x:f>
        <x:v>0</x:v>
      </x:c>
      <x:c r="AX101" s="88" t="n">
        <x:f>ROUND('ELI - Elektroinštalácie'!J37,2)</x:f>
        <x:v>0</x:v>
      </x:c>
      <x:c r="AY101" s="88" t="n">
        <x:f>ROUND('ELI - Elektroinštalácie'!J38,2)</x:f>
        <x:v>0</x:v>
      </x:c>
      <x:c r="AZ101" s="88" t="n">
        <x:f>ROUND('ELI - Elektroinštalácie'!F35,2)</x:f>
        <x:v>0</x:v>
      </x:c>
      <x:c r="BA101" s="88" t="n">
        <x:f>ROUND('ELI - Elektroinštalácie'!F36,2)</x:f>
        <x:v>0</x:v>
      </x:c>
      <x:c r="BB101" s="88" t="n">
        <x:f>ROUND('ELI - Elektroinštalácie'!F37,2)</x:f>
        <x:v>0</x:v>
      </x:c>
      <x:c r="BC101" s="88" t="n">
        <x:f>ROUND('ELI - Elektroinštalácie'!F38,2)</x:f>
        <x:v>0</x:v>
      </x:c>
      <x:c r="BD101" s="90" t="n">
        <x:f>ROUND('ELI - Elektroinštalácie'!F39,2)</x:f>
        <x:v>0</x:v>
      </x:c>
      <x:c r="BE101"/>
      <x:c r="BF101"/>
      <x:c r="BG101"/>
      <x:c r="BH101"/>
      <x:c r="BI101"/>
      <x:c r="BJ101"/>
      <x:c r="BK101"/>
      <x:c r="BL101"/>
      <x:c r="BM101"/>
      <x:c r="BN101"/>
      <x:c r="BO101"/>
      <x:c r="BP101"/>
      <x:c r="BQ101"/>
      <x:c r="BR101"/>
      <x:c r="BS101"/>
      <x:c r="BT101" s="25" t="s">
        <x:v>84</x:v>
      </x:c>
      <x:c r="BU101"/>
      <x:c r="BV101" s="25" t="s">
        <x:v>75</x:v>
      </x:c>
      <x:c r="BW101" s="25" t="s">
        <x:v>102</x:v>
      </x:c>
      <x:c r="BX101" s="25" t="s">
        <x:v>80</x:v>
      </x:c>
      <x:c r="BY101"/>
      <x:c r="BZ101"/>
      <x:c r="CA101"/>
      <x:c r="CB101"/>
      <x:c r="CC101"/>
      <x:c r="CD101"/>
      <x:c r="CE101"/>
      <x:c r="CF101"/>
      <x:c r="CG101"/>
      <x:c r="CH101"/>
      <x:c r="CI101"/>
      <x:c r="CJ101"/>
      <x:c r="CK101"/>
      <x:c r="CL101" s="25" t="s">
        <x:v>103</x:v>
      </x:c>
      <x:c r="CM101"/>
    </x:row>
    <x:row r="102" s="3" customFormat="1" ht="16.5" customHeight="1">
      <x:c r="A102" s="91" t="s">
        <x:v>86</x:v>
      </x:c>
      <x:c r="B102" s="51"/>
      <x:c r="C102" s="9"/>
      <x:c r="D102" s="9"/>
      <x:c r="E102" s="218" t="s">
        <x:v>104</x:v>
      </x:c>
      <x:c r="F102" s="218"/>
      <x:c r="G102" s="218"/>
      <x:c r="H102" s="218"/>
      <x:c r="I102" s="218"/>
      <x:c r="J102" s="9"/>
      <x:c r="K102" s="218" t="s">
        <x:v>105</x:v>
      </x:c>
      <x:c r="L102" s="218"/>
      <x:c r="M102" s="218"/>
      <x:c r="N102" s="218"/>
      <x:c r="O102" s="218"/>
      <x:c r="P102" s="218"/>
      <x:c r="Q102" s="218"/>
      <x:c r="R102" s="218"/>
      <x:c r="S102" s="218"/>
      <x:c r="T102" s="218"/>
      <x:c r="U102" s="218"/>
      <x:c r="V102" s="218"/>
      <x:c r="W102" s="218"/>
      <x:c r="X102" s="218"/>
      <x:c r="Y102" s="218"/>
      <x:c r="Z102" s="218"/>
      <x:c r="AA102" s="218"/>
      <x:c r="AB102" s="218"/>
      <x:c r="AC102" s="218"/>
      <x:c r="AD102" s="218"/>
      <x:c r="AE102" s="218"/>
      <x:c r="AF102" s="218"/>
      <x:c r="AG102" s="235" t="n">
        <x:f>ROUND('ZTI - Zdravotechnické inš...'!J32,2)</x:f>
        <x:v>0</x:v>
      </x:c>
      <x:c r="AH102" s="236"/>
      <x:c r="AI102" s="236"/>
      <x:c r="AJ102" s="236"/>
      <x:c r="AK102" s="236"/>
      <x:c r="AL102" s="236"/>
      <x:c r="AM102" s="236"/>
      <x:c r="AN102" s="235" t="n">
        <x:f t="shared" si="0">ROUND(AG102+AT102,2)</x:f>
        <x:v>0</x:v>
      </x:c>
      <x:c r="AO102" s="236"/>
      <x:c r="AP102" s="236"/>
      <x:c r="AQ102" s="86" t="s">
        <x:v>83</x:v>
      </x:c>
      <x:c r="AR102" s="51"/>
      <x:c r="AS102" s="87">
        <x:v>0</x:v>
      </x:c>
      <x:c r="AT102" s="88" t="n">
        <x:f t="shared" si="1">ROUND(SUM(AV102:AY102),2)</x:f>
        <x:v>0</x:v>
      </x:c>
      <x:c r="AU102" s="89" t="n">
        <x:f>ROUND('ZTI - Zdravotechnické inš...'!P128,2)</x:f>
        <x:v>0</x:v>
      </x:c>
      <x:c r="AV102" s="88" t="n">
        <x:f>ROUND('ZTI - Zdravotechnické inš...'!J35,2)</x:f>
        <x:v>0</x:v>
      </x:c>
      <x:c r="AW102" s="88" t="n">
        <x:f>ROUND('ZTI - Zdravotechnické inš...'!J36,2)</x:f>
        <x:v>0</x:v>
      </x:c>
      <x:c r="AX102" s="88" t="n">
        <x:f>ROUND('ZTI - Zdravotechnické inš...'!J37,2)</x:f>
        <x:v>0</x:v>
      </x:c>
      <x:c r="AY102" s="88" t="n">
        <x:f>ROUND('ZTI - Zdravotechnické inš...'!J38,2)</x:f>
        <x:v>0</x:v>
      </x:c>
      <x:c r="AZ102" s="88" t="n">
        <x:f>ROUND('ZTI - Zdravotechnické inš...'!F35,2)</x:f>
        <x:v>0</x:v>
      </x:c>
      <x:c r="BA102" s="88" t="n">
        <x:f>ROUND('ZTI - Zdravotechnické inš...'!F36,2)</x:f>
        <x:v>0</x:v>
      </x:c>
      <x:c r="BB102" s="88" t="n">
        <x:f>ROUND('ZTI - Zdravotechnické inš...'!F37,2)</x:f>
        <x:v>0</x:v>
      </x:c>
      <x:c r="BC102" s="88" t="n">
        <x:f>ROUND('ZTI - Zdravotechnické inš...'!F38,2)</x:f>
        <x:v>0</x:v>
      </x:c>
      <x:c r="BD102" s="90" t="n">
        <x:f>ROUND('ZTI - Zdravotechnické inš...'!F39,2)</x:f>
        <x:v>0</x:v>
      </x:c>
      <x:c r="BE102"/>
      <x:c r="BF102"/>
      <x:c r="BG102"/>
      <x:c r="BH102"/>
      <x:c r="BI102"/>
      <x:c r="BJ102"/>
      <x:c r="BK102"/>
      <x:c r="BL102"/>
      <x:c r="BM102"/>
      <x:c r="BN102"/>
      <x:c r="BO102"/>
      <x:c r="BP102"/>
      <x:c r="BQ102"/>
      <x:c r="BR102"/>
      <x:c r="BS102"/>
      <x:c r="BT102" s="25" t="s">
        <x:v>84</x:v>
      </x:c>
      <x:c r="BU102"/>
      <x:c r="BV102" s="25" t="s">
        <x:v>75</x:v>
      </x:c>
      <x:c r="BW102" s="25" t="s">
        <x:v>106</x:v>
      </x:c>
      <x:c r="BX102" s="25" t="s">
        <x:v>80</x:v>
      </x:c>
      <x:c r="BY102"/>
      <x:c r="BZ102"/>
      <x:c r="CA102"/>
      <x:c r="CB102"/>
      <x:c r="CC102"/>
      <x:c r="CD102"/>
      <x:c r="CE102"/>
      <x:c r="CF102"/>
      <x:c r="CG102"/>
      <x:c r="CH102"/>
      <x:c r="CI102"/>
      <x:c r="CJ102"/>
      <x:c r="CK102"/>
      <x:c r="CL102" s="25" t="s">
        <x:v>1</x:v>
      </x:c>
      <x:c r="CM102"/>
    </x:row>
    <x:row r="103" s="6" customFormat="1" ht="16.5" customHeight="1">
      <x:c r="A103"/>
      <x:c r="B103" s="77"/>
      <x:c r="C103" s="78"/>
      <x:c r="D103" s="217" t="s">
        <x:v>107</x:v>
      </x:c>
      <x:c r="E103" s="217"/>
      <x:c r="F103" s="217"/>
      <x:c r="G103" s="217"/>
      <x:c r="H103" s="217"/>
      <x:c r="I103" s="79"/>
      <x:c r="J103" s="217" t="s">
        <x:v>108</x:v>
      </x:c>
      <x:c r="K103" s="217"/>
      <x:c r="L103" s="217"/>
      <x:c r="M103" s="217"/>
      <x:c r="N103" s="217"/>
      <x:c r="O103" s="217"/>
      <x:c r="P103" s="217"/>
      <x:c r="Q103" s="217"/>
      <x:c r="R103" s="217"/>
      <x:c r="S103" s="217"/>
      <x:c r="T103" s="217"/>
      <x:c r="U103" s="217"/>
      <x:c r="V103" s="217"/>
      <x:c r="W103" s="217"/>
      <x:c r="X103" s="217"/>
      <x:c r="Y103" s="217"/>
      <x:c r="Z103" s="217"/>
      <x:c r="AA103" s="217"/>
      <x:c r="AB103" s="217"/>
      <x:c r="AC103" s="217"/>
      <x:c r="AD103" s="217"/>
      <x:c r="AE103" s="217"/>
      <x:c r="AF103" s="217"/>
      <x:c r="AG103" s="242" t="n">
        <x:f>ROUND(AG104,2)</x:f>
        <x:v>0</x:v>
      </x:c>
      <x:c r="AH103" s="243"/>
      <x:c r="AI103" s="243"/>
      <x:c r="AJ103" s="243"/>
      <x:c r="AK103" s="243"/>
      <x:c r="AL103" s="243"/>
      <x:c r="AM103" s="243"/>
      <x:c r="AN103" s="252" t="n">
        <x:f t="shared" si="0">ROUND(AG103+AT103,2)</x:f>
        <x:v>0</x:v>
      </x:c>
      <x:c r="AO103" s="243"/>
      <x:c r="AP103" s="243"/>
      <x:c r="AQ103" s="80" t="s">
        <x:v>79</x:v>
      </x:c>
      <x:c r="AR103" s="77"/>
      <x:c r="AS103" s="81" t="n">
        <x:f>ROUND(AS104,2)</x:f>
        <x:v>0</x:v>
      </x:c>
      <x:c r="AT103" s="82" t="n">
        <x:f t="shared" si="1">ROUND(SUM(AV103:AY103),2)</x:f>
        <x:v>0</x:v>
      </x:c>
      <x:c r="AU103" s="83" t="n">
        <x:f>ROUND(AU104,2)</x:f>
        <x:v>0</x:v>
      </x:c>
      <x:c r="AV103" s="82" t="n">
        <x:f>ROUND(AZ103*L29,2)</x:f>
        <x:v>0</x:v>
      </x:c>
      <x:c r="AW103" s="82" t="n">
        <x:f>ROUND(BA103*L30,2)</x:f>
        <x:v>0</x:v>
      </x:c>
      <x:c r="AX103" s="82" t="n">
        <x:f>ROUND(BB103*L29,2)</x:f>
        <x:v>0</x:v>
      </x:c>
      <x:c r="AY103" s="82" t="n">
        <x:f>ROUND(BC103*L30,2)</x:f>
        <x:v>0</x:v>
      </x:c>
      <x:c r="AZ103" s="82" t="n">
        <x:f>ROUND(AZ104,2)</x:f>
        <x:v>0</x:v>
      </x:c>
      <x:c r="BA103" s="82" t="n">
        <x:f>ROUND(BA104,2)</x:f>
        <x:v>0</x:v>
      </x:c>
      <x:c r="BB103" s="82" t="n">
        <x:f>ROUND(BB104,2)</x:f>
        <x:v>0</x:v>
      </x:c>
      <x:c r="BC103" s="82" t="n">
        <x:f>ROUND(BC104,2)</x:f>
        <x:v>0</x:v>
      </x:c>
      <x:c r="BD103" s="84" t="n">
        <x:f>ROUND(BD104,2)</x:f>
        <x:v>0</x:v>
      </x:c>
      <x:c r="BE103"/>
      <x:c r="BF103"/>
      <x:c r="BG103"/>
      <x:c r="BH103"/>
      <x:c r="BI103"/>
      <x:c r="BJ103"/>
      <x:c r="BK103"/>
      <x:c r="BL103"/>
      <x:c r="BM103"/>
      <x:c r="BN103"/>
      <x:c r="BO103"/>
      <x:c r="BP103"/>
      <x:c r="BQ103"/>
      <x:c r="BR103"/>
      <x:c r="BS103" s="85" t="s">
        <x:v>72</x:v>
      </x:c>
      <x:c r="BT103" s="85" t="s">
        <x:v>1</x:v>
      </x:c>
      <x:c r="BU103" s="85" t="s">
        <x:v>74</x:v>
      </x:c>
      <x:c r="BV103" s="85" t="s">
        <x:v>75</x:v>
      </x:c>
      <x:c r="BW103" s="85" t="s">
        <x:v>109</x:v>
      </x:c>
      <x:c r="BX103" s="85" t="s">
        <x:v>4</x:v>
      </x:c>
      <x:c r="BY103"/>
      <x:c r="BZ103"/>
      <x:c r="CA103"/>
      <x:c r="CB103"/>
      <x:c r="CC103"/>
      <x:c r="CD103"/>
      <x:c r="CE103"/>
      <x:c r="CF103"/>
      <x:c r="CG103"/>
      <x:c r="CH103"/>
      <x:c r="CI103"/>
      <x:c r="CJ103"/>
      <x:c r="CK103"/>
      <x:c r="CL103" s="85" t="s">
        <x:v>1</x:v>
      </x:c>
      <x:c r="CM103" s="85" t="s">
        <x:v>73</x:v>
      </x:c>
    </x:row>
    <x:row r="104" s="3" customFormat="1" ht="16.5" customHeight="1">
      <x:c r="A104" s="91" t="s">
        <x:v>86</x:v>
      </x:c>
      <x:c r="B104" s="51"/>
      <x:c r="C104" s="9"/>
      <x:c r="D104" s="9"/>
      <x:c r="E104" s="218" t="s">
        <x:v>104</x:v>
      </x:c>
      <x:c r="F104" s="218"/>
      <x:c r="G104" s="218"/>
      <x:c r="H104" s="218"/>
      <x:c r="I104" s="218"/>
      <x:c r="J104" s="9"/>
      <x:c r="K104" s="218" t="s">
        <x:v>105</x:v>
      </x:c>
      <x:c r="L104" s="218"/>
      <x:c r="M104" s="218"/>
      <x:c r="N104" s="218"/>
      <x:c r="O104" s="218"/>
      <x:c r="P104" s="218"/>
      <x:c r="Q104" s="218"/>
      <x:c r="R104" s="218"/>
      <x:c r="S104" s="218"/>
      <x:c r="T104" s="218"/>
      <x:c r="U104" s="218"/>
      <x:c r="V104" s="218"/>
      <x:c r="W104" s="218"/>
      <x:c r="X104" s="218"/>
      <x:c r="Y104" s="218"/>
      <x:c r="Z104" s="218"/>
      <x:c r="AA104" s="218"/>
      <x:c r="AB104" s="218"/>
      <x:c r="AC104" s="218"/>
      <x:c r="AD104" s="218"/>
      <x:c r="AE104" s="218"/>
      <x:c r="AF104" s="218"/>
      <x:c r="AG104" s="235" t="n">
        <x:f>ROUND('ZTI - Zdravotechnické inš..._01'!J32,2)</x:f>
        <x:v>0</x:v>
      </x:c>
      <x:c r="AH104" s="236"/>
      <x:c r="AI104" s="236"/>
      <x:c r="AJ104" s="236"/>
      <x:c r="AK104" s="236"/>
      <x:c r="AL104" s="236"/>
      <x:c r="AM104" s="236"/>
      <x:c r="AN104" s="235" t="n">
        <x:f t="shared" si="0">ROUND(AG104+AT104,2)</x:f>
        <x:v>0</x:v>
      </x:c>
      <x:c r="AO104" s="236"/>
      <x:c r="AP104" s="236"/>
      <x:c r="AQ104" s="86" t="s">
        <x:v>83</x:v>
      </x:c>
      <x:c r="AR104" s="51"/>
      <x:c r="AS104" s="87">
        <x:v>0</x:v>
      </x:c>
      <x:c r="AT104" s="88" t="n">
        <x:f t="shared" si="1">ROUND(SUM(AV104:AY104),2)</x:f>
        <x:v>0</x:v>
      </x:c>
      <x:c r="AU104" s="89" t="n">
        <x:f>ROUND('ZTI - Zdravotechnické inš..._01'!P128,2)</x:f>
        <x:v>0</x:v>
      </x:c>
      <x:c r="AV104" s="88" t="n">
        <x:f>ROUND('ZTI - Zdravotechnické inš..._01'!J35,2)</x:f>
        <x:v>0</x:v>
      </x:c>
      <x:c r="AW104" s="88" t="n">
        <x:f>ROUND('ZTI - Zdravotechnické inš..._01'!J36,2)</x:f>
        <x:v>0</x:v>
      </x:c>
      <x:c r="AX104" s="88" t="n">
        <x:f>ROUND('ZTI - Zdravotechnické inš..._01'!J37,2)</x:f>
        <x:v>0</x:v>
      </x:c>
      <x:c r="AY104" s="88" t="n">
        <x:f>ROUND('ZTI - Zdravotechnické inš..._01'!J38,2)</x:f>
        <x:v>0</x:v>
      </x:c>
      <x:c r="AZ104" s="88" t="n">
        <x:f>ROUND('ZTI - Zdravotechnické inš..._01'!F35,2)</x:f>
        <x:v>0</x:v>
      </x:c>
      <x:c r="BA104" s="88" t="n">
        <x:f>ROUND('ZTI - Zdravotechnické inš..._01'!F36,2)</x:f>
        <x:v>0</x:v>
      </x:c>
      <x:c r="BB104" s="88" t="n">
        <x:f>ROUND('ZTI - Zdravotechnické inš..._01'!F37,2)</x:f>
        <x:v>0</x:v>
      </x:c>
      <x:c r="BC104" s="88" t="n">
        <x:f>ROUND('ZTI - Zdravotechnické inš..._01'!F38,2)</x:f>
        <x:v>0</x:v>
      </x:c>
      <x:c r="BD104" s="90" t="n">
        <x:f>ROUND('ZTI - Zdravotechnické inš..._01'!F39,2)</x:f>
        <x:v>0</x:v>
      </x:c>
      <x:c r="BE104"/>
      <x:c r="BF104"/>
      <x:c r="BG104"/>
      <x:c r="BH104"/>
      <x:c r="BI104"/>
      <x:c r="BJ104"/>
      <x:c r="BK104"/>
      <x:c r="BL104"/>
      <x:c r="BM104"/>
      <x:c r="BN104"/>
      <x:c r="BO104"/>
      <x:c r="BP104"/>
      <x:c r="BQ104"/>
      <x:c r="BR104"/>
      <x:c r="BS104"/>
      <x:c r="BT104" s="25" t="s">
        <x:v>84</x:v>
      </x:c>
      <x:c r="BU104"/>
      <x:c r="BV104" s="25" t="s">
        <x:v>75</x:v>
      </x:c>
      <x:c r="BW104" s="25" t="s">
        <x:v>110</x:v>
      </x:c>
      <x:c r="BX104" s="25" t="s">
        <x:v>109</x:v>
      </x:c>
      <x:c r="BY104"/>
      <x:c r="BZ104"/>
      <x:c r="CA104"/>
      <x:c r="CB104"/>
      <x:c r="CC104"/>
      <x:c r="CD104"/>
      <x:c r="CE104"/>
      <x:c r="CF104"/>
      <x:c r="CG104"/>
      <x:c r="CH104"/>
      <x:c r="CI104"/>
      <x:c r="CJ104"/>
      <x:c r="CK104"/>
      <x:c r="CL104" s="25" t="s">
        <x:v>1</x:v>
      </x:c>
      <x:c r="CM104"/>
    </x:row>
    <x:row r="105" s="6" customFormat="1" ht="16.5" customHeight="1">
      <x:c r="A105"/>
      <x:c r="B105" s="77"/>
      <x:c r="C105" s="78"/>
      <x:c r="D105" s="217" t="s">
        <x:v>111</x:v>
      </x:c>
      <x:c r="E105" s="217"/>
      <x:c r="F105" s="217"/>
      <x:c r="G105" s="217"/>
      <x:c r="H105" s="217"/>
      <x:c r="I105" s="79"/>
      <x:c r="J105" s="217" t="s">
        <x:v>112</x:v>
      </x:c>
      <x:c r="K105" s="217"/>
      <x:c r="L105" s="217"/>
      <x:c r="M105" s="217"/>
      <x:c r="N105" s="217"/>
      <x:c r="O105" s="217"/>
      <x:c r="P105" s="217"/>
      <x:c r="Q105" s="217"/>
      <x:c r="R105" s="217"/>
      <x:c r="S105" s="217"/>
      <x:c r="T105" s="217"/>
      <x:c r="U105" s="217"/>
      <x:c r="V105" s="217"/>
      <x:c r="W105" s="217"/>
      <x:c r="X105" s="217"/>
      <x:c r="Y105" s="217"/>
      <x:c r="Z105" s="217"/>
      <x:c r="AA105" s="217"/>
      <x:c r="AB105" s="217"/>
      <x:c r="AC105" s="217"/>
      <x:c r="AD105" s="217"/>
      <x:c r="AE105" s="217"/>
      <x:c r="AF105" s="217"/>
      <x:c r="AG105" s="242" t="n">
        <x:f>ROUND(AG106,2)</x:f>
        <x:v>0</x:v>
      </x:c>
      <x:c r="AH105" s="243"/>
      <x:c r="AI105" s="243"/>
      <x:c r="AJ105" s="243"/>
      <x:c r="AK105" s="243"/>
      <x:c r="AL105" s="243"/>
      <x:c r="AM105" s="243"/>
      <x:c r="AN105" s="252" t="n">
        <x:f t="shared" si="0">ROUND(AG105+AT105,2)</x:f>
        <x:v>0</x:v>
      </x:c>
      <x:c r="AO105" s="243"/>
      <x:c r="AP105" s="243"/>
      <x:c r="AQ105" s="80" t="s">
        <x:v>79</x:v>
      </x:c>
      <x:c r="AR105" s="77"/>
      <x:c r="AS105" s="81" t="n">
        <x:f>ROUND(AS106,2)</x:f>
        <x:v>0</x:v>
      </x:c>
      <x:c r="AT105" s="82" t="n">
        <x:f t="shared" si="1">ROUND(SUM(AV105:AY105),2)</x:f>
        <x:v>0</x:v>
      </x:c>
      <x:c r="AU105" s="83" t="n">
        <x:f>ROUND(AU106,2)</x:f>
        <x:v>0</x:v>
      </x:c>
      <x:c r="AV105" s="82" t="n">
        <x:f>ROUND(AZ105*L29,2)</x:f>
        <x:v>0</x:v>
      </x:c>
      <x:c r="AW105" s="82" t="n">
        <x:f>ROUND(BA105*L30,2)</x:f>
        <x:v>0</x:v>
      </x:c>
      <x:c r="AX105" s="82" t="n">
        <x:f>ROUND(BB105*L29,2)</x:f>
        <x:v>0</x:v>
      </x:c>
      <x:c r="AY105" s="82" t="n">
        <x:f>ROUND(BC105*L30,2)</x:f>
        <x:v>0</x:v>
      </x:c>
      <x:c r="AZ105" s="82" t="n">
        <x:f>ROUND(AZ106,2)</x:f>
        <x:v>0</x:v>
      </x:c>
      <x:c r="BA105" s="82" t="n">
        <x:f>ROUND(BA106,2)</x:f>
        <x:v>0</x:v>
      </x:c>
      <x:c r="BB105" s="82" t="n">
        <x:f>ROUND(BB106,2)</x:f>
        <x:v>0</x:v>
      </x:c>
      <x:c r="BC105" s="82" t="n">
        <x:f>ROUND(BC106,2)</x:f>
        <x:v>0</x:v>
      </x:c>
      <x:c r="BD105" s="84" t="n">
        <x:f>ROUND(BD106,2)</x:f>
        <x:v>0</x:v>
      </x:c>
      <x:c r="BE105"/>
      <x:c r="BF105"/>
      <x:c r="BG105"/>
      <x:c r="BH105"/>
      <x:c r="BI105"/>
      <x:c r="BJ105"/>
      <x:c r="BK105"/>
      <x:c r="BL105"/>
      <x:c r="BM105"/>
      <x:c r="BN105"/>
      <x:c r="BO105"/>
      <x:c r="BP105"/>
      <x:c r="BQ105"/>
      <x:c r="BR105"/>
      <x:c r="BS105" s="85" t="s">
        <x:v>72</x:v>
      </x:c>
      <x:c r="BT105" s="85" t="s">
        <x:v>1</x:v>
      </x:c>
      <x:c r="BU105" s="85" t="s">
        <x:v>74</x:v>
      </x:c>
      <x:c r="BV105" s="85" t="s">
        <x:v>75</x:v>
      </x:c>
      <x:c r="BW105" s="85" t="s">
        <x:v>113</x:v>
      </x:c>
      <x:c r="BX105" s="85" t="s">
        <x:v>4</x:v>
      </x:c>
      <x:c r="BY105"/>
      <x:c r="BZ105"/>
      <x:c r="CA105"/>
      <x:c r="CB105"/>
      <x:c r="CC105"/>
      <x:c r="CD105"/>
      <x:c r="CE105"/>
      <x:c r="CF105"/>
      <x:c r="CG105"/>
      <x:c r="CH105"/>
      <x:c r="CI105"/>
      <x:c r="CJ105"/>
      <x:c r="CK105"/>
      <x:c r="CL105" s="85" t="s">
        <x:v>1</x:v>
      </x:c>
      <x:c r="CM105" s="85" t="s">
        <x:v>73</x:v>
      </x:c>
    </x:row>
    <x:row r="106" s="3" customFormat="1" ht="16.5" customHeight="1">
      <x:c r="A106" s="91" t="s">
        <x:v>86</x:v>
      </x:c>
      <x:c r="B106" s="51"/>
      <x:c r="C106" s="9"/>
      <x:c r="D106" s="9"/>
      <x:c r="E106" s="218" t="s">
        <x:v>104</x:v>
      </x:c>
      <x:c r="F106" s="218"/>
      <x:c r="G106" s="218"/>
      <x:c r="H106" s="218"/>
      <x:c r="I106" s="218"/>
      <x:c r="J106" s="9"/>
      <x:c r="K106" s="218" t="s">
        <x:v>114</x:v>
      </x:c>
      <x:c r="L106" s="218"/>
      <x:c r="M106" s="218"/>
      <x:c r="N106" s="218"/>
      <x:c r="O106" s="218"/>
      <x:c r="P106" s="218"/>
      <x:c r="Q106" s="218"/>
      <x:c r="R106" s="218"/>
      <x:c r="S106" s="218"/>
      <x:c r="T106" s="218"/>
      <x:c r="U106" s="218"/>
      <x:c r="V106" s="218"/>
      <x:c r="W106" s="218"/>
      <x:c r="X106" s="218"/>
      <x:c r="Y106" s="218"/>
      <x:c r="Z106" s="218"/>
      <x:c r="AA106" s="218"/>
      <x:c r="AB106" s="218"/>
      <x:c r="AC106" s="218"/>
      <x:c r="AD106" s="218"/>
      <x:c r="AE106" s="218"/>
      <x:c r="AF106" s="218"/>
      <x:c r="AG106" s="235" t="n">
        <x:f>ROUND('ZTI - Zdravotechnikcé inš...'!J32,2)</x:f>
        <x:v>0</x:v>
      </x:c>
      <x:c r="AH106" s="236"/>
      <x:c r="AI106" s="236"/>
      <x:c r="AJ106" s="236"/>
      <x:c r="AK106" s="236"/>
      <x:c r="AL106" s="236"/>
      <x:c r="AM106" s="236"/>
      <x:c r="AN106" s="235" t="n">
        <x:f t="shared" si="0">ROUND(AG106+AT106,2)</x:f>
        <x:v>0</x:v>
      </x:c>
      <x:c r="AO106" s="236"/>
      <x:c r="AP106" s="236"/>
      <x:c r="AQ106" s="86" t="s">
        <x:v>83</x:v>
      </x:c>
      <x:c r="AR106" s="51"/>
      <x:c r="AS106" s="92">
        <x:v>0</x:v>
      </x:c>
      <x:c r="AT106" s="93" t="n">
        <x:f t="shared" si="1">ROUND(SUM(AV106:AY106),2)</x:f>
        <x:v>0</x:v>
      </x:c>
      <x:c r="AU106" s="94" t="n">
        <x:f>ROUND('ZTI - Zdravotechnikcé inš...'!P128,2)</x:f>
        <x:v>0</x:v>
      </x:c>
      <x:c r="AV106" s="93" t="n">
        <x:f>ROUND('ZTI - Zdravotechnikcé inš...'!J35,2)</x:f>
        <x:v>0</x:v>
      </x:c>
      <x:c r="AW106" s="93" t="n">
        <x:f>ROUND('ZTI - Zdravotechnikcé inš...'!J36,2)</x:f>
        <x:v>0</x:v>
      </x:c>
      <x:c r="AX106" s="93" t="n">
        <x:f>ROUND('ZTI - Zdravotechnikcé inš...'!J37,2)</x:f>
        <x:v>0</x:v>
      </x:c>
      <x:c r="AY106" s="93" t="n">
        <x:f>ROUND('ZTI - Zdravotechnikcé inš...'!J38,2)</x:f>
        <x:v>0</x:v>
      </x:c>
      <x:c r="AZ106" s="93" t="n">
        <x:f>ROUND('ZTI - Zdravotechnikcé inš...'!F35,2)</x:f>
        <x:v>0</x:v>
      </x:c>
      <x:c r="BA106" s="93" t="n">
        <x:f>ROUND('ZTI - Zdravotechnikcé inš...'!F36,2)</x:f>
        <x:v>0</x:v>
      </x:c>
      <x:c r="BB106" s="93" t="n">
        <x:f>ROUND('ZTI - Zdravotechnikcé inš...'!F37,2)</x:f>
        <x:v>0</x:v>
      </x:c>
      <x:c r="BC106" s="93" t="n">
        <x:f>ROUND('ZTI - Zdravotechnikcé inš...'!F38,2)</x:f>
        <x:v>0</x:v>
      </x:c>
      <x:c r="BD106" s="95" t="n">
        <x:f>ROUND('ZTI - Zdravotechnikcé inš...'!F39,2)</x:f>
        <x:v>0</x:v>
      </x:c>
      <x:c r="BE106"/>
      <x:c r="BF106"/>
      <x:c r="BG106"/>
      <x:c r="BH106"/>
      <x:c r="BI106"/>
      <x:c r="BJ106"/>
      <x:c r="BK106"/>
      <x:c r="BL106"/>
      <x:c r="BM106"/>
      <x:c r="BN106"/>
      <x:c r="BO106"/>
      <x:c r="BP106"/>
      <x:c r="BQ106"/>
      <x:c r="BR106"/>
      <x:c r="BS106"/>
      <x:c r="BT106" s="25" t="s">
        <x:v>84</x:v>
      </x:c>
      <x:c r="BU106"/>
      <x:c r="BV106" s="25" t="s">
        <x:v>75</x:v>
      </x:c>
      <x:c r="BW106" s="25" t="s">
        <x:v>115</x:v>
      </x:c>
      <x:c r="BX106" s="25" t="s">
        <x:v>113</x:v>
      </x:c>
      <x:c r="BY106"/>
      <x:c r="BZ106"/>
      <x:c r="CA106"/>
      <x:c r="CB106"/>
      <x:c r="CC106"/>
      <x:c r="CD106"/>
      <x:c r="CE106"/>
      <x:c r="CF106"/>
      <x:c r="CG106"/>
      <x:c r="CH106"/>
      <x:c r="CI106"/>
      <x:c r="CJ106"/>
      <x:c r="CK106"/>
      <x:c r="CL106" s="25" t="s">
        <x:v>1</x:v>
      </x:c>
      <x:c r="CM106"/>
    </x:row>
    <x:row r="107" s="1" customFormat="1" ht="30" customHeight="1">
      <x:c r="B107" s="32"/>
      <x:c r="AR107" s="32"/>
    </x:row>
    <x:row r="108" s="1" customFormat="1" ht="6.949999809265137" customHeight="1">
      <x:c r="B108" s="47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48"/>
      <x:c r="M108" s="48"/>
      <x:c r="N108" s="48"/>
      <x:c r="O108" s="48"/>
      <x:c r="P108" s="48"/>
      <x:c r="Q108" s="48"/>
      <x:c r="R108" s="48"/>
      <x:c r="S108" s="48"/>
      <x:c r="T108" s="48"/>
      <x:c r="U108" s="48"/>
      <x:c r="V108" s="48"/>
      <x:c r="W108" s="48"/>
      <x:c r="X108" s="48"/>
      <x:c r="Y108" s="48"/>
      <x:c r="Z108" s="48"/>
      <x:c r="AA108" s="48"/>
      <x:c r="AB108" s="48"/>
      <x:c r="AC108" s="48"/>
      <x:c r="AD108" s="48"/>
      <x:c r="AE108" s="48"/>
      <x:c r="AF108" s="48"/>
      <x:c r="AG108" s="48"/>
      <x:c r="AH108" s="48"/>
      <x:c r="AI108" s="48"/>
      <x:c r="AJ108" s="48"/>
      <x:c r="AK108" s="48"/>
      <x:c r="AL108" s="48"/>
      <x:c r="AM108" s="48"/>
      <x:c r="AN108" s="48"/>
      <x:c r="AO108" s="48"/>
      <x:c r="AP108" s="48"/>
      <x:c r="AQ108" s="48"/>
      <x:c r="AR108" s="32"/>
    </x:row>
  </x:sheetData>
  <x:mergeCells>
    <x:mergeCell ref="AS89:AT91"/>
    <x:mergeCell ref="AN105:AP105"/>
    <x:mergeCell ref="AG105:AM105"/>
    <x:mergeCell ref="AN106:AP106"/>
    <x:mergeCell ref="AG106:AM106"/>
    <x:mergeCell ref="AG94:AM94"/>
    <x:mergeCell ref="AN94:AP94"/>
    <x:mergeCell ref="AN99:AP99"/>
    <x:mergeCell ref="AN96:AP96"/>
    <x:mergeCell ref="AN92:AP92"/>
    <x:mergeCell ref="AN100:AP100"/>
    <x:mergeCell ref="AN104:AP104"/>
    <x:mergeCell ref="AN103:AP103"/>
    <x:mergeCell ref="AN97:AP97"/>
    <x:mergeCell ref="AN98:AP98"/>
    <x:mergeCell ref="AN95:AP95"/>
    <x:mergeCell ref="AN102:AP102"/>
    <x:mergeCell ref="AR2:BE2"/>
    <x:mergeCell ref="AG97:AM97"/>
    <x:mergeCell ref="AG104:AM104"/>
    <x:mergeCell ref="AG103:AM103"/>
    <x:mergeCell ref="AG102:AM102"/>
    <x:mergeCell ref="AG92:AM92"/>
    <x:mergeCell ref="AG100:AM100"/>
    <x:mergeCell ref="AG95:AM95"/>
    <x:mergeCell ref="AG101:AM101"/>
    <x:mergeCell ref="AG99:AM99"/>
    <x:mergeCell ref="AG96:AM96"/>
    <x:mergeCell ref="AG98:AM98"/>
    <x:mergeCell ref="AM90:AP90"/>
    <x:mergeCell ref="AM89:AP89"/>
    <x:mergeCell ref="AM87:AN87"/>
    <x:mergeCell ref="AN101:AP101"/>
    <x:mergeCell ref="L33:P33"/>
    <x:mergeCell ref="W33:AE33"/>
    <x:mergeCell ref="AK33:AO33"/>
    <x:mergeCell ref="AK35:AO35"/>
    <x:mergeCell ref="X35:AB35"/>
    <x:mergeCell ref="L85:AJ85"/>
    <x:mergeCell ref="L97:AF97"/>
    <x:mergeCell ref="K96:AF96"/>
    <x:mergeCell ref="L98:AF98"/>
    <x:mergeCell ref="L31:P31"/>
    <x:mergeCell ref="W31:AE31"/>
    <x:mergeCell ref="L32:P32"/>
    <x:mergeCell ref="W32:AE32"/>
    <x:mergeCell ref="AK32:AO32"/>
    <x:mergeCell ref="BE5:BE34"/>
    <x:mergeCell ref="K5:AJ5"/>
    <x:mergeCell ref="K6:AJ6"/>
    <x:mergeCell ref="E14:AJ14"/>
    <x:mergeCell ref="E23:AN23"/>
    <x:mergeCell ref="AK26:AO26"/>
    <x:mergeCell ref="L28:P28"/>
    <x:mergeCell ref="W28:AE28"/>
    <x:mergeCell ref="AK28:AO28"/>
    <x:mergeCell ref="AK29:AO29"/>
    <x:mergeCell ref="L29:P29"/>
    <x:mergeCell ref="W29:AE29"/>
    <x:mergeCell ref="AK30:AO30"/>
    <x:mergeCell ref="W30:AE30"/>
    <x:mergeCell ref="L30:P30"/>
    <x:mergeCell ref="AK31:AO31"/>
    <x:mergeCell ref="D105:H105"/>
    <x:mergeCell ref="J105:AF105"/>
    <x:mergeCell ref="E106:I106"/>
    <x:mergeCell ref="K106:AF106"/>
    <x:mergeCell ref="K99:AF99"/>
    <x:mergeCell ref="K101:AF101"/>
    <x:mergeCell ref="K104:AF104"/>
    <x:mergeCell ref="C92:G92"/>
    <x:mergeCell ref="D103:H103"/>
    <x:mergeCell ref="D95:H95"/>
    <x:mergeCell ref="E100:I100"/>
    <x:mergeCell ref="E104:I104"/>
    <x:mergeCell ref="E96:I96"/>
    <x:mergeCell ref="E99:I99"/>
    <x:mergeCell ref="E102:I102"/>
    <x:mergeCell ref="E101:I101"/>
    <x:mergeCell ref="F97:J97"/>
    <x:mergeCell ref="F98:J98"/>
    <x:mergeCell ref="I92:AF92"/>
    <x:mergeCell ref="J95:AF95"/>
    <x:mergeCell ref="J103:AF103"/>
    <x:mergeCell ref="K100:AF100"/>
    <x:mergeCell ref="K102:AF102"/>
  </x:mergeCells>
  <x:hyperlinks>
    <x:hyperlink ref="A97" location="'01 - Búracie práce - star...'!C2"/>
    <x:hyperlink ref="A98" location="'02 - Navrhované práce a k...'!C2"/>
    <x:hyperlink ref="A99" location="'BK - Betónové konštrukcie'!C2"/>
    <x:hyperlink ref="A100" location="'OK - Oceľové konštrukcie'!C2"/>
    <x:hyperlink ref="A101" location="'ELI - Elektroinštalácie'!C2"/>
    <x:hyperlink ref="A102" location="'ZTI - Zdravotechnické inš...'!C2"/>
    <x:hyperlink ref="A104" location="'ZTI - Zdravotechnické inš..._01'!C2"/>
    <x:hyperlink ref="A106" location="'ZTI - Zdravotechnikcé inš...'!C2"/>
  </x:hyperlink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90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.75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ht="16.5" customHeight="1">
      <x:c r="A9"/>
      <x:c r="B9" s="20"/>
      <x:c r="C9"/>
      <x:c r="D9"/>
      <x:c r="E9" s="205" t="s">
        <x:v>118</x:v>
      </x:c>
      <x:c r="F9" s="209"/>
      <x:c r="G9" s="209"/>
      <x:c r="H9" s="209"/>
      <x:c r="I9"/>
      <x:c r="J9"/>
      <x:c r="K9"/>
      <x:c r="L9" s="20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ht="12" customHeight="1">
      <x:c r="A10"/>
      <x:c r="B10" s="20"/>
      <x:c r="C10"/>
      <x:c r="D10" s="27" t="s">
        <x:v>119</x:v>
      </x:c>
      <x:c r="E10"/>
      <x:c r="F10"/>
      <x:c r="G10"/>
      <x:c r="H10"/>
      <x:c r="I10"/>
      <x:c r="J10"/>
      <x:c r="K10"/>
      <x:c r="L10" s="20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07" t="s">
        <x:v>120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 ht="12" customHeight="1">
      <x:c r="A12"/>
      <x:c r="B12" s="32"/>
      <x:c r="C12"/>
      <x:c r="D12" s="27" t="s">
        <x:v>121</x:v>
      </x:c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6.5" customHeight="1">
      <x:c r="A13"/>
      <x:c r="B13" s="32"/>
      <x:c r="C13"/>
      <x:c r="D13"/>
      <x:c r="E13" s="210" t="s">
        <x:v>122</x:v>
      </x:c>
      <x:c r="F13" s="208"/>
      <x:c r="G13" s="208"/>
      <x:c r="H13" s="208"/>
      <x:c r="I13"/>
      <x:c r="J13"/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>
      <x:c r="A14"/>
      <x:c r="B14" s="32"/>
      <x:c r="C14"/>
      <x:c r="D14"/>
      <x:c r="E14"/>
      <x:c r="F14"/>
      <x:c r="G14"/>
      <x:c r="H14"/>
      <x:c r="I14"/>
      <x:c r="J14"/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2" customHeight="1">
      <x:c r="A15"/>
      <x:c r="B15" s="32"/>
      <x:c r="C15"/>
      <x:c r="D15" s="27" t="s">
        <x:v>14</x:v>
      </x:c>
      <x:c r="E15"/>
      <x:c r="F15" s="25" t="s">
        <x:v>1</x:v>
      </x:c>
      <x:c r="G15"/>
      <x:c r="H15"/>
      <x:c r="I15" s="27" t="s">
        <x:v>15</x:v>
      </x:c>
      <x:c r="J15" s="25" t="s">
        <x:v>1</x:v>
      </x:c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16</x:v>
      </x:c>
      <x:c r="E16"/>
      <x:c r="F16" s="25" t="s">
        <x:v>17</x:v>
      </x:c>
      <x:c r="G16"/>
      <x:c r="H16"/>
      <x:c r="I16" s="27" t="s">
        <x:v>18</x:v>
      </x:c>
      <x:c r="J16" s="55" t="str">
        <x:f>'Rekapitulácia stavby'!AN8</x:f>
        <x:v>14. 7. 2026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0.899999618530273" customHeight="1">
      <x:c r="A17"/>
      <x:c r="B17" s="32"/>
      <x:c r="C17"/>
      <x:c r="D17"/>
      <x:c r="E17"/>
      <x:c r="F17"/>
      <x:c r="G17"/>
      <x:c r="H17"/>
      <x:c r="I17"/>
      <x:c r="J17"/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12" customHeight="1">
      <x:c r="A18"/>
      <x:c r="B18" s="32"/>
      <x:c r="C18"/>
      <x:c r="D18" s="27" t="s">
        <x:v>20</x:v>
      </x:c>
      <x:c r="E18"/>
      <x:c r="F18"/>
      <x:c r="G18"/>
      <x:c r="H18"/>
      <x:c r="I18" s="27" t="s">
        <x:v>21</x:v>
      </x:c>
      <x:c r="J18" s="25" t="s">
        <x:v>22</x:v>
      </x:c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8" customHeight="1">
      <x:c r="A19"/>
      <x:c r="B19" s="32"/>
      <x:c r="C19"/>
      <x:c r="D19"/>
      <x:c r="E19" s="25" t="s">
        <x:v>23</x:v>
      </x:c>
      <x:c r="F19"/>
      <x:c r="G19"/>
      <x:c r="H19"/>
      <x:c r="I19" s="27" t="s">
        <x:v>24</x:v>
      </x:c>
      <x:c r="J19" s="25" t="s">
        <x:v>1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6.949999809265137" customHeight="1">
      <x:c r="A20"/>
      <x:c r="B20" s="32"/>
      <x:c r="C20"/>
      <x:c r="D20"/>
      <x:c r="E20"/>
      <x:c r="F20"/>
      <x:c r="G20"/>
      <x:c r="H20"/>
      <x:c r="I20"/>
      <x:c r="J20"/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12" customHeight="1">
      <x:c r="A21"/>
      <x:c r="B21" s="32"/>
      <x:c r="C21"/>
      <x:c r="D21" s="27" t="s">
        <x:v>25</x:v>
      </x:c>
      <x:c r="E21"/>
      <x:c r="F21"/>
      <x:c r="G21"/>
      <x:c r="H21"/>
      <x:c r="I21" s="27" t="s">
        <x:v>21</x:v>
      </x:c>
      <x:c r="J21" s="28" t="str">
        <x:f>'Rekapitulácia stavby'!AN13</x:f>
        <x:v>Vyplň údaj</x:v>
      </x:c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8" customHeight="1">
      <x:c r="A22"/>
      <x:c r="B22" s="32"/>
      <x:c r="C22"/>
      <x:c r="D22"/>
      <x:c r="E22" s="213" t="str">
        <x:f>'Rekapitulácia stavby'!E14</x:f>
        <x:v>Vyplň údaj</x:v>
      </x:c>
      <x:c r="F22" s="214"/>
      <x:c r="G22" s="214"/>
      <x:c r="H22" s="214"/>
      <x:c r="I22" s="27" t="s">
        <x:v>24</x:v>
      </x:c>
      <x:c r="J22" s="28" t="str">
        <x:f>'Rekapitulácia stavby'!AN14</x:f>
        <x:v>Vyplň údaj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6.949999809265137" customHeight="1">
      <x:c r="A23"/>
      <x:c r="B23" s="32"/>
      <x:c r="C23"/>
      <x:c r="D23"/>
      <x:c r="E23"/>
      <x:c r="F23"/>
      <x:c r="G23"/>
      <x:c r="H23"/>
      <x:c r="I23"/>
      <x:c r="J23"/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12" customHeight="1">
      <x:c r="A24"/>
      <x:c r="B24" s="32"/>
      <x:c r="C24"/>
      <x:c r="D24" s="27" t="s">
        <x:v>27</x:v>
      </x:c>
      <x:c r="E24"/>
      <x:c r="F24"/>
      <x:c r="G24"/>
      <x:c r="H24"/>
      <x:c r="I24" s="27" t="s">
        <x:v>21</x:v>
      </x:c>
      <x:c r="J24" s="25" t="s">
        <x:v>28</x:v>
      </x:c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8" customHeight="1">
      <x:c r="A25"/>
      <x:c r="B25" s="32"/>
      <x:c r="C25"/>
      <x:c r="D25"/>
      <x:c r="E25" s="25" t="s">
        <x:v>29</x:v>
      </x:c>
      <x:c r="F25"/>
      <x:c r="G25"/>
      <x:c r="H25"/>
      <x:c r="I25" s="27" t="s">
        <x:v>24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6.949999809265137" customHeight="1">
      <x:c r="A26"/>
      <x:c r="B26" s="32"/>
      <x:c r="C26"/>
      <x:c r="D26"/>
      <x:c r="E26"/>
      <x:c r="F26"/>
      <x:c r="G26"/>
      <x:c r="H26"/>
      <x:c r="I26"/>
      <x:c r="J26"/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12" customHeight="1">
      <x:c r="A27"/>
      <x:c r="B27" s="32"/>
      <x:c r="C27"/>
      <x:c r="D27" s="27" t="s">
        <x:v>31</x:v>
      </x:c>
      <x:c r="E27"/>
      <x:c r="F27"/>
      <x:c r="G27"/>
      <x:c r="H27"/>
      <x:c r="I27" s="27" t="s">
        <x:v>21</x:v>
      </x:c>
      <x:c r="J27" s="25" t="s">
        <x:v>1</x:v>
      </x:c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8" customHeight="1">
      <x:c r="A28"/>
      <x:c r="B28" s="32"/>
      <x:c r="C28"/>
      <x:c r="D28"/>
      <x:c r="E28" s="25" t="s">
        <x:v>32</x:v>
      </x:c>
      <x:c r="F28"/>
      <x:c r="G28"/>
      <x:c r="H28"/>
      <x:c r="I28" s="27" t="s">
        <x:v>24</x:v>
      </x:c>
      <x:c r="J28" s="25" t="s">
        <x:v>1</x:v>
      </x:c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1" customFormat="1" ht="6.949999809265137" customHeight="1">
      <x:c r="A29"/>
      <x:c r="B29" s="32"/>
      <x:c r="C29"/>
      <x:c r="D29"/>
      <x:c r="E29"/>
      <x:c r="F29"/>
      <x:c r="G29"/>
      <x:c r="H29"/>
      <x:c r="I29"/>
      <x:c r="J29"/>
      <x:c r="K29"/>
      <x:c r="L29" s="32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12" customHeight="1">
      <x:c r="A30"/>
      <x:c r="B30" s="32"/>
      <x:c r="C30"/>
      <x:c r="D30" s="27" t="s">
        <x:v>33</x:v>
      </x:c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7" customFormat="1" ht="16.5" customHeight="1">
      <x:c r="A31"/>
      <x:c r="B31" s="97"/>
      <x:c r="C31"/>
      <x:c r="D31"/>
      <x:c r="E31" s="212" t="s">
        <x:v>1</x:v>
      </x:c>
      <x:c r="F31" s="212"/>
      <x:c r="G31" s="212"/>
      <x:c r="H31" s="212"/>
      <x:c r="I31"/>
      <x:c r="J31"/>
      <x:c r="K31"/>
      <x:c r="L31" s="97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6.949999809265137" customHeight="1">
      <x:c r="A32"/>
      <x:c r="B32" s="32"/>
      <x:c r="C32"/>
      <x:c r="D32"/>
      <x:c r="E32"/>
      <x:c r="F32"/>
      <x:c r="G32"/>
      <x:c r="H32"/>
      <x:c r="I32"/>
      <x:c r="J32"/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25.350000381469727" customHeight="1">
      <x:c r="A34"/>
      <x:c r="B34" s="32"/>
      <x:c r="C34"/>
      <x:c r="D34" s="98" t="s">
        <x:v>34</x:v>
      </x:c>
      <x:c r="E34"/>
      <x:c r="F34"/>
      <x:c r="G34"/>
      <x:c r="H34"/>
      <x:c r="I34"/>
      <x:c r="J34" s="69" t="n">
        <x:f>ROUND(J131,2)</x:f>
        <x:v>0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6.949999809265137" customHeight="1">
      <x:c r="A35"/>
      <x:c r="B35" s="32"/>
      <x:c r="C35"/>
      <x:c r="D35" s="56"/>
      <x:c r="E35" s="56"/>
      <x:c r="F35" s="56"/>
      <x:c r="G35" s="56"/>
      <x:c r="H35" s="56"/>
      <x:c r="I35" s="56"/>
      <x:c r="J35" s="56"/>
      <x:c r="K35" s="56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/>
      <x:c r="F36" s="35" t="s">
        <x:v>36</x:v>
      </x:c>
      <x:c r="G36"/>
      <x:c r="H36"/>
      <x:c r="I36" s="35" t="s">
        <x:v>35</x:v>
      </x:c>
      <x:c r="J36" s="35" t="s">
        <x:v>37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customHeight="1">
      <x:c r="A37"/>
      <x:c r="B37" s="32"/>
      <x:c r="C37"/>
      <x:c r="D37" s="58" t="s">
        <x:v>38</x:v>
      </x:c>
      <x:c r="E37" s="37" t="s">
        <x:v>39</x:v>
      </x:c>
      <x:c r="F37" s="99" t="n">
        <x:f>ROUND((SUM(BE131:BE284)),2)</x:f>
        <x:v>0</x:v>
      </x:c>
      <x:c r="G37" s="100"/>
      <x:c r="H37" s="100"/>
      <x:c r="I37" s="101">
        <x:v>0.23</x:v>
      </x:c>
      <x:c r="J37" s="99" t="n">
        <x:f>ROUND(((SUM(BE131:BE284))*I37),2)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customHeight="1">
      <x:c r="A38"/>
      <x:c r="B38" s="32"/>
      <x:c r="C38"/>
      <x:c r="D38"/>
      <x:c r="E38" s="37" t="s">
        <x:v>40</x:v>
      </x:c>
      <x:c r="F38" s="88" t="n">
        <x:f>ROUND((SUM(BF131:BF284)),2)</x:f>
        <x:v>0</x:v>
      </x:c>
      <x:c r="G38"/>
      <x:c r="H38"/>
      <x:c r="I38" s="102">
        <x:v>0.23</x:v>
      </x:c>
      <x:c r="J38" s="88" t="n">
        <x:f>ROUND(((SUM(BF131:BF284))*I38),2)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27" t="s">
        <x:v>41</x:v>
      </x:c>
      <x:c r="F39" s="88" t="n">
        <x:f>ROUND((SUM(BG131:BG284)),2)</x:f>
        <x:v>0</x:v>
      </x:c>
      <x:c r="G39"/>
      <x:c r="H39"/>
      <x:c r="I39" s="102">
        <x:v>0.23</x:v>
      </x:c>
      <x:c r="J39" s="88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14.449999809265137" hidden="1" customHeight="1">
      <x:c r="A40"/>
      <x:c r="B40" s="32"/>
      <x:c r="C40"/>
      <x:c r="D40"/>
      <x:c r="E40" s="27" t="s">
        <x:v>42</x:v>
      </x:c>
      <x:c r="F40" s="88" t="n">
        <x:f>ROUND((SUM(BH131:BH284)),2)</x:f>
        <x:v>0</x:v>
      </x:c>
      <x:c r="G40"/>
      <x:c r="H40"/>
      <x:c r="I40" s="102">
        <x:v>0.23</x:v>
      </x:c>
      <x:c r="J40" s="88" t="n">
        <x:f>ROUND(0,2)</x:f>
        <x:v>0</x:v>
      </x:c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14.449999809265137" hidden="1" customHeight="1">
      <x:c r="A41"/>
      <x:c r="B41" s="32"/>
      <x:c r="C41"/>
      <x:c r="D41"/>
      <x:c r="E41" s="37" t="s">
        <x:v>43</x:v>
      </x:c>
      <x:c r="F41" s="99" t="n">
        <x:f>ROUND((SUM(BI131:BI284)),2)</x:f>
        <x:v>0</x:v>
      </x:c>
      <x:c r="G41" s="100"/>
      <x:c r="H41" s="100"/>
      <x:c r="I41" s="101">
        <x:v>0</x:v>
      </x:c>
      <x:c r="J41" s="99" t="n">
        <x:f>ROUND(0,2)</x:f>
        <x:v>0</x:v>
      </x:c>
      <x:c r="K41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6.9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s="1" customFormat="1" ht="25.350000381469727" customHeight="1">
      <x:c r="A43"/>
      <x:c r="B43" s="32"/>
      <x:c r="C43" s="103"/>
      <x:c r="D43" s="104" t="s">
        <x:v>44</x:v>
      </x:c>
      <x:c r="E43" s="60"/>
      <x:c r="F43" s="60"/>
      <x:c r="G43" s="105" t="s">
        <x:v>45</x:v>
      </x:c>
      <x:c r="H43" s="106" t="s">
        <x:v>46</x:v>
      </x:c>
      <x:c r="I43" s="60"/>
      <x:c r="J43" s="107" t="n">
        <x:f>ROUND(SUM(J34:J41),2)</x:f>
        <x:v>0</x:v>
      </x:c>
      <x:c r="K43" s="108"/>
      <x:c r="L43" s="32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s="1" customFormat="1" ht="14.449999809265137" customHeight="1">
      <x:c r="A44"/>
      <x:c r="B44" s="32"/>
      <x:c r="C44"/>
      <x:c r="D44"/>
      <x:c r="E44"/>
      <x:c r="F44"/>
      <x:c r="G44"/>
      <x:c r="H44"/>
      <x:c r="I44"/>
      <x:c r="J44"/>
      <x:c r="K44"/>
      <x:c r="L44" s="32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ht="16.5" hidden="1" customHeight="1">
      <x:c r="A87"/>
      <x:c r="B87" s="20"/>
      <x:c r="C87"/>
      <x:c r="D87"/>
      <x:c r="E87" s="205" t="s">
        <x:v>118</x:v>
      </x:c>
      <x:c r="F87" s="209"/>
      <x:c r="G87" s="209"/>
      <x:c r="H87" s="209"/>
      <x:c r="I87"/>
      <x:c r="J87"/>
      <x:c r="K87"/>
      <x:c r="L87" s="20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ht="12" hidden="1" customHeight="1">
      <x:c r="A88"/>
      <x:c r="B88" s="20"/>
      <x:c r="C88" s="27" t="s">
        <x:v>119</x:v>
      </x:c>
      <x:c r="D88"/>
      <x:c r="E88"/>
      <x:c r="F88"/>
      <x:c r="G88"/>
      <x:c r="H88"/>
      <x:c r="I88"/>
      <x:c r="J88"/>
      <x:c r="K88"/>
      <x:c r="L88" s="20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07" t="s">
        <x:v>120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12" hidden="1" customHeight="1">
      <x:c r="A90"/>
      <x:c r="B90" s="32"/>
      <x:c r="C90" s="27" t="s">
        <x:v>121</x:v>
      </x:c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6.5" hidden="1" customHeight="1">
      <x:c r="A91"/>
      <x:c r="B91" s="32"/>
      <x:c r="C91"/>
      <x:c r="D91"/>
      <x:c r="E91" s="210" t="str">
        <x:f>E13</x:f>
        <x:v>01 - Búracie práce - starý stav</x:v>
      </x:c>
      <x:c r="F91" s="208"/>
      <x:c r="G91" s="208"/>
      <x:c r="H91" s="208"/>
      <x:c r="I91"/>
      <x:c r="J91"/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12" hidden="1" customHeight="1">
      <x:c r="A93"/>
      <x:c r="B93" s="32"/>
      <x:c r="C93" s="27" t="s">
        <x:v>16</x:v>
      </x:c>
      <x:c r="D93"/>
      <x:c r="E93"/>
      <x:c r="F93" s="25" t="str">
        <x:f>F16</x:f>
        <x:v>k.ú. Michalovce, Lastomírska 1, C-KN č.4706/2,4710</x:v>
      </x:c>
      <x:c r="G93"/>
      <x:c r="H93"/>
      <x:c r="I93" s="27" t="s">
        <x:v>18</x:v>
      </x:c>
      <x:c r="J93" s="55" t="str">
        <x:f>IF(J16="","",J16)</x:f>
        <x:v>14. 7. 2026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6.949999809265137" hidden="1" customHeight="1">
      <x:c r="A94"/>
      <x:c r="B94" s="32"/>
      <x:c r="C94"/>
      <x:c r="D94"/>
      <x:c r="E94"/>
      <x:c r="F94"/>
      <x:c r="G94"/>
      <x:c r="H94"/>
      <x:c r="I94"/>
      <x:c r="J94"/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40.150001525878906" hidden="1" customHeight="1">
      <x:c r="A95"/>
      <x:c r="B95" s="32"/>
      <x:c r="C95" s="27" t="s">
        <x:v>20</x:v>
      </x:c>
      <x:c r="D95"/>
      <x:c r="E95"/>
      <x:c r="F95" s="25" t="str">
        <x:f>E19</x:f>
        <x:v>Syráreň Bel Slovensko a.s., 071 01 Michalovce</x:v>
      </x:c>
      <x:c r="G95"/>
      <x:c r="H95"/>
      <x:c r="I95" s="27" t="s">
        <x:v>27</x:v>
      </x:c>
      <x:c r="J95" s="30" t="str">
        <x:f>E25</x:f>
        <x:v>C-H Projekt s.r.o., Ružová 7, 071 01 Michalovce</x:v>
      </x:c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5.700000762939453" hidden="1" customHeight="1">
      <x:c r="A96"/>
      <x:c r="B96" s="32"/>
      <x:c r="C96" s="27" t="s">
        <x:v>25</x:v>
      </x:c>
      <x:c r="D96"/>
      <x:c r="E96"/>
      <x:c r="F96" s="25" t="str">
        <x:f>IF(E22="","",E22)</x:f>
        <x:v>Vyplň údaj</x:v>
      </x:c>
      <x:c r="G96"/>
      <x:c r="H96"/>
      <x:c r="I96" s="27" t="s">
        <x:v>31</x:v>
      </x:c>
      <x:c r="J96" s="30" t="str">
        <x:f>E28</x:f>
        <x:v>Ing. Slavomír Vlčok a kolektív</x:v>
      </x:c>
      <x:c r="K96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9.25" hidden="1" customHeight="1">
      <x:c r="A98"/>
      <x:c r="B98" s="32"/>
      <x:c r="C98" s="111" t="s">
        <x:v>124</x:v>
      </x:c>
      <x:c r="D98" s="103"/>
      <x:c r="E98" s="103"/>
      <x:c r="F98" s="103"/>
      <x:c r="G98" s="103"/>
      <x:c r="H98" s="103"/>
      <x:c r="I98" s="103"/>
      <x:c r="J98" s="112" t="s">
        <x:v>125</x:v>
      </x:c>
      <x:c r="K98" s="103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/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1" customFormat="1" ht="10.350000381469727" hidden="1" customHeight="1">
      <x:c r="A99"/>
      <x:c r="B99" s="32"/>
      <x:c r="C99"/>
      <x:c r="D99"/>
      <x:c r="E99"/>
      <x:c r="F99"/>
      <x:c r="G99"/>
      <x:c r="H99"/>
      <x:c r="I99"/>
      <x:c r="J99"/>
      <x:c r="K99"/>
      <x:c r="L99" s="32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1" customFormat="1" ht="22.899999618530273" hidden="1" customHeight="1">
      <x:c r="A100"/>
      <x:c r="B100" s="32"/>
      <x:c r="C100" s="113" t="s">
        <x:v>126</x:v>
      </x:c>
      <x:c r="D100"/>
      <x:c r="E100"/>
      <x:c r="F100"/>
      <x:c r="G100"/>
      <x:c r="H100"/>
      <x:c r="I100"/>
      <x:c r="J100" s="69" t="n">
        <x:f>ROUND(J131,2)</x:f>
        <x:v>0</x:v>
      </x:c>
      <x:c r="K100"/>
      <x:c r="L100" s="32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 s="17" t="s">
        <x:v>127</x:v>
      </x:c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128</x:v>
      </x:c>
      <x:c r="E101" s="116"/>
      <x:c r="F101" s="116"/>
      <x:c r="G101" s="116"/>
      <x:c r="H101" s="116"/>
      <x:c r="I101" s="116"/>
      <x:c r="J101" s="117" t="n">
        <x:f>ROUND(J132,2)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9" customFormat="1" ht="19.899999618530273" hidden="1" customHeight="1">
      <x:c r="A102"/>
      <x:c r="B102" s="118"/>
      <x:c r="C102"/>
      <x:c r="D102" s="119" t="s">
        <x:v>129</x:v>
      </x:c>
      <x:c r="E102" s="120"/>
      <x:c r="F102" s="120"/>
      <x:c r="G102" s="120"/>
      <x:c r="H102" s="120"/>
      <x:c r="I102" s="120"/>
      <x:c r="J102" s="121" t="n">
        <x:f>ROUND(J133,2)</x:f>
        <x:v>0</x:v>
      </x:c>
      <x:c r="K102"/>
      <x:c r="L102" s="118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9" customFormat="1" ht="19.899999618530273" hidden="1" customHeight="1">
      <x:c r="A103"/>
      <x:c r="B103" s="118"/>
      <x:c r="C103"/>
      <x:c r="D103" s="119" t="s">
        <x:v>130</x:v>
      </x:c>
      <x:c r="E103" s="120"/>
      <x:c r="F103" s="120"/>
      <x:c r="G103" s="120"/>
      <x:c r="H103" s="120"/>
      <x:c r="I103" s="120"/>
      <x:c r="J103" s="121" t="n">
        <x:f>ROUND(J150,2)</x:f>
        <x:v>0</x:v>
      </x:c>
      <x:c r="K103"/>
      <x:c r="L103" s="118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8" customFormat="1" ht="24.950000762939453" hidden="1" customHeight="1">
      <x:c r="A104"/>
      <x:c r="B104" s="114"/>
      <x:c r="C104"/>
      <x:c r="D104" s="115" t="s">
        <x:v>131</x:v>
      </x:c>
      <x:c r="E104" s="116"/>
      <x:c r="F104" s="116"/>
      <x:c r="G104" s="116"/>
      <x:c r="H104" s="116"/>
      <x:c r="I104" s="116"/>
      <x:c r="J104" s="117" t="n">
        <x:f>ROUND(J262,2)</x:f>
        <x:v>0</x:v>
      </x:c>
      <x:c r="K104"/>
      <x:c r="L104" s="114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9" customFormat="1" ht="19.899999618530273" hidden="1" customHeight="1">
      <x:c r="A105"/>
      <x:c r="B105" s="118"/>
      <x:c r="C105"/>
      <x:c r="D105" s="119" t="s">
        <x:v>132</x:v>
      </x:c>
      <x:c r="E105" s="120"/>
      <x:c r="F105" s="120"/>
      <x:c r="G105" s="120"/>
      <x:c r="H105" s="120"/>
      <x:c r="I105" s="120"/>
      <x:c r="J105" s="121" t="n">
        <x:f>ROUND(J263,2)</x:f>
        <x:v>0</x:v>
      </x:c>
      <x:c r="K105"/>
      <x:c r="L105" s="118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9" customFormat="1" ht="19.899999618530273" hidden="1" customHeight="1">
      <x:c r="A106"/>
      <x:c r="B106" s="118"/>
      <x:c r="C106"/>
      <x:c r="D106" s="119" t="s">
        <x:v>133</x:v>
      </x:c>
      <x:c r="E106" s="120"/>
      <x:c r="F106" s="120"/>
      <x:c r="G106" s="120"/>
      <x:c r="H106" s="120"/>
      <x:c r="I106" s="120"/>
      <x:c r="J106" s="121" t="n">
        <x:f>ROUND(J268,2)</x:f>
        <x:v>0</x:v>
      </x:c>
      <x:c r="K106"/>
      <x:c r="L106" s="118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9" customFormat="1" ht="19.899999618530273" hidden="1" customHeight="1">
      <x:c r="A107"/>
      <x:c r="B107" s="118"/>
      <x:c r="C107"/>
      <x:c r="D107" s="119" t="s">
        <x:v>134</x:v>
      </x:c>
      <x:c r="E107" s="120"/>
      <x:c r="F107" s="120"/>
      <x:c r="G107" s="120"/>
      <x:c r="H107" s="120"/>
      <x:c r="I107" s="120"/>
      <x:c r="J107" s="121" t="n">
        <x:f>ROUND(J274,2)</x:f>
        <x:v>0</x:v>
      </x:c>
      <x:c r="K107"/>
      <x:c r="L107" s="118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21.75" hidden="1" customHeight="1">
      <x:c r="A108"/>
      <x:c r="B108" s="32"/>
      <x:c r="C108"/>
      <x:c r="D108"/>
      <x:c r="E108"/>
      <x:c r="F108"/>
      <x:c r="G108"/>
      <x:c r="H108"/>
      <x:c r="I108"/>
      <x:c r="J108"/>
      <x:c r="K108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s="1" customFormat="1" ht="6.949999809265137" hidden="1" customHeight="1">
      <x:c r="A109"/>
      <x:c r="B109" s="47"/>
      <x:c r="C109" s="48"/>
      <x:c r="D109" s="48"/>
      <x:c r="E109" s="48"/>
      <x:c r="F109" s="48"/>
      <x:c r="G109" s="48"/>
      <x:c r="H109" s="48"/>
      <x:c r="I109" s="48"/>
      <x:c r="J109" s="48"/>
      <x:c r="K109" s="48"/>
      <x:c r="L109" s="32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hidden="1">
      <x:c r="A110"/>
      <x:c r="B110"/>
      <x:c r="C110"/>
      <x:c r="D110"/>
      <x:c r="E110"/>
      <x:c r="F110"/>
      <x:c r="G110"/>
      <x:c r="H110"/>
      <x:c r="I110"/>
      <x:c r="J110"/>
      <x:c r="K110"/>
      <x:c r="L110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idden="1">
      <x:c r="A111"/>
      <x:c r="B111"/>
      <x:c r="C111"/>
      <x:c r="D111"/>
      <x:c r="E111"/>
      <x:c r="F111"/>
      <x:c r="G111"/>
      <x:c r="H111"/>
      <x:c r="I111"/>
      <x:c r="J111"/>
      <x:c r="K111"/>
      <x:c r="L111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hidden="1">
      <x:c r="A112"/>
      <x:c r="B112"/>
      <x:c r="C112"/>
      <x:c r="D112"/>
      <x:c r="E112"/>
      <x:c r="F112"/>
      <x:c r="G112"/>
      <x:c r="H112"/>
      <x:c r="I112"/>
      <x:c r="J112"/>
      <x:c r="K112"/>
      <x:c r="L11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6.949999809265137" customHeight="1">
      <x:c r="A113"/>
      <x:c r="B113" s="49"/>
      <x:c r="C113" s="50"/>
      <x:c r="D113" s="50"/>
      <x:c r="E113" s="50"/>
      <x:c r="F113" s="50"/>
      <x:c r="G113" s="50"/>
      <x:c r="H113" s="50"/>
      <x:c r="I113" s="50"/>
      <x:c r="J113" s="50"/>
      <x:c r="K113" s="50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24.950000762939453" customHeight="1">
      <x:c r="A114"/>
      <x:c r="B114" s="32"/>
      <x:c r="C114" s="21" t="s">
        <x:v>135</x:v>
      </x:c>
      <x:c r="D114"/>
      <x:c r="E114"/>
      <x:c r="F114"/>
      <x:c r="G114"/>
      <x:c r="H114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6.949999809265137" customHeight="1">
      <x:c r="A115"/>
      <x:c r="B115" s="32"/>
      <x:c r="C115"/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2" customHeight="1">
      <x:c r="A116"/>
      <x:c r="B116" s="32"/>
      <x:c r="C116" s="27" t="s">
        <x:v>12</x:v>
      </x:c>
      <x:c r="D116"/>
      <x:c r="E116"/>
      <x:c r="F116"/>
      <x:c r="G116"/>
      <x:c r="H116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s="1" customFormat="1" ht="16.5" customHeight="1">
      <x:c r="A117"/>
      <x:c r="B117" s="32"/>
      <x:c r="C117"/>
      <x:c r="D117"/>
      <x:c r="E117" s="205" t="str">
        <x:f>E7</x:f>
        <x:v>Prístavba k existujúcej budove s prevádzkou - výroba syrov</x:v>
      </x:c>
      <x:c r="F117" s="206"/>
      <x:c r="G117" s="206"/>
      <x:c r="H117" s="206"/>
      <x:c r="I117"/>
      <x:c r="J117"/>
      <x:c r="K117"/>
      <x:c r="L117" s="32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ht="12" customHeight="1">
      <x:c r="A118"/>
      <x:c r="B118" s="20"/>
      <x:c r="C118" s="27" t="s">
        <x:v>117</x:v>
      </x:c>
      <x:c r="D118"/>
      <x:c r="E118"/>
      <x:c r="F118"/>
      <x:c r="G118"/>
      <x:c r="H118"/>
      <x:c r="I118"/>
      <x:c r="J118"/>
      <x:c r="K118"/>
      <x:c r="L118" s="20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ht="16.5" customHeight="1">
      <x:c r="A119"/>
      <x:c r="B119" s="20"/>
      <x:c r="C119"/>
      <x:c r="D119"/>
      <x:c r="E119" s="205" t="s">
        <x:v>118</x:v>
      </x:c>
      <x:c r="F119" s="209"/>
      <x:c r="G119" s="209"/>
      <x:c r="H119" s="209"/>
      <x:c r="I119"/>
      <x:c r="J119"/>
      <x:c r="K119"/>
      <x:c r="L119" s="20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ht="12" customHeight="1">
      <x:c r="A120"/>
      <x:c r="B120" s="20"/>
      <x:c r="C120" s="27" t="s">
        <x:v>119</x:v>
      </x:c>
      <x:c r="D120"/>
      <x:c r="E120"/>
      <x:c r="F120"/>
      <x:c r="G120"/>
      <x:c r="H120"/>
      <x:c r="I120"/>
      <x:c r="J120"/>
      <x:c r="K120"/>
      <x:c r="L120" s="20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16.5" customHeight="1">
      <x:c r="A121"/>
      <x:c r="B121" s="32"/>
      <x:c r="C121"/>
      <x:c r="D121"/>
      <x:c r="E121" s="207" t="s">
        <x:v>120</x:v>
      </x:c>
      <x:c r="F121" s="208"/>
      <x:c r="G121" s="208"/>
      <x:c r="H121" s="208"/>
      <x:c r="I121"/>
      <x:c r="J121"/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12" customHeight="1">
      <x:c r="A122"/>
      <x:c r="B122" s="32"/>
      <x:c r="C122" s="27" t="s">
        <x:v>121</x:v>
      </x:c>
      <x:c r="D122"/>
      <x:c r="E122"/>
      <x:c r="F122"/>
      <x:c r="G122"/>
      <x:c r="H122"/>
      <x:c r="I122"/>
      <x:c r="J122"/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16.5" customHeight="1">
      <x:c r="A123"/>
      <x:c r="B123" s="32"/>
      <x:c r="C123"/>
      <x:c r="D123"/>
      <x:c r="E123" s="210" t="str">
        <x:f>E13</x:f>
        <x:v>01 - Búracie práce - starý stav</x:v>
      </x:c>
      <x:c r="F123" s="208"/>
      <x:c r="G123" s="208"/>
      <x:c r="H123" s="208"/>
      <x:c r="I123"/>
      <x:c r="J123"/>
      <x:c r="K123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6.949999809265137" customHeight="1">
      <x:c r="A124"/>
      <x:c r="B124" s="32"/>
      <x:c r="C124"/>
      <x:c r="D124"/>
      <x:c r="E124"/>
      <x:c r="F124"/>
      <x:c r="G124"/>
      <x:c r="H124"/>
      <x:c r="I124"/>
      <x:c r="J124"/>
      <x:c r="K124"/>
      <x:c r="L124" s="32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s="1" customFormat="1" ht="12" customHeight="1">
      <x:c r="A125"/>
      <x:c r="B125" s="32"/>
      <x:c r="C125" s="27" t="s">
        <x:v>16</x:v>
      </x:c>
      <x:c r="D125"/>
      <x:c r="E125"/>
      <x:c r="F125" s="25" t="str">
        <x:f>F16</x:f>
        <x:v>k.ú. Michalovce, Lastomírska 1, C-KN č.4706/2,4710</x:v>
      </x:c>
      <x:c r="G125"/>
      <x:c r="H125"/>
      <x:c r="I125" s="27" t="s">
        <x:v>18</x:v>
      </x:c>
      <x:c r="J125" s="55" t="str">
        <x:f>IF(J16="","",J16)</x:f>
        <x:v>14. 7. 2026</x:v>
      </x:c>
      <x:c r="K125"/>
      <x:c r="L125" s="32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s="1" customFormat="1" ht="6.949999809265137" customHeight="1">
      <x:c r="A126"/>
      <x:c r="B126" s="32"/>
      <x:c r="C126"/>
      <x:c r="D126"/>
      <x:c r="E126"/>
      <x:c r="F126"/>
      <x:c r="G126"/>
      <x:c r="H126"/>
      <x:c r="I126"/>
      <x:c r="J126"/>
      <x:c r="K126"/>
      <x:c r="L126" s="32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s="1" customFormat="1" ht="40.150001525878906" customHeight="1">
      <x:c r="A127"/>
      <x:c r="B127" s="32"/>
      <x:c r="C127" s="27" t="s">
        <x:v>20</x:v>
      </x:c>
      <x:c r="D127"/>
      <x:c r="E127"/>
      <x:c r="F127" s="25" t="str">
        <x:f>E19</x:f>
        <x:v>Syráreň Bel Slovensko a.s., 071 01 Michalovce</x:v>
      </x:c>
      <x:c r="G127"/>
      <x:c r="H127"/>
      <x:c r="I127" s="27" t="s">
        <x:v>27</x:v>
      </x:c>
      <x:c r="J127" s="30" t="str">
        <x:f>E25</x:f>
        <x:v>C-H Projekt s.r.o., Ružová 7, 071 01 Michalovce</x:v>
      </x:c>
      <x:c r="K127"/>
      <x:c r="L127" s="32"/>
      <x:c r="M127"/>
      <x:c r="N127"/>
      <x:c r="O127"/>
      <x:c r="P127"/>
      <x:c r="Q127"/>
      <x:c r="R127"/>
      <x:c r="S127"/>
      <x:c r="T127"/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s="1" customFormat="1" ht="25.700000762939453" customHeight="1">
      <x:c r="A128"/>
      <x:c r="B128" s="32"/>
      <x:c r="C128" s="27" t="s">
        <x:v>25</x:v>
      </x:c>
      <x:c r="D128"/>
      <x:c r="E128"/>
      <x:c r="F128" s="25" t="str">
        <x:f>IF(E22="","",E22)</x:f>
        <x:v>Vyplň údaj</x:v>
      </x:c>
      <x:c r="G128"/>
      <x:c r="H128"/>
      <x:c r="I128" s="27" t="s">
        <x:v>31</x:v>
      </x:c>
      <x:c r="J128" s="30" t="str">
        <x:f>E28</x:f>
        <x:v>Ing. Slavomír Vlčok a kolektív</x:v>
      </x:c>
      <x:c r="K128"/>
      <x:c r="L128" s="32"/>
      <x:c r="M128"/>
      <x:c r="N128"/>
      <x:c r="O128"/>
      <x:c r="P128"/>
      <x:c r="Q128"/>
      <x:c r="R128"/>
      <x:c r="S128"/>
      <x:c r="T128"/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/>
      <x:c r="AU128"/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/>
      <x:c r="BL128"/>
      <x:c r="BM128"/>
    </x:row>
    <x:row r="129" s="1" customFormat="1" ht="10.350000381469727" customHeight="1">
      <x:c r="A129"/>
      <x:c r="B129" s="32"/>
      <x:c r="C129"/>
      <x:c r="D129"/>
      <x:c r="E129"/>
      <x:c r="F129"/>
      <x:c r="G129"/>
      <x:c r="H129"/>
      <x:c r="I129"/>
      <x:c r="J129"/>
      <x:c r="K129"/>
      <x:c r="L129" s="32"/>
      <x:c r="M129"/>
      <x:c r="N129"/>
      <x:c r="O129"/>
      <x:c r="P129"/>
      <x:c r="Q129"/>
      <x:c r="R129"/>
      <x:c r="S129"/>
      <x:c r="T129"/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/>
      <x:c r="AS129"/>
      <x:c r="AT129"/>
      <x:c r="AU129"/>
      <x:c r="AV129"/>
      <x:c r="AW129"/>
      <x:c r="AX129"/>
      <x:c r="AY129"/>
      <x:c r="AZ129"/>
      <x:c r="BA129"/>
      <x:c r="BB129"/>
      <x:c r="BC129"/>
      <x:c r="BD129"/>
      <x:c r="BE129"/>
      <x:c r="BF129"/>
      <x:c r="BG129"/>
      <x:c r="BH129"/>
      <x:c r="BI129"/>
      <x:c r="BJ129"/>
      <x:c r="BK129"/>
      <x:c r="BL129"/>
      <x:c r="BM129"/>
    </x:row>
    <x:row r="130" s="10" customFormat="1" ht="29.25" customHeight="1">
      <x:c r="A130"/>
      <x:c r="B130" s="122"/>
      <x:c r="C130" s="123" t="s">
        <x:v>136</x:v>
      </x:c>
      <x:c r="D130" s="124" t="s">
        <x:v>58</x:v>
      </x:c>
      <x:c r="E130" s="124" t="s">
        <x:v>54</x:v>
      </x:c>
      <x:c r="F130" s="124" t="s">
        <x:v>55</x:v>
      </x:c>
      <x:c r="G130" s="124" t="s">
        <x:v>137</x:v>
      </x:c>
      <x:c r="H130" s="124" t="s">
        <x:v>138</x:v>
      </x:c>
      <x:c r="I130" s="124" t="s">
        <x:v>139</x:v>
      </x:c>
      <x:c r="J130" s="125" t="s">
        <x:v>125</x:v>
      </x:c>
      <x:c r="K130" s="126" t="s">
        <x:v>140</x:v>
      </x:c>
      <x:c r="L130" s="122"/>
      <x:c r="M130" s="62" t="s">
        <x:v>1</x:v>
      </x:c>
      <x:c r="N130" s="63" t="s">
        <x:v>38</x:v>
      </x:c>
      <x:c r="O130" s="63" t="s">
        <x:v>141</x:v>
      </x:c>
      <x:c r="P130" s="63" t="s">
        <x:v>142</x:v>
      </x:c>
      <x:c r="Q130" s="63" t="s">
        <x:v>143</x:v>
      </x:c>
      <x:c r="R130" s="63" t="s">
        <x:v>144</x:v>
      </x:c>
      <x:c r="S130" s="63" t="s">
        <x:v>145</x:v>
      </x:c>
      <x:c r="T130" s="64" t="s">
        <x:v>146</x:v>
      </x:c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/>
      <x:c r="AS130"/>
      <x:c r="AT130"/>
      <x:c r="AU130"/>
      <x:c r="AV130"/>
      <x:c r="AW130"/>
      <x:c r="AX130"/>
      <x:c r="AY130"/>
      <x:c r="AZ130"/>
      <x:c r="BA130"/>
      <x:c r="BB130"/>
      <x:c r="BC130"/>
      <x:c r="BD130"/>
      <x:c r="BE130"/>
      <x:c r="BF130"/>
      <x:c r="BG130"/>
      <x:c r="BH130"/>
      <x:c r="BI130"/>
      <x:c r="BJ130"/>
      <x:c r="BK130"/>
      <x:c r="BL130"/>
      <x:c r="BM130"/>
    </x:row>
    <x:row r="131" s="1" customFormat="1" ht="22.899999618530273" customHeight="1">
      <x:c r="A131"/>
      <x:c r="B131" s="32"/>
      <x:c r="C131" s="67" t="s">
        <x:v>126</x:v>
      </x:c>
      <x:c r="D131"/>
      <x:c r="E131"/>
      <x:c r="F131"/>
      <x:c r="G131"/>
      <x:c r="H131"/>
      <x:c r="I131"/>
      <x:c r="J131" s="127" t="n">
        <x:f>ROUND(BK131,2)</x:f>
        <x:v>0</x:v>
      </x:c>
      <x:c r="K131"/>
      <x:c r="L131" s="32"/>
      <x:c r="M131" s="65"/>
      <x:c r="N131" s="56"/>
      <x:c r="O131" s="56"/>
      <x:c r="P131" s="128" t="n">
        <x:f>ROUND(P132+P262,2)</x:f>
        <x:v>0</x:v>
      </x:c>
      <x:c r="Q131" s="56"/>
      <x:c r="R131" s="128" t="n">
        <x:f>ROUND(R132+R262,2)</x:f>
        <x:v>13.68</x:v>
      </x:c>
      <x:c r="S131" s="56"/>
      <x:c r="T131" s="129" t="n">
        <x:f>ROUND(T132+T262,2)</x:f>
        <x:v>209.07</x:v>
      </x:c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/>
      <x:c r="AS131"/>
      <x:c r="AT131" s="17" t="s">
        <x:v>72</x:v>
      </x:c>
      <x:c r="AU131" s="17" t="s">
        <x:v>127</x:v>
      </x:c>
      <x:c r="AV131"/>
      <x:c r="AW131"/>
      <x:c r="AX131"/>
      <x:c r="AY131"/>
      <x:c r="AZ131"/>
      <x:c r="BA131"/>
      <x:c r="BB131"/>
      <x:c r="BC131"/>
      <x:c r="BD131"/>
      <x:c r="BE131"/>
      <x:c r="BF131"/>
      <x:c r="BG131"/>
      <x:c r="BH131"/>
      <x:c r="BI131"/>
      <x:c r="BJ131"/>
      <x:c r="BK131" s="130" t="n">
        <x:f>ROUND(BK132+BK262,2)</x:f>
        <x:v>0</x:v>
      </x:c>
      <x:c r="BL131"/>
      <x:c r="BM131"/>
    </x:row>
    <x:row r="132" s="11" customFormat="1" ht="25.899999618530273" customHeight="1">
      <x:c r="A132"/>
      <x:c r="B132" s="131"/>
      <x:c r="C132"/>
      <x:c r="D132" s="132" t="s">
        <x:v>72</x:v>
      </x:c>
      <x:c r="E132" s="133" t="s">
        <x:v>147</x:v>
      </x:c>
      <x:c r="F132" s="133" t="s">
        <x:v>148</x:v>
      </x:c>
      <x:c r="G132"/>
      <x:c r="H132"/>
      <x:c r="I132" s="134"/>
      <x:c r="J132" s="135" t="n">
        <x:f>ROUND(BK132,2)</x:f>
        <x:v>0</x:v>
      </x:c>
      <x:c r="K132"/>
      <x:c r="L132" s="131"/>
      <x:c r="M132" s="136"/>
      <x:c r="N132"/>
      <x:c r="O132"/>
      <x:c r="P132" s="137" t="n">
        <x:f>ROUND(P133+P150,2)</x:f>
        <x:v>0</x:v>
      </x:c>
      <x:c r="Q132"/>
      <x:c r="R132" s="137" t="n">
        <x:f>ROUND(R133+R150,2)</x:f>
        <x:v>13.04</x:v>
      </x:c>
      <x:c r="S132"/>
      <x:c r="T132" s="138" t="n">
        <x:f>ROUND(T133+T150,2)</x:f>
        <x:v>208.78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32" t="s">
        <x:v>1</x:v>
      </x:c>
      <x:c r="AS132"/>
      <x:c r="AT132" s="139" t="s">
        <x:v>72</x:v>
      </x:c>
      <x:c r="AU132" s="139" t="s">
        <x:v>73</x:v>
      </x:c>
      <x:c r="AV132"/>
      <x:c r="AW132"/>
      <x:c r="AX132"/>
      <x:c r="AY132" s="132" t="s">
        <x:v>149</x:v>
      </x:c>
      <x:c r="AZ132"/>
      <x:c r="BA132"/>
      <x:c r="BB132"/>
      <x:c r="BC132"/>
      <x:c r="BD132"/>
      <x:c r="BE132"/>
      <x:c r="BF132"/>
      <x:c r="BG132"/>
      <x:c r="BH132"/>
      <x:c r="BI132"/>
      <x:c r="BJ132"/>
      <x:c r="BK132" s="140" t="n">
        <x:f>ROUND(BK133+BK150,2)</x:f>
        <x:v>0</x:v>
      </x:c>
      <x:c r="BL132"/>
      <x:c r="BM132"/>
    </x:row>
    <x:row r="133" s="11" customFormat="1" ht="22.899999618530273" customHeight="1">
      <x:c r="A133"/>
      <x:c r="B133" s="131"/>
      <x:c r="C133"/>
      <x:c r="D133" s="132" t="s">
        <x:v>72</x:v>
      </x:c>
      <x:c r="E133" s="141" t="s">
        <x:v>1</x:v>
      </x:c>
      <x:c r="F133" s="141" t="s">
        <x:v>150</x:v>
      </x:c>
      <x:c r="G133"/>
      <x:c r="H133"/>
      <x:c r="I133" s="134"/>
      <x:c r="J133" s="142" t="n">
        <x:f>ROUND(BK133,2)</x:f>
        <x:v>0</x:v>
      </x:c>
      <x:c r="K133"/>
      <x:c r="L133" s="131"/>
      <x:c r="M133" s="136"/>
      <x:c r="N133"/>
      <x:c r="O133"/>
      <x:c r="P133" s="137" t="n">
        <x:f>ROUND(SUM(P134:P149),2)</x:f>
        <x:v>0</x:v>
      </x:c>
      <x:c r="Q133"/>
      <x:c r="R133" s="137" t="n">
        <x:f>ROUND(SUM(R134:R149),2)</x:f>
        <x:v>0</x:v>
      </x:c>
      <x:c r="S133"/>
      <x:c r="T133" s="138" t="n">
        <x:f>ROUND(SUM(T134:T149),2)</x:f>
        <x:v>192.2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32" t="s">
        <x:v>1</x:v>
      </x:c>
      <x:c r="AS133"/>
      <x:c r="AT133" s="139" t="s">
        <x:v>72</x:v>
      </x:c>
      <x:c r="AU133" s="139" t="s">
        <x:v>1</x:v>
      </x:c>
      <x:c r="AV133"/>
      <x:c r="AW133"/>
      <x:c r="AX133"/>
      <x:c r="AY133" s="132" t="s">
        <x:v>149</x:v>
      </x:c>
      <x:c r="AZ133"/>
      <x:c r="BA133"/>
      <x:c r="BB133"/>
      <x:c r="BC133"/>
      <x:c r="BD133"/>
      <x:c r="BE133"/>
      <x:c r="BF133"/>
      <x:c r="BG133"/>
      <x:c r="BH133"/>
      <x:c r="BI133"/>
      <x:c r="BJ133"/>
      <x:c r="BK133" s="140" t="n">
        <x:f>ROUND(SUM(BK134:BK149),2)</x:f>
        <x:v>0</x:v>
      </x:c>
      <x:c r="BL133"/>
      <x:c r="BM133"/>
    </x:row>
    <x:row r="134" s="1" customFormat="1" ht="24.200000762939453" customHeight="1">
      <x:c r="A134"/>
      <x:c r="B134" s="143"/>
      <x:c r="C134" s="144" t="s">
        <x:v>1</x:v>
      </x:c>
      <x:c r="D134" s="144" t="s">
        <x:v>151</x:v>
      </x:c>
      <x:c r="E134" s="2314" t="s">
        <x:v>152</x:v>
      </x:c>
      <x:c r="F134" s="146" t="s">
        <x:v>153</x:v>
      </x:c>
      <x:c r="G134" s="147" t="s">
        <x:v>154</x:v>
      </x:c>
      <x:c r="H134" s="148">
        <x:v>296</x:v>
      </x:c>
      <x:c r="I134" s="149"/>
      <x:c r="J134" s="148" t="n">
        <x:f>ROUND(ROUND(H134*I134,10),2)</x:f>
        <x:v>0</x:v>
      </x:c>
      <x:c r="K134" s="150"/>
      <x:c r="L134" s="32"/>
      <x:c r="M134" s="151" t="s">
        <x:v>1</x:v>
      </x:c>
      <x:c r="N134" s="152" t="str">
        <x:v>základná</x:v>
      </x:c>
      <x:c r="O134"/>
      <x:c r="P134" s="153" t="n">
        <x:f>ROUND(O134*H134,2)</x:f>
        <x:v>0</x:v>
      </x:c>
      <x:c r="Q134" s="153">
        <x:v>0</x:v>
      </x:c>
      <x:c r="R134" s="153" t="n">
        <x:f>ROUND(Q134*H134,2)</x:f>
        <x:v>0</x:v>
      </x:c>
      <x:c r="S134" s="153">
        <x:v>0.125</x:v>
      </x:c>
      <x:c r="T134" s="154" t="n">
        <x:f>ROUND(S134*H134,2)</x:f>
        <x:v>37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155</x:v>
      </x:c>
      <x:c r="AS134"/>
      <x:c r="AT134" s="155" t="s">
        <x:v>151</x:v>
      </x:c>
      <x:c r="AU134" s="155" t="s">
        <x:v>84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>J134</x:f>
        <x:v>0</x:v>
      </x:c>
      <x:c r="BF134" s="156" t="n">
        <x:v>0</x:v>
      </x:c>
      <x:c r="BG134" s="156" t="n">
        <x:v>0</x:v>
      </x:c>
      <x:c r="BH134" s="156" t="n">
        <x:v>0</x:v>
      </x:c>
      <x:c r="BI134" s="156" t="n">
        <x:v>0</x:v>
      </x:c>
      <x:c r="BJ134" s="17" t="s">
        <x:v>84</x:v>
      </x:c>
      <x:c r="BK134" s="156" t="n">
        <x:f>ROUND(ROUND(H134*I134,10),2)</x:f>
        <x:v>0</x:v>
      </x:c>
      <x:c r="BL134" s="17" t="s">
        <x:v>155</x:v>
      </x:c>
      <x:c r="BM134" s="155" t="s">
        <x:v>156</x:v>
      </x:c>
    </x:row>
    <x:row r="135" s="12" customFormat="1">
      <x:c r="A135"/>
      <x:c r="B135" s="157"/>
      <x:c r="C135"/>
      <x:c r="D135" s="158" t="s">
        <x:v>157</x:v>
      </x:c>
      <x:c r="E135" s="159" t="s">
        <x:v>1</x:v>
      </x:c>
      <x:c r="F135" s="160" t="s">
        <x:v>158</x:v>
      </x:c>
      <x:c r="G135"/>
      <x:c r="H135" s="159" t="s">
        <x:v>1</x:v>
      </x:c>
      <x:c r="I135" s="161"/>
      <x:c r="J135"/>
      <x:c r="K135"/>
      <x:c r="L135" s="157"/>
      <x:c r="M135" s="162"/>
      <x:c r="N135"/>
      <x:c r="O135"/>
      <x:c r="P135"/>
      <x:c r="Q135"/>
      <x:c r="R135"/>
      <x:c r="S135"/>
      <x:c r="T135" s="163"/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/>
      <x:c r="AS135"/>
      <x:c r="AT135" s="159" t="s">
        <x:v>157</x:v>
      </x:c>
      <x:c r="AU135" s="159" t="s">
        <x:v>84</x:v>
      </x:c>
      <x:c r="AV135" s="12" t="s">
        <x:v>1</x:v>
      </x:c>
      <x:c r="AW135" s="12" t="s">
        <x:v>30</x:v>
      </x:c>
      <x:c r="AX135" s="12" t="s">
        <x:v>73</x:v>
      </x:c>
      <x:c r="AY135" s="159" t="s">
        <x:v>149</x:v>
      </x:c>
      <x:c r="AZ135"/>
      <x:c r="BA135"/>
      <x:c r="BB135"/>
      <x:c r="BC135"/>
      <x:c r="BD135"/>
      <x:c r="BE135"/>
      <x:c r="BF135"/>
      <x:c r="BG135"/>
      <x:c r="BH135"/>
      <x:c r="BI135"/>
      <x:c r="BJ135"/>
      <x:c r="BK135"/>
      <x:c r="BL135"/>
      <x:c r="BM135"/>
    </x:row>
    <x:row r="136" s="13" customFormat="1">
      <x:c r="A136"/>
      <x:c r="B136" s="164"/>
      <x:c r="C136"/>
      <x:c r="D136" s="158" t="s">
        <x:v>157</x:v>
      </x:c>
      <x:c r="E136" s="165" t="s">
        <x:v>1</x:v>
      </x:c>
      <x:c r="F136" s="166" t="s">
        <x:v>159</x:v>
      </x:c>
      <x:c r="G136"/>
      <x:c r="H136" s="167">
        <x:v>296</x:v>
      </x:c>
      <x:c r="I136" s="168"/>
      <x:c r="J136"/>
      <x:c r="K136"/>
      <x:c r="L136" s="164"/>
      <x:c r="M136" s="169"/>
      <x:c r="N136"/>
      <x:c r="O136"/>
      <x:c r="P136"/>
      <x:c r="Q136"/>
      <x:c r="R136"/>
      <x:c r="S136"/>
      <x:c r="T136" s="170"/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/>
      <x:c r="AS136"/>
      <x:c r="AT136" s="165" t="s">
        <x:v>157</x:v>
      </x:c>
      <x:c r="AU136" s="165" t="s">
        <x:v>84</x:v>
      </x:c>
      <x:c r="AV136" s="13" t="s">
        <x:v>84</x:v>
      </x:c>
      <x:c r="AW136" s="13" t="s">
        <x:v>30</x:v>
      </x:c>
      <x:c r="AX136" s="13" t="s">
        <x:v>73</x:v>
      </x:c>
      <x:c r="AY136" s="165" t="s">
        <x:v>149</x:v>
      </x:c>
      <x:c r="AZ136"/>
      <x:c r="BA136"/>
      <x:c r="BB136"/>
      <x:c r="BC136"/>
      <x:c r="BD136"/>
      <x:c r="BE136"/>
      <x:c r="BF136"/>
      <x:c r="BG136"/>
      <x:c r="BH136"/>
      <x:c r="BI136"/>
      <x:c r="BJ136"/>
      <x:c r="BK136"/>
      <x:c r="BL136"/>
      <x:c r="BM136"/>
    </x:row>
    <x:row r="137" s="14" customFormat="1">
      <x:c r="A137"/>
      <x:c r="B137" s="171"/>
      <x:c r="C137"/>
      <x:c r="D137" s="158" t="s">
        <x:v>157</x:v>
      </x:c>
      <x:c r="E137" s="172" t="s">
        <x:v>1</x:v>
      </x:c>
      <x:c r="F137" s="173" t="s">
        <x:v>160</x:v>
      </x:c>
      <x:c r="G137"/>
      <x:c r="H137" s="174">
        <x:v>296</x:v>
      </x:c>
      <x:c r="I137" s="175"/>
      <x:c r="J137"/>
      <x:c r="K137"/>
      <x:c r="L137" s="171"/>
      <x:c r="M137" s="176"/>
      <x:c r="N137"/>
      <x:c r="O137"/>
      <x:c r="P137"/>
      <x:c r="Q137"/>
      <x:c r="R137"/>
      <x:c r="S137"/>
      <x:c r="T137" s="177"/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/>
      <x:c r="AS137"/>
      <x:c r="AT137" s="172" t="s">
        <x:v>157</x:v>
      </x:c>
      <x:c r="AU137" s="172" t="s">
        <x:v>84</x:v>
      </x:c>
      <x:c r="AV137" s="14" t="s">
        <x:v>155</x:v>
      </x:c>
      <x:c r="AW137" s="14" t="s">
        <x:v>30</x:v>
      </x:c>
      <x:c r="AX137" s="14" t="s">
        <x:v>1</x:v>
      </x:c>
      <x:c r="AY137" s="172" t="s">
        <x:v>149</x:v>
      </x:c>
      <x:c r="AZ137"/>
      <x:c r="BA137"/>
      <x:c r="BB137"/>
      <x:c r="BC137"/>
      <x:c r="BD137"/>
      <x:c r="BE137"/>
      <x:c r="BF137"/>
      <x:c r="BG137"/>
      <x:c r="BH137"/>
      <x:c r="BI137"/>
      <x:c r="BJ137"/>
      <x:c r="BK137"/>
      <x:c r="BL137"/>
      <x:c r="BM137"/>
    </x:row>
    <x:row r="138" s="1" customFormat="1" ht="33" customHeight="1">
      <x:c r="A138"/>
      <x:c r="B138" s="143"/>
      <x:c r="C138" s="144" t="s">
        <x:v>84</x:v>
      </x:c>
      <x:c r="D138" s="144" t="s">
        <x:v>151</x:v>
      </x:c>
      <x:c r="E138" s="2314" t="s">
        <x:v>161</x:v>
      </x:c>
      <x:c r="F138" s="146" t="s">
        <x:v>162</x:v>
      </x:c>
      <x:c r="G138" s="147" t="s">
        <x:v>154</x:v>
      </x:c>
      <x:c r="H138" s="148">
        <x:v>296</x:v>
      </x:c>
      <x:c r="I138" s="149"/>
      <x:c r="J138" s="148" t="n">
        <x:f>ROUND(ROUND(H138*I138,10),2)</x:f>
        <x:v>0</x:v>
      </x:c>
      <x:c r="K138" s="150"/>
      <x:c r="L138" s="32"/>
      <x:c r="M138" s="151" t="s">
        <x:v>1</x:v>
      </x:c>
      <x:c r="N138" s="152" t="str">
        <x:v>základná</x:v>
      </x:c>
      <x:c r="O138"/>
      <x:c r="P138" s="153" t="n">
        <x:f>ROUND(O138*H138,2)</x:f>
        <x:v>0</x:v>
      </x:c>
      <x:c r="Q138" s="153">
        <x:v>0</x:v>
      </x:c>
      <x:c r="R138" s="153" t="n">
        <x:f>ROUND(Q138*H138,2)</x:f>
        <x:v>0</x:v>
      </x:c>
      <x:c r="S138" s="153">
        <x:v>0.5</x:v>
      </x:c>
      <x:c r="T138" s="154" t="n">
        <x:f>ROUND(S138*H138,2)</x:f>
        <x:v>148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155</x:v>
      </x:c>
      <x:c r="AS138"/>
      <x:c r="AT138" s="155" t="s">
        <x:v>151</x:v>
      </x:c>
      <x:c r="AU138" s="155" t="s">
        <x:v>84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>J138</x:f>
        <x:v>0</x:v>
      </x:c>
      <x:c r="BF138" s="156" t="n">
        <x:v>0</x:v>
      </x:c>
      <x:c r="BG138" s="156" t="n">
        <x:v>0</x:v>
      </x:c>
      <x:c r="BH138" s="156" t="n">
        <x:v>0</x:v>
      </x:c>
      <x:c r="BI138" s="156" t="n">
        <x:v>0</x:v>
      </x:c>
      <x:c r="BJ138" s="17" t="s">
        <x:v>84</x:v>
      </x:c>
      <x:c r="BK138" s="156" t="n">
        <x:f>ROUND(ROUND(H138*I138,10),2)</x:f>
        <x:v>0</x:v>
      </x:c>
      <x:c r="BL138" s="17" t="s">
        <x:v>155</x:v>
      </x:c>
      <x:c r="BM138" s="155" t="s">
        <x:v>163</x:v>
      </x:c>
    </x:row>
    <x:row r="139" s="12" customFormat="1">
      <x:c r="A139"/>
      <x:c r="B139" s="157"/>
      <x:c r="C139"/>
      <x:c r="D139" s="158" t="s">
        <x:v>157</x:v>
      </x:c>
      <x:c r="E139" s="159" t="s">
        <x:v>1</x:v>
      </x:c>
      <x:c r="F139" s="160" t="s">
        <x:v>164</x:v>
      </x:c>
      <x:c r="G139"/>
      <x:c r="H139" s="159" t="s">
        <x:v>1</x:v>
      </x:c>
      <x:c r="I139" s="161"/>
      <x:c r="J139"/>
      <x:c r="K139"/>
      <x:c r="L139" s="157"/>
      <x:c r="M139" s="162"/>
      <x:c r="N139"/>
      <x:c r="O139"/>
      <x:c r="P139"/>
      <x:c r="Q139"/>
      <x:c r="R139"/>
      <x:c r="S139"/>
      <x:c r="T139" s="163"/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/>
      <x:c r="AS139"/>
      <x:c r="AT139" s="159" t="s">
        <x:v>157</x:v>
      </x:c>
      <x:c r="AU139" s="159" t="s">
        <x:v>84</x:v>
      </x:c>
      <x:c r="AV139" s="12" t="s">
        <x:v>1</x:v>
      </x:c>
      <x:c r="AW139" s="12" t="s">
        <x:v>30</x:v>
      </x:c>
      <x:c r="AX139" s="12" t="s">
        <x:v>73</x:v>
      </x:c>
      <x:c r="AY139" s="159" t="s">
        <x:v>149</x:v>
      </x:c>
      <x:c r="AZ139"/>
      <x:c r="BA139"/>
      <x:c r="BB139"/>
      <x:c r="BC139"/>
      <x:c r="BD139"/>
      <x:c r="BE139"/>
      <x:c r="BF139"/>
      <x:c r="BG139"/>
      <x:c r="BH139"/>
      <x:c r="BI139"/>
      <x:c r="BJ139"/>
      <x:c r="BK139"/>
      <x:c r="BL139"/>
      <x:c r="BM139"/>
    </x:row>
    <x:row r="140" s="13" customFormat="1">
      <x:c r="A140"/>
      <x:c r="B140" s="164"/>
      <x:c r="C140"/>
      <x:c r="D140" s="158" t="s">
        <x:v>157</x:v>
      </x:c>
      <x:c r="E140" s="165" t="s">
        <x:v>1</x:v>
      </x:c>
      <x:c r="F140" s="166" t="s">
        <x:v>159</x:v>
      </x:c>
      <x:c r="G140"/>
      <x:c r="H140" s="167">
        <x:v>296</x:v>
      </x:c>
      <x:c r="I140" s="168"/>
      <x:c r="J140"/>
      <x:c r="K140"/>
      <x:c r="L140" s="164"/>
      <x:c r="M140" s="169"/>
      <x:c r="N140"/>
      <x:c r="O140"/>
      <x:c r="P140"/>
      <x:c r="Q140"/>
      <x:c r="R140"/>
      <x:c r="S140"/>
      <x:c r="T140" s="170"/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/>
      <x:c r="AS140"/>
      <x:c r="AT140" s="165" t="s">
        <x:v>157</x:v>
      </x:c>
      <x:c r="AU140" s="165" t="s">
        <x:v>84</x:v>
      </x:c>
      <x:c r="AV140" s="13" t="s">
        <x:v>84</x:v>
      </x:c>
      <x:c r="AW140" s="13" t="s">
        <x:v>30</x:v>
      </x:c>
      <x:c r="AX140" s="13" t="s">
        <x:v>73</x:v>
      </x:c>
      <x:c r="AY140" s="165" t="s">
        <x:v>149</x:v>
      </x:c>
      <x:c r="AZ140"/>
      <x:c r="BA140"/>
      <x:c r="BB140"/>
      <x:c r="BC140"/>
      <x:c r="BD140"/>
      <x:c r="BE140"/>
      <x:c r="BF140"/>
      <x:c r="BG140"/>
      <x:c r="BH140"/>
      <x:c r="BI140"/>
      <x:c r="BJ140"/>
      <x:c r="BK140"/>
      <x:c r="BL140"/>
      <x:c r="BM140"/>
    </x:row>
    <x:row r="141" s="14" customFormat="1">
      <x:c r="A141"/>
      <x:c r="B141" s="171"/>
      <x:c r="C141"/>
      <x:c r="D141" s="158" t="s">
        <x:v>157</x:v>
      </x:c>
      <x:c r="E141" s="172" t="s">
        <x:v>1</x:v>
      </x:c>
      <x:c r="F141" s="173" t="s">
        <x:v>160</x:v>
      </x:c>
      <x:c r="G141"/>
      <x:c r="H141" s="174">
        <x:v>296</x:v>
      </x:c>
      <x:c r="I141" s="175"/>
      <x:c r="J141"/>
      <x:c r="K141"/>
      <x:c r="L141" s="171"/>
      <x:c r="M141" s="176"/>
      <x:c r="N141"/>
      <x:c r="O141"/>
      <x:c r="P141"/>
      <x:c r="Q141"/>
      <x:c r="R141"/>
      <x:c r="S141"/>
      <x:c r="T141" s="177"/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/>
      <x:c r="AS141"/>
      <x:c r="AT141" s="172" t="s">
        <x:v>157</x:v>
      </x:c>
      <x:c r="AU141" s="172" t="s">
        <x:v>84</x:v>
      </x:c>
      <x:c r="AV141" s="14" t="s">
        <x:v>155</x:v>
      </x:c>
      <x:c r="AW141" s="14" t="s">
        <x:v>30</x:v>
      </x:c>
      <x:c r="AX141" s="14" t="s">
        <x:v>1</x:v>
      </x:c>
      <x:c r="AY141" s="172" t="s">
        <x:v>149</x:v>
      </x:c>
      <x:c r="AZ141"/>
      <x:c r="BA141"/>
      <x:c r="BB141"/>
      <x:c r="BC141"/>
      <x:c r="BD141"/>
      <x:c r="BE141"/>
      <x:c r="BF141"/>
      <x:c r="BG141"/>
      <x:c r="BH141"/>
      <x:c r="BI141"/>
      <x:c r="BJ141"/>
      <x:c r="BK141"/>
      <x:c r="BL141"/>
      <x:c r="BM141"/>
    </x:row>
    <x:row r="142" s="1" customFormat="1" ht="24.200000762939453" customHeight="1">
      <x:c r="A142"/>
      <x:c r="B142" s="143"/>
      <x:c r="C142" s="144" t="s">
        <x:v>89</x:v>
      </x:c>
      <x:c r="D142" s="144" t="s">
        <x:v>151</x:v>
      </x:c>
      <x:c r="E142" s="2314" t="s">
        <x:v>165</x:v>
      </x:c>
      <x:c r="F142" s="146" t="s">
        <x:v>166</x:v>
      </x:c>
      <x:c r="G142" s="147" t="s">
        <x:v>167</x:v>
      </x:c>
      <x:c r="H142" s="148">
        <x:v>40</x:v>
      </x:c>
      <x:c r="I142" s="149"/>
      <x:c r="J142" s="148" t="n">
        <x:f>ROUND(ROUND(H142*I142,10),2)</x:f>
        <x:v>0</x:v>
      </x:c>
      <x:c r="K142" s="150"/>
      <x:c r="L142" s="32"/>
      <x:c r="M142" s="151" t="s">
        <x:v>1</x:v>
      </x:c>
      <x:c r="N142" s="152" t="str">
        <x:v>základná</x:v>
      </x:c>
      <x:c r="O142"/>
      <x:c r="P142" s="153" t="n">
        <x:f>ROUND(O142*H142,2)</x:f>
        <x:v>0</x:v>
      </x:c>
      <x:c r="Q142" s="153">
        <x:v>0</x:v>
      </x:c>
      <x:c r="R142" s="153" t="n">
        <x:f>ROUND(Q142*H142,2)</x:f>
        <x:v>0</x:v>
      </x:c>
      <x:c r="S142" s="153">
        <x:v>6.5000000000000002E-2</x:v>
      </x:c>
      <x:c r="T142" s="154" t="n">
        <x:f>ROUND(S142*H142,2)</x:f>
        <x:v>2.6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155</x:v>
      </x:c>
      <x:c r="AS142"/>
      <x:c r="AT142" s="155" t="s">
        <x:v>151</x:v>
      </x:c>
      <x:c r="AU142" s="155" t="s">
        <x:v>84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>J142</x:f>
        <x:v>0</x:v>
      </x:c>
      <x:c r="BF142" s="156" t="n">
        <x:v>0</x:v>
      </x:c>
      <x:c r="BG142" s="156" t="n">
        <x:v>0</x:v>
      </x:c>
      <x:c r="BH142" s="156" t="n">
        <x:v>0</x:v>
      </x:c>
      <x:c r="BI142" s="156" t="n">
        <x:v>0</x:v>
      </x:c>
      <x:c r="BJ142" s="17" t="s">
        <x:v>84</x:v>
      </x:c>
      <x:c r="BK142" s="156" t="n">
        <x:f>ROUND(ROUND(H142*I142,10),2)</x:f>
        <x:v>0</x:v>
      </x:c>
      <x:c r="BL142" s="17" t="s">
        <x:v>155</x:v>
      </x:c>
      <x:c r="BM142" s="155" t="s">
        <x:v>168</x:v>
      </x:c>
    </x:row>
    <x:row r="143" s="12" customFormat="1">
      <x:c r="A143"/>
      <x:c r="B143" s="157"/>
      <x:c r="C143"/>
      <x:c r="D143" s="158" t="s">
        <x:v>157</x:v>
      </x:c>
      <x:c r="E143" s="159" t="s">
        <x:v>1</x:v>
      </x:c>
      <x:c r="F143" s="160" t="s">
        <x:v>169</x:v>
      </x:c>
      <x:c r="G143"/>
      <x:c r="H143" s="159" t="s">
        <x:v>1</x:v>
      </x:c>
      <x:c r="I143" s="161"/>
      <x:c r="J143"/>
      <x:c r="K143"/>
      <x:c r="L143" s="157"/>
      <x:c r="M143" s="162"/>
      <x:c r="N143"/>
      <x:c r="O143"/>
      <x:c r="P143"/>
      <x:c r="Q143"/>
      <x:c r="R143"/>
      <x:c r="S143"/>
      <x:c r="T143" s="163"/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/>
      <x:c r="AS143"/>
      <x:c r="AT143" s="159" t="s">
        <x:v>157</x:v>
      </x:c>
      <x:c r="AU143" s="159" t="s">
        <x:v>84</x:v>
      </x:c>
      <x:c r="AV143" s="12" t="s">
        <x:v>1</x:v>
      </x:c>
      <x:c r="AW143" s="12" t="s">
        <x:v>30</x:v>
      </x:c>
      <x:c r="AX143" s="12" t="s">
        <x:v>73</x:v>
      </x:c>
      <x:c r="AY143" s="159" t="s">
        <x:v>149</x:v>
      </x:c>
      <x:c r="AZ143"/>
      <x:c r="BA143"/>
      <x:c r="BB143"/>
      <x:c r="BC143"/>
      <x:c r="BD143"/>
      <x:c r="BE143"/>
      <x:c r="BF143"/>
      <x:c r="BG143"/>
      <x:c r="BH143"/>
      <x:c r="BI143"/>
      <x:c r="BJ143"/>
      <x:c r="BK143"/>
      <x:c r="BL143"/>
      <x:c r="BM143"/>
    </x:row>
    <x:row r="144" s="13" customFormat="1">
      <x:c r="A144"/>
      <x:c r="B144" s="164"/>
      <x:c r="C144"/>
      <x:c r="D144" s="158" t="s">
        <x:v>157</x:v>
      </x:c>
      <x:c r="E144" s="165" t="s">
        <x:v>1</x:v>
      </x:c>
      <x:c r="F144" s="166" t="s">
        <x:v>170</x:v>
      </x:c>
      <x:c r="G144"/>
      <x:c r="H144" s="167">
        <x:v>40</x:v>
      </x:c>
      <x:c r="I144" s="168"/>
      <x:c r="J144"/>
      <x:c r="K144"/>
      <x:c r="L144" s="164"/>
      <x:c r="M144" s="169"/>
      <x:c r="N144"/>
      <x:c r="O144"/>
      <x:c r="P144"/>
      <x:c r="Q144"/>
      <x:c r="R144"/>
      <x:c r="S144"/>
      <x:c r="T144" s="170"/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/>
      <x:c r="AS144"/>
      <x:c r="AT144" s="165" t="s">
        <x:v>157</x:v>
      </x:c>
      <x:c r="AU144" s="165" t="s">
        <x:v>84</x:v>
      </x:c>
      <x:c r="AV144" s="13" t="s">
        <x:v>84</x:v>
      </x:c>
      <x:c r="AW144" s="13" t="s">
        <x:v>30</x:v>
      </x:c>
      <x:c r="AX144" s="13" t="s">
        <x:v>73</x:v>
      </x:c>
      <x:c r="AY144" s="165" t="s">
        <x:v>149</x:v>
      </x:c>
      <x:c r="AZ144"/>
      <x:c r="BA144"/>
      <x:c r="BB144"/>
      <x:c r="BC144"/>
      <x:c r="BD144"/>
      <x:c r="BE144"/>
      <x:c r="BF144"/>
      <x:c r="BG144"/>
      <x:c r="BH144"/>
      <x:c r="BI144"/>
      <x:c r="BJ144"/>
      <x:c r="BK144"/>
      <x:c r="BL144"/>
      <x:c r="BM144"/>
    </x:row>
    <x:row r="145" s="14" customFormat="1">
      <x:c r="A145"/>
      <x:c r="B145" s="171"/>
      <x:c r="C145"/>
      <x:c r="D145" s="158" t="s">
        <x:v>157</x:v>
      </x:c>
      <x:c r="E145" s="172" t="s">
        <x:v>1</x:v>
      </x:c>
      <x:c r="F145" s="173" t="s">
        <x:v>160</x:v>
      </x:c>
      <x:c r="G145"/>
      <x:c r="H145" s="174">
        <x:v>40</x:v>
      </x:c>
      <x:c r="I145" s="175"/>
      <x:c r="J145"/>
      <x:c r="K145"/>
      <x:c r="L145" s="171"/>
      <x:c r="M145" s="176"/>
      <x:c r="N145"/>
      <x:c r="O145"/>
      <x:c r="P145"/>
      <x:c r="Q145"/>
      <x:c r="R145"/>
      <x:c r="S145"/>
      <x:c r="T145" s="177"/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/>
      <x:c r="AS145"/>
      <x:c r="AT145" s="172" t="s">
        <x:v>157</x:v>
      </x:c>
      <x:c r="AU145" s="172" t="s">
        <x:v>84</x:v>
      </x:c>
      <x:c r="AV145" s="14" t="s">
        <x:v>155</x:v>
      </x:c>
      <x:c r="AW145" s="14" t="s">
        <x:v>30</x:v>
      </x:c>
      <x:c r="AX145" s="14" t="s">
        <x:v>1</x:v>
      </x:c>
      <x:c r="AY145" s="172" t="s">
        <x:v>149</x:v>
      </x:c>
      <x:c r="AZ145"/>
      <x:c r="BA145"/>
      <x:c r="BB145"/>
      <x:c r="BC145"/>
      <x:c r="BD145"/>
      <x:c r="BE145"/>
      <x:c r="BF145"/>
      <x:c r="BG145"/>
      <x:c r="BH145"/>
      <x:c r="BI145"/>
      <x:c r="BJ145"/>
      <x:c r="BK145"/>
      <x:c r="BL145"/>
      <x:c r="BM145"/>
    </x:row>
    <x:row r="146" s="1" customFormat="1" ht="37.900001525878906" customHeight="1">
      <x:c r="A146"/>
      <x:c r="B146" s="143"/>
      <x:c r="C146" s="144" t="s">
        <x:v>155</x:v>
      </x:c>
      <x:c r="D146" s="144" t="s">
        <x:v>151</x:v>
      </x:c>
      <x:c r="E146" s="2314" t="s">
        <x:v>171</x:v>
      </x:c>
      <x:c r="F146" s="146" t="s">
        <x:v>172</x:v>
      </x:c>
      <x:c r="G146" s="147" t="s">
        <x:v>167</x:v>
      </x:c>
      <x:c r="H146" s="148">
        <x:v>40</x:v>
      </x:c>
      <x:c r="I146" s="149"/>
      <x:c r="J146" s="148" t="n">
        <x:f>ROUND(ROUND(H146*I146,10),2)</x:f>
        <x:v>0</x:v>
      </x:c>
      <x:c r="K146" s="150"/>
      <x:c r="L146" s="32"/>
      <x:c r="M146" s="151" t="s">
        <x:v>1</x:v>
      </x:c>
      <x:c r="N146" s="152" t="str">
        <x:v>základná</x:v>
      </x:c>
      <x:c r="O146"/>
      <x:c r="P146" s="153" t="n">
        <x:f>ROUND(O146*H146,2)</x:f>
        <x:v>0</x:v>
      </x:c>
      <x:c r="Q146" s="153">
        <x:v>0</x:v>
      </x:c>
      <x:c r="R146" s="153" t="n">
        <x:f>ROUND(Q146*H146,2)</x:f>
        <x:v>0</x:v>
      </x:c>
      <x:c r="S146" s="153">
        <x:v>0.115</x:v>
      </x:c>
      <x:c r="T146" s="154" t="n">
        <x:f>ROUND(S146*H146,2)</x:f>
        <x:v>4.6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55" t="s">
        <x:v>155</x:v>
      </x:c>
      <x:c r="AS146"/>
      <x:c r="AT146" s="155" t="s">
        <x:v>151</x:v>
      </x:c>
      <x:c r="AU146" s="155" t="s">
        <x:v>84</x:v>
      </x:c>
      <x:c r="AV146"/>
      <x:c r="AW146"/>
      <x:c r="AX146"/>
      <x:c r="AY146" s="17" t="s">
        <x:v>149</x:v>
      </x:c>
      <x:c r="AZ146"/>
      <x:c r="BA146"/>
      <x:c r="BB146"/>
      <x:c r="BC146"/>
      <x:c r="BD146"/>
      <x:c r="BE146" s="156" t="n">
        <x:f>J146</x:f>
        <x:v>0</x:v>
      </x:c>
      <x:c r="BF146" s="156" t="n">
        <x:v>0</x:v>
      </x:c>
      <x:c r="BG146" s="156" t="n">
        <x:v>0</x:v>
      </x:c>
      <x:c r="BH146" s="156" t="n">
        <x:v>0</x:v>
      </x:c>
      <x:c r="BI146" s="156" t="n">
        <x:v>0</x:v>
      </x:c>
      <x:c r="BJ146" s="17" t="s">
        <x:v>84</x:v>
      </x:c>
      <x:c r="BK146" s="156" t="n">
        <x:f>ROUND(ROUND(H146*I146,10),2)</x:f>
        <x:v>0</x:v>
      </x:c>
      <x:c r="BL146" s="17" t="s">
        <x:v>155</x:v>
      </x:c>
      <x:c r="BM146" s="155" t="s">
        <x:v>173</x:v>
      </x:c>
    </x:row>
    <x:row r="147" s="12" customFormat="1">
      <x:c r="A147"/>
      <x:c r="B147" s="157"/>
      <x:c r="C147"/>
      <x:c r="D147" s="158" t="s">
        <x:v>157</x:v>
      </x:c>
      <x:c r="E147" s="159" t="s">
        <x:v>1</x:v>
      </x:c>
      <x:c r="F147" s="160" t="s">
        <x:v>174</x:v>
      </x:c>
      <x:c r="G147"/>
      <x:c r="H147" s="159" t="s">
        <x:v>1</x:v>
      </x:c>
      <x:c r="I147" s="161"/>
      <x:c r="J147"/>
      <x:c r="K147"/>
      <x:c r="L147" s="157"/>
      <x:c r="M147" s="162"/>
      <x:c r="N147"/>
      <x:c r="O147"/>
      <x:c r="P147"/>
      <x:c r="Q147"/>
      <x:c r="R147"/>
      <x:c r="S147"/>
      <x:c r="T147" s="163"/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/>
      <x:c r="AS147"/>
      <x:c r="AT147" s="159" t="s">
        <x:v>157</x:v>
      </x:c>
      <x:c r="AU147" s="159" t="s">
        <x:v>84</x:v>
      </x:c>
      <x:c r="AV147" s="12" t="s">
        <x:v>1</x:v>
      </x:c>
      <x:c r="AW147" s="12" t="s">
        <x:v>30</x:v>
      </x:c>
      <x:c r="AX147" s="12" t="s">
        <x:v>73</x:v>
      </x:c>
      <x:c r="AY147" s="159" t="s">
        <x:v>149</x:v>
      </x:c>
      <x:c r="AZ147"/>
      <x:c r="BA147"/>
      <x:c r="BB147"/>
      <x:c r="BC147"/>
      <x:c r="BD147"/>
      <x:c r="BE147"/>
      <x:c r="BF147"/>
      <x:c r="BG147"/>
      <x:c r="BH147"/>
      <x:c r="BI147"/>
      <x:c r="BJ147"/>
      <x:c r="BK147"/>
      <x:c r="BL147"/>
      <x:c r="BM147"/>
    </x:row>
    <x:row r="148" s="13" customFormat="1">
      <x:c r="A148"/>
      <x:c r="B148" s="164"/>
      <x:c r="C148"/>
      <x:c r="D148" s="158" t="s">
        <x:v>157</x:v>
      </x:c>
      <x:c r="E148" s="165" t="s">
        <x:v>1</x:v>
      </x:c>
      <x:c r="F148" s="166" t="s">
        <x:v>170</x:v>
      </x:c>
      <x:c r="G148"/>
      <x:c r="H148" s="167">
        <x:v>40</x:v>
      </x:c>
      <x:c r="I148" s="168"/>
      <x:c r="J148"/>
      <x:c r="K148"/>
      <x:c r="L148" s="164"/>
      <x:c r="M148" s="169"/>
      <x:c r="N148"/>
      <x:c r="O148"/>
      <x:c r="P148"/>
      <x:c r="Q148"/>
      <x:c r="R148"/>
      <x:c r="S148"/>
      <x:c r="T148" s="170"/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/>
      <x:c r="AS148"/>
      <x:c r="AT148" s="165" t="s">
        <x:v>157</x:v>
      </x:c>
      <x:c r="AU148" s="165" t="s">
        <x:v>84</x:v>
      </x:c>
      <x:c r="AV148" s="13" t="s">
        <x:v>84</x:v>
      </x:c>
      <x:c r="AW148" s="13" t="s">
        <x:v>30</x:v>
      </x:c>
      <x:c r="AX148" s="13" t="s">
        <x:v>73</x:v>
      </x:c>
      <x:c r="AY148" s="165" t="s">
        <x:v>149</x:v>
      </x:c>
      <x:c r="AZ148"/>
      <x:c r="BA148"/>
      <x:c r="BB148"/>
      <x:c r="BC148"/>
      <x:c r="BD148"/>
      <x:c r="BE148"/>
      <x:c r="BF148"/>
      <x:c r="BG148"/>
      <x:c r="BH148"/>
      <x:c r="BI148"/>
      <x:c r="BJ148"/>
      <x:c r="BK148"/>
      <x:c r="BL148"/>
      <x:c r="BM148"/>
    </x:row>
    <x:row r="149" s="14" customFormat="1">
      <x:c r="A149"/>
      <x:c r="B149" s="171"/>
      <x:c r="C149"/>
      <x:c r="D149" s="158" t="s">
        <x:v>157</x:v>
      </x:c>
      <x:c r="E149" s="172" t="s">
        <x:v>1</x:v>
      </x:c>
      <x:c r="F149" s="173" t="s">
        <x:v>160</x:v>
      </x:c>
      <x:c r="G149"/>
      <x:c r="H149" s="174">
        <x:v>40</x:v>
      </x:c>
      <x:c r="I149" s="175"/>
      <x:c r="J149"/>
      <x:c r="K149"/>
      <x:c r="L149" s="171"/>
      <x:c r="M149" s="176"/>
      <x:c r="N149"/>
      <x:c r="O149"/>
      <x:c r="P149"/>
      <x:c r="Q149"/>
      <x:c r="R149"/>
      <x:c r="S149"/>
      <x:c r="T149" s="177"/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/>
      <x:c r="AS149"/>
      <x:c r="AT149" s="172" t="s">
        <x:v>157</x:v>
      </x:c>
      <x:c r="AU149" s="172" t="s">
        <x:v>84</x:v>
      </x:c>
      <x:c r="AV149" s="14" t="s">
        <x:v>155</x:v>
      </x:c>
      <x:c r="AW149" s="14" t="s">
        <x:v>30</x:v>
      </x:c>
      <x:c r="AX149" s="14" t="s">
        <x:v>1</x:v>
      </x:c>
      <x:c r="AY149" s="172" t="s">
        <x:v>149</x:v>
      </x:c>
      <x:c r="AZ149"/>
      <x:c r="BA149"/>
      <x:c r="BB149"/>
      <x:c r="BC149"/>
      <x:c r="BD149"/>
      <x:c r="BE149"/>
      <x:c r="BF149"/>
      <x:c r="BG149"/>
      <x:c r="BH149"/>
      <x:c r="BI149"/>
      <x:c r="BJ149"/>
      <x:c r="BK149"/>
      <x:c r="BL149"/>
      <x:c r="BM149"/>
    </x:row>
    <x:row r="150" s="11" customFormat="1" ht="22.899999618530273" customHeight="1">
      <x:c r="A150"/>
      <x:c r="B150" s="131"/>
      <x:c r="C150"/>
      <x:c r="D150" s="132" t="s">
        <x:v>72</x:v>
      </x:c>
      <x:c r="E150" s="141" t="s">
        <x:v>175</x:v>
      </x:c>
      <x:c r="F150" s="141" t="s">
        <x:v>176</x:v>
      </x:c>
      <x:c r="G150"/>
      <x:c r="H150"/>
      <x:c r="I150" s="134"/>
      <x:c r="J150" s="142" t="n">
        <x:f>ROUND(BK150,2)</x:f>
        <x:v>0</x:v>
      </x:c>
      <x:c r="K150"/>
      <x:c r="L150" s="131"/>
      <x:c r="M150" s="136"/>
      <x:c r="N150"/>
      <x:c r="O150"/>
      <x:c r="P150" s="137" t="n">
        <x:f>ROUND(SUM(P151:P261),2)</x:f>
        <x:v>0</x:v>
      </x:c>
      <x:c r="Q150"/>
      <x:c r="R150" s="137" t="n">
        <x:f>ROUND(SUM(R151:R261),2)</x:f>
        <x:v>13.04</x:v>
      </x:c>
      <x:c r="S150"/>
      <x:c r="T150" s="138" t="n">
        <x:f>ROUND(SUM(T151:T261),2)</x:f>
        <x:v>16.58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32" t="s">
        <x:v>1</x:v>
      </x:c>
      <x:c r="AS150"/>
      <x:c r="AT150" s="139" t="s">
        <x:v>72</x:v>
      </x:c>
      <x:c r="AU150" s="139" t="s">
        <x:v>1</x:v>
      </x:c>
      <x:c r="AV150"/>
      <x:c r="AW150"/>
      <x:c r="AX150"/>
      <x:c r="AY150" s="132" t="s">
        <x:v>149</x:v>
      </x:c>
      <x:c r="AZ150"/>
      <x:c r="BA150"/>
      <x:c r="BB150"/>
      <x:c r="BC150"/>
      <x:c r="BD150"/>
      <x:c r="BE150"/>
      <x:c r="BF150"/>
      <x:c r="BG150"/>
      <x:c r="BH150"/>
      <x:c r="BI150"/>
      <x:c r="BJ150"/>
      <x:c r="BK150" s="140" t="n">
        <x:f>ROUND(SUM(BK151:BK261),2)</x:f>
        <x:v>0</x:v>
      </x:c>
      <x:c r="BL150"/>
      <x:c r="BM150"/>
    </x:row>
    <x:row r="151" s="1" customFormat="1" ht="24.200000762939453" customHeight="1">
      <x:c r="A151"/>
      <x:c r="B151" s="143"/>
      <x:c r="C151" s="144" t="s">
        <x:v>177</x:v>
      </x:c>
      <x:c r="D151" s="144" t="s">
        <x:v>151</x:v>
      </x:c>
      <x:c r="E151" s="2314" t="s">
        <x:v>178</x:v>
      </x:c>
      <x:c r="F151" s="146" t="s">
        <x:v>179</x:v>
      </x:c>
      <x:c r="G151" s="147" t="s">
        <x:v>167</x:v>
      </x:c>
      <x:c r="H151" s="148">
        <x:v>53</x:v>
      </x:c>
      <x:c r="I151" s="149"/>
      <x:c r="J151" s="148" t="n">
        <x:f>ROUND(ROUND(H151*I151,10),2)</x:f>
        <x:v>0</x:v>
      </x:c>
      <x:c r="K151" s="150"/>
      <x:c r="L151" s="32"/>
      <x:c r="M151" s="151" t="s">
        <x:v>1</x:v>
      </x:c>
      <x:c r="N151" s="152" t="str">
        <x:v>základná</x:v>
      </x:c>
      <x:c r="O151"/>
      <x:c r="P151" s="153" t="n">
        <x:f>ROUND(O151*H151,2)</x:f>
        <x:v>0</x:v>
      </x:c>
      <x:c r="Q151" s="153">
        <x:v>0</x:v>
      </x:c>
      <x:c r="R151" s="153" t="n">
        <x:f>ROUND(Q151*H151,2)</x:f>
        <x:v>0</x:v>
      </x:c>
      <x:c r="S151" s="153">
        <x:v>0</x:v>
      </x:c>
      <x:c r="T151" s="154" t="n">
        <x:f>ROUND(S151*H151,2)</x:f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155</x:v>
      </x:c>
      <x:c r="AS151"/>
      <x:c r="AT151" s="155" t="s">
        <x:v>151</x:v>
      </x:c>
      <x:c r="AU151" s="155" t="s">
        <x:v>84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>J151</x:f>
        <x:v>0</x:v>
      </x:c>
      <x:c r="BF151" s="156" t="n">
        <x:v>0</x:v>
      </x:c>
      <x:c r="BG151" s="156" t="n">
        <x:v>0</x:v>
      </x:c>
      <x:c r="BH151" s="156" t="n">
        <x:v>0</x:v>
      </x:c>
      <x:c r="BI151" s="156" t="n">
        <x:v>0</x:v>
      </x:c>
      <x:c r="BJ151" s="17" t="s">
        <x:v>84</x:v>
      </x:c>
      <x:c r="BK151" s="156" t="n">
        <x:f>ROUND(ROUND(H151*I151,10),2)</x:f>
        <x:v>0</x:v>
      </x:c>
      <x:c r="BL151" s="17" t="s">
        <x:v>155</x:v>
      </x:c>
      <x:c r="BM151" s="155" t="s">
        <x:v>180</x:v>
      </x:c>
    </x:row>
    <x:row r="152" s="12" customFormat="1">
      <x:c r="A152"/>
      <x:c r="B152" s="157"/>
      <x:c r="C152"/>
      <x:c r="D152" s="158" t="s">
        <x:v>157</x:v>
      </x:c>
      <x:c r="E152" s="159" t="s">
        <x:v>1</x:v>
      </x:c>
      <x:c r="F152" s="160" t="s">
        <x:v>181</x:v>
      </x:c>
      <x:c r="G152"/>
      <x:c r="H152" s="159" t="s">
        <x:v>1</x:v>
      </x:c>
      <x:c r="I152" s="161"/>
      <x:c r="J152"/>
      <x:c r="K152"/>
      <x:c r="L152" s="157"/>
      <x:c r="M152" s="162"/>
      <x:c r="N152"/>
      <x:c r="O152"/>
      <x:c r="P152"/>
      <x:c r="Q152"/>
      <x:c r="R152"/>
      <x:c r="S152"/>
      <x:c r="T152" s="163"/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/>
      <x:c r="AS152"/>
      <x:c r="AT152" s="159" t="s">
        <x:v>157</x:v>
      </x:c>
      <x:c r="AU152" s="159" t="s">
        <x:v>84</x:v>
      </x:c>
      <x:c r="AV152" s="12" t="s">
        <x:v>1</x:v>
      </x:c>
      <x:c r="AW152" s="12" t="s">
        <x:v>30</x:v>
      </x:c>
      <x:c r="AX152" s="12" t="s">
        <x:v>73</x:v>
      </x:c>
      <x:c r="AY152" s="159" t="s">
        <x:v>149</x:v>
      </x:c>
      <x:c r="AZ152"/>
      <x:c r="BA152"/>
      <x:c r="BB152"/>
      <x:c r="BC152"/>
      <x:c r="BD152"/>
      <x:c r="BE152"/>
      <x:c r="BF152"/>
      <x:c r="BG152"/>
      <x:c r="BH152"/>
      <x:c r="BI152"/>
      <x:c r="BJ152"/>
      <x:c r="BK152"/>
      <x:c r="BL152"/>
      <x:c r="BM152"/>
    </x:row>
    <x:row r="153" s="13" customFormat="1">
      <x:c r="A153"/>
      <x:c r="B153" s="164"/>
      <x:c r="C153"/>
      <x:c r="D153" s="158" t="s">
        <x:v>157</x:v>
      </x:c>
      <x:c r="E153" s="165" t="s">
        <x:v>1</x:v>
      </x:c>
      <x:c r="F153" s="166" t="s">
        <x:v>182</x:v>
      </x:c>
      <x:c r="G153"/>
      <x:c r="H153" s="167">
        <x:v>16</x:v>
      </x:c>
      <x:c r="I153" s="168"/>
      <x:c r="J153"/>
      <x:c r="K153"/>
      <x:c r="L153" s="164"/>
      <x:c r="M153" s="169"/>
      <x:c r="N153"/>
      <x:c r="O153"/>
      <x:c r="P153"/>
      <x:c r="Q153"/>
      <x:c r="R153"/>
      <x:c r="S153"/>
      <x:c r="T153" s="170"/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/>
      <x:c r="AS153"/>
      <x:c r="AT153" s="165" t="s">
        <x:v>157</x:v>
      </x:c>
      <x:c r="AU153" s="165" t="s">
        <x:v>84</x:v>
      </x:c>
      <x:c r="AV153" s="13" t="s">
        <x:v>84</x:v>
      </x:c>
      <x:c r="AW153" s="13" t="s">
        <x:v>30</x:v>
      </x:c>
      <x:c r="AX153" s="13" t="s">
        <x:v>73</x:v>
      </x:c>
      <x:c r="AY153" s="165" t="s">
        <x:v>149</x:v>
      </x:c>
      <x:c r="AZ153"/>
      <x:c r="BA153"/>
      <x:c r="BB153"/>
      <x:c r="BC153"/>
      <x:c r="BD153"/>
      <x:c r="BE153"/>
      <x:c r="BF153"/>
      <x:c r="BG153"/>
      <x:c r="BH153"/>
      <x:c r="BI153"/>
      <x:c r="BJ153"/>
      <x:c r="BK153"/>
      <x:c r="BL153"/>
      <x:c r="BM153"/>
    </x:row>
    <x:row r="154" s="13" customFormat="1">
      <x:c r="A154"/>
      <x:c r="B154" s="164"/>
      <x:c r="C154"/>
      <x:c r="D154" s="158" t="s">
        <x:v>157</x:v>
      </x:c>
      <x:c r="E154" s="165" t="s">
        <x:v>1</x:v>
      </x:c>
      <x:c r="F154" s="166" t="s">
        <x:v>183</x:v>
      </x:c>
      <x:c r="G154"/>
      <x:c r="H154" s="167">
        <x:v>37</x:v>
      </x:c>
      <x:c r="I154" s="168"/>
      <x:c r="J154"/>
      <x:c r="K154"/>
      <x:c r="L154" s="164"/>
      <x:c r="M154" s="169"/>
      <x:c r="N154"/>
      <x:c r="O154"/>
      <x:c r="P154"/>
      <x:c r="Q154"/>
      <x:c r="R154"/>
      <x:c r="S154"/>
      <x:c r="T154" s="170"/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/>
      <x:c r="AS154"/>
      <x:c r="AT154" s="165" t="s">
        <x:v>157</x:v>
      </x:c>
      <x:c r="AU154" s="165" t="s">
        <x:v>84</x:v>
      </x:c>
      <x:c r="AV154" s="13" t="s">
        <x:v>84</x:v>
      </x:c>
      <x:c r="AW154" s="13" t="s">
        <x:v>30</x:v>
      </x:c>
      <x:c r="AX154" s="13" t="s">
        <x:v>73</x:v>
      </x:c>
      <x:c r="AY154" s="165" t="s">
        <x:v>149</x:v>
      </x:c>
      <x:c r="AZ154"/>
      <x:c r="BA154"/>
      <x:c r="BB154"/>
      <x:c r="BC154"/>
      <x:c r="BD154"/>
      <x:c r="BE154"/>
      <x:c r="BF154"/>
      <x:c r="BG154"/>
      <x:c r="BH154"/>
      <x:c r="BI154"/>
      <x:c r="BJ154"/>
      <x:c r="BK154"/>
      <x:c r="BL154"/>
      <x:c r="BM154"/>
    </x:row>
    <x:row r="155" s="14" customFormat="1">
      <x:c r="A155"/>
      <x:c r="B155" s="171"/>
      <x:c r="C155"/>
      <x:c r="D155" s="158" t="s">
        <x:v>157</x:v>
      </x:c>
      <x:c r="E155" s="172" t="s">
        <x:v>1</x:v>
      </x:c>
      <x:c r="F155" s="173" t="s">
        <x:v>160</x:v>
      </x:c>
      <x:c r="G155"/>
      <x:c r="H155" s="174">
        <x:v>53</x:v>
      </x:c>
      <x:c r="I155" s="175"/>
      <x:c r="J155"/>
      <x:c r="K155"/>
      <x:c r="L155" s="171"/>
      <x:c r="M155" s="176"/>
      <x:c r="N155"/>
      <x:c r="O155"/>
      <x:c r="P155"/>
      <x:c r="Q155"/>
      <x:c r="R155"/>
      <x:c r="S155"/>
      <x:c r="T155" s="177"/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/>
      <x:c r="AS155"/>
      <x:c r="AT155" s="172" t="s">
        <x:v>157</x:v>
      </x:c>
      <x:c r="AU155" s="172" t="s">
        <x:v>84</x:v>
      </x:c>
      <x:c r="AV155" s="14" t="s">
        <x:v>155</x:v>
      </x:c>
      <x:c r="AW155" s="14" t="s">
        <x:v>30</x:v>
      </x:c>
      <x:c r="AX155" s="14" t="s">
        <x:v>1</x:v>
      </x:c>
      <x:c r="AY155" s="172" t="s">
        <x:v>149</x:v>
      </x:c>
      <x:c r="AZ155"/>
      <x:c r="BA155"/>
      <x:c r="BB155"/>
      <x:c r="BC155"/>
      <x:c r="BD155"/>
      <x:c r="BE155"/>
      <x:c r="BF155"/>
      <x:c r="BG155"/>
      <x:c r="BH155"/>
      <x:c r="BI155"/>
      <x:c r="BJ155"/>
      <x:c r="BK155"/>
      <x:c r="BL155"/>
      <x:c r="BM155"/>
    </x:row>
    <x:row r="156" s="1" customFormat="1" ht="33" customHeight="1">
      <x:c r="A156"/>
      <x:c r="B156" s="143"/>
      <x:c r="C156" s="144" t="s">
        <x:v>184</x:v>
      </x:c>
      <x:c r="D156" s="144" t="s">
        <x:v>151</x:v>
      </x:c>
      <x:c r="E156" s="2314" t="s">
        <x:v>185</x:v>
      </x:c>
      <x:c r="F156" s="146" t="s">
        <x:v>186</x:v>
      </x:c>
      <x:c r="G156" s="147" t="s">
        <x:v>154</x:v>
      </x:c>
      <x:c r="H156" s="148">
        <x:v>250</x:v>
      </x:c>
      <x:c r="I156" s="149"/>
      <x:c r="J156" s="148" t="n">
        <x:f>ROUND(ROUND(H156*I156,10),2)</x:f>
        <x:v>0</x:v>
      </x:c>
      <x:c r="K156" s="150"/>
      <x:c r="L156" s="32"/>
      <x:c r="M156" s="151" t="s">
        <x:v>1</x:v>
      </x:c>
      <x:c r="N156" s="152" t="str">
        <x:v>základná</x:v>
      </x:c>
      <x:c r="O156"/>
      <x:c r="P156" s="153" t="n">
        <x:f>ROUND(O156*H156,2)</x:f>
        <x:v>0</x:v>
      </x:c>
      <x:c r="Q156" s="153">
        <x:v>2.572E-2</x:v>
      </x:c>
      <x:c r="R156" s="153" t="n">
        <x:f>ROUND(Q156*H156,2)</x:f>
        <x:v>6.43</x:v>
      </x:c>
      <x:c r="S156" s="153">
        <x:v>0</x:v>
      </x:c>
      <x:c r="T156" s="154" t="n">
        <x:f>ROUND(S156*H156,2)</x:f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155</x:v>
      </x:c>
      <x:c r="AS156"/>
      <x:c r="AT156" s="155" t="s">
        <x:v>151</x:v>
      </x:c>
      <x:c r="AU156" s="155" t="s">
        <x:v>84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>J156</x:f>
        <x:v>0</x:v>
      </x:c>
      <x:c r="BF156" s="156" t="n">
        <x:v>0</x:v>
      </x:c>
      <x:c r="BG156" s="156" t="n">
        <x:v>0</x:v>
      </x:c>
      <x:c r="BH156" s="156" t="n">
        <x:v>0</x:v>
      </x:c>
      <x:c r="BI156" s="156" t="n">
        <x:v>0</x:v>
      </x:c>
      <x:c r="BJ156" s="17" t="s">
        <x:v>84</x:v>
      </x:c>
      <x:c r="BK156" s="156" t="n">
        <x:f>ROUND(ROUND(H156*I156,10),2)</x:f>
        <x:v>0</x:v>
      </x:c>
      <x:c r="BL156" s="17" t="s">
        <x:v>155</x:v>
      </x:c>
      <x:c r="BM156" s="155" t="s">
        <x:v>187</x:v>
      </x:c>
    </x:row>
    <x:row r="157" s="12" customFormat="1">
      <x:c r="A157"/>
      <x:c r="B157" s="157"/>
      <x:c r="C157"/>
      <x:c r="D157" s="158" t="s">
        <x:v>157</x:v>
      </x:c>
      <x:c r="E157" s="159" t="s">
        <x:v>1</x:v>
      </x:c>
      <x:c r="F157" s="160" t="s">
        <x:v>188</x:v>
      </x:c>
      <x:c r="G157"/>
      <x:c r="H157" s="159" t="s">
        <x:v>1</x:v>
      </x:c>
      <x:c r="I157" s="161"/>
      <x:c r="J157"/>
      <x:c r="K157"/>
      <x:c r="L157" s="157"/>
      <x:c r="M157" s="162"/>
      <x:c r="N157"/>
      <x:c r="O157"/>
      <x:c r="P157"/>
      <x:c r="Q157"/>
      <x:c r="R157"/>
      <x:c r="S157"/>
      <x:c r="T157" s="163"/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/>
      <x:c r="AS157"/>
      <x:c r="AT157" s="159" t="s">
        <x:v>157</x:v>
      </x:c>
      <x:c r="AU157" s="159" t="s">
        <x:v>84</x:v>
      </x:c>
      <x:c r="AV157" s="12" t="s">
        <x:v>1</x:v>
      </x:c>
      <x:c r="AW157" s="12" t="s">
        <x:v>30</x:v>
      </x:c>
      <x:c r="AX157" s="12" t="s">
        <x:v>73</x:v>
      </x:c>
      <x:c r="AY157" s="159" t="s">
        <x:v>149</x:v>
      </x:c>
      <x:c r="AZ157"/>
      <x:c r="BA157"/>
      <x:c r="BB157"/>
      <x:c r="BC157"/>
      <x:c r="BD157"/>
      <x:c r="BE157"/>
      <x:c r="BF157"/>
      <x:c r="BG157"/>
      <x:c r="BH157"/>
      <x:c r="BI157"/>
      <x:c r="BJ157"/>
      <x:c r="BK157"/>
      <x:c r="BL157"/>
      <x:c r="BM157"/>
    </x:row>
    <x:row r="158" s="13" customFormat="1">
      <x:c r="A158"/>
      <x:c r="B158" s="164"/>
      <x:c r="C158"/>
      <x:c r="D158" s="158" t="s">
        <x:v>157</x:v>
      </x:c>
      <x:c r="E158" s="165" t="s">
        <x:v>1</x:v>
      </x:c>
      <x:c r="F158" s="166" t="s">
        <x:v>189</x:v>
      </x:c>
      <x:c r="G158"/>
      <x:c r="H158" s="167">
        <x:v>249.9</x:v>
      </x:c>
      <x:c r="I158" s="168"/>
      <x:c r="J158"/>
      <x:c r="K158"/>
      <x:c r="L158" s="164"/>
      <x:c r="M158" s="169"/>
      <x:c r="N158"/>
      <x:c r="O158"/>
      <x:c r="P158"/>
      <x:c r="Q158"/>
      <x:c r="R158"/>
      <x:c r="S158"/>
      <x:c r="T158" s="170"/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/>
      <x:c r="AS158"/>
      <x:c r="AT158" s="165" t="s">
        <x:v>157</x:v>
      </x:c>
      <x:c r="AU158" s="165" t="s">
        <x:v>84</x:v>
      </x:c>
      <x:c r="AV158" s="13" t="s">
        <x:v>84</x:v>
      </x:c>
      <x:c r="AW158" s="13" t="s">
        <x:v>30</x:v>
      </x:c>
      <x:c r="AX158" s="13" t="s">
        <x:v>73</x:v>
      </x:c>
      <x:c r="AY158" s="165" t="s">
        <x:v>149</x:v>
      </x:c>
      <x:c r="AZ158"/>
      <x:c r="BA158"/>
      <x:c r="BB158"/>
      <x:c r="BC158"/>
      <x:c r="BD158"/>
      <x:c r="BE158"/>
      <x:c r="BF158"/>
      <x:c r="BG158"/>
      <x:c r="BH158"/>
      <x:c r="BI158"/>
      <x:c r="BJ158"/>
      <x:c r="BK158"/>
      <x:c r="BL158"/>
      <x:c r="BM158"/>
    </x:row>
    <x:row r="159" s="13" customFormat="1">
      <x:c r="A159"/>
      <x:c r="B159" s="164"/>
      <x:c r="C159"/>
      <x:c r="D159" s="158" t="s">
        <x:v>157</x:v>
      </x:c>
      <x:c r="E159" s="165" t="s">
        <x:v>1</x:v>
      </x:c>
      <x:c r="F159" s="166" t="s">
        <x:v>190</x:v>
      </x:c>
      <x:c r="G159"/>
      <x:c r="H159" s="167">
        <x:v>250</x:v>
      </x:c>
      <x:c r="I159" s="168"/>
      <x:c r="J159"/>
      <x:c r="K159"/>
      <x:c r="L159" s="164"/>
      <x:c r="M159" s="169"/>
      <x:c r="N159"/>
      <x:c r="O159"/>
      <x:c r="P159"/>
      <x:c r="Q159"/>
      <x:c r="R159"/>
      <x:c r="S159"/>
      <x:c r="T159" s="170"/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/>
      <x:c r="AS159"/>
      <x:c r="AT159" s="165" t="s">
        <x:v>157</x:v>
      </x:c>
      <x:c r="AU159" s="165" t="s">
        <x:v>84</x:v>
      </x:c>
      <x:c r="AV159" s="13" t="s">
        <x:v>84</x:v>
      </x:c>
      <x:c r="AW159" s="13" t="s">
        <x:v>30</x:v>
      </x:c>
      <x:c r="AX159" s="13" t="s">
        <x:v>1</x:v>
      </x:c>
      <x:c r="AY159" s="165" t="s">
        <x:v>149</x:v>
      </x:c>
      <x:c r="AZ159"/>
      <x:c r="BA159"/>
      <x:c r="BB159"/>
      <x:c r="BC159"/>
      <x:c r="BD159"/>
      <x:c r="BE159"/>
      <x:c r="BF159"/>
      <x:c r="BG159"/>
      <x:c r="BH159"/>
      <x:c r="BI159"/>
      <x:c r="BJ159"/>
      <x:c r="BK159"/>
      <x:c r="BL159"/>
      <x:c r="BM159"/>
    </x:row>
    <x:row r="160" s="1" customFormat="1" ht="33" customHeight="1">
      <x:c r="A160"/>
      <x:c r="B160" s="143"/>
      <x:c r="C160" s="144" t="s">
        <x:v>191</x:v>
      </x:c>
      <x:c r="D160" s="144" t="s">
        <x:v>151</x:v>
      </x:c>
      <x:c r="E160" s="2314" t="s">
        <x:v>192</x:v>
      </x:c>
      <x:c r="F160" s="146" t="s">
        <x:v>193</x:v>
      </x:c>
      <x:c r="G160" s="147" t="s">
        <x:v>154</x:v>
      </x:c>
      <x:c r="H160" s="148">
        <x:v>250</x:v>
      </x:c>
      <x:c r="I160" s="149"/>
      <x:c r="J160" s="148" t="n">
        <x:f>ROUND(ROUND(H160*I160,10),2)</x:f>
        <x:v>0</x:v>
      </x:c>
      <x:c r="K160" s="150"/>
      <x:c r="L160" s="32"/>
      <x:c r="M160" s="151" t="s">
        <x:v>1</x:v>
      </x:c>
      <x:c r="N160" s="152" t="str">
        <x:v>základná</x:v>
      </x:c>
      <x:c r="O160"/>
      <x:c r="P160" s="153" t="n">
        <x:f>ROUND(O160*H160,2)</x:f>
        <x:v>0</x:v>
      </x:c>
      <x:c r="Q160" s="153">
        <x:v>2.572E-2</x:v>
      </x:c>
      <x:c r="R160" s="153" t="n">
        <x:f>ROUND(Q160*H160,2)</x:f>
        <x:v>6.43</x:v>
      </x:c>
      <x:c r="S160" s="153">
        <x:v>0</x:v>
      </x:c>
      <x:c r="T160" s="154" t="n">
        <x:f>ROUND(S160*H160,2)</x:f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155</x:v>
      </x:c>
      <x:c r="AS160"/>
      <x:c r="AT160" s="155" t="s">
        <x:v>151</x:v>
      </x:c>
      <x:c r="AU160" s="155" t="s">
        <x:v>84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>J160</x:f>
        <x:v>0</x:v>
      </x:c>
      <x:c r="BF160" s="156" t="n">
        <x:v>0</x:v>
      </x:c>
      <x:c r="BG160" s="156" t="n">
        <x:v>0</x:v>
      </x:c>
      <x:c r="BH160" s="156" t="n">
        <x:v>0</x:v>
      </x:c>
      <x:c r="BI160" s="156" t="n">
        <x:v>0</x:v>
      </x:c>
      <x:c r="BJ160" s="17" t="s">
        <x:v>84</x:v>
      </x:c>
      <x:c r="BK160" s="156" t="n">
        <x:f>ROUND(ROUND(H160*I160,10),2)</x:f>
        <x:v>0</x:v>
      </x:c>
      <x:c r="BL160" s="17" t="s">
        <x:v>155</x:v>
      </x:c>
      <x:c r="BM160" s="155" t="s">
        <x:v>194</x:v>
      </x:c>
    </x:row>
    <x:row r="161" s="1" customFormat="1" ht="24.200000762939453" customHeight="1">
      <x:c r="A161"/>
      <x:c r="B161" s="143"/>
      <x:c r="C161" s="144" t="s">
        <x:v>195</x:v>
      </x:c>
      <x:c r="D161" s="144" t="s">
        <x:v>151</x:v>
      </x:c>
      <x:c r="E161" s="2314" t="s">
        <x:v>196</x:v>
      </x:c>
      <x:c r="F161" s="146" t="s">
        <x:v>197</x:v>
      </x:c>
      <x:c r="G161" s="147" t="s">
        <x:v>154</x:v>
      </x:c>
      <x:c r="H161" s="148">
        <x:v>50</x:v>
      </x:c>
      <x:c r="I161" s="149"/>
      <x:c r="J161" s="148" t="n">
        <x:f>ROUND(ROUND(H161*I161,10),2)</x:f>
        <x:v>0</x:v>
      </x:c>
      <x:c r="K161" s="150"/>
      <x:c r="L161" s="32"/>
      <x:c r="M161" s="151" t="s">
        <x:v>1</x:v>
      </x:c>
      <x:c r="N161" s="152" t="str">
        <x:v>základná</x:v>
      </x:c>
      <x:c r="O161"/>
      <x:c r="P161" s="153" t="n">
        <x:f>ROUND(O161*H161,2)</x:f>
        <x:v>0</x:v>
      </x:c>
      <x:c r="Q161" s="153">
        <x:v>1.5299999999999999E-3</x:v>
      </x:c>
      <x:c r="R161" s="153" t="n">
        <x:f>ROUND(Q161*H161,2)</x:f>
        <x:v>0.08</x:v>
      </x:c>
      <x:c r="S161" s="153">
        <x:v>0</x:v>
      </x:c>
      <x:c r="T161" s="154" t="n">
        <x:f>ROUND(S161*H161,2)</x:f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155</x:v>
      </x:c>
      <x:c r="AS161"/>
      <x:c r="AT161" s="155" t="s">
        <x:v>151</x:v>
      </x:c>
      <x:c r="AU161" s="155" t="s">
        <x:v>84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>J161</x:f>
        <x:v>0</x:v>
      </x:c>
      <x:c r="BF161" s="156" t="n">
        <x:v>0</x:v>
      </x:c>
      <x:c r="BG161" s="156" t="n">
        <x:v>0</x:v>
      </x:c>
      <x:c r="BH161" s="156" t="n">
        <x:v>0</x:v>
      </x:c>
      <x:c r="BI161" s="156" t="n">
        <x:v>0</x:v>
      </x:c>
      <x:c r="BJ161" s="17" t="s">
        <x:v>84</x:v>
      </x:c>
      <x:c r="BK161" s="156" t="n">
        <x:f>ROUND(ROUND(H161*I161,10),2)</x:f>
        <x:v>0</x:v>
      </x:c>
      <x:c r="BL161" s="17" t="s">
        <x:v>155</x:v>
      </x:c>
      <x:c r="BM161" s="155" t="s">
        <x:v>198</x:v>
      </x:c>
    </x:row>
    <x:row r="162" s="12" customFormat="1">
      <x:c r="A162"/>
      <x:c r="B162" s="157"/>
      <x:c r="C162"/>
      <x:c r="D162" s="158" t="s">
        <x:v>157</x:v>
      </x:c>
      <x:c r="E162" s="159" t="s">
        <x:v>1</x:v>
      </x:c>
      <x:c r="F162" s="160" t="s">
        <x:v>199</x:v>
      </x:c>
      <x:c r="G162"/>
      <x:c r="H162" s="159" t="s">
        <x:v>1</x:v>
      </x:c>
      <x:c r="I162" s="161"/>
      <x:c r="J162"/>
      <x:c r="K162"/>
      <x:c r="L162" s="157"/>
      <x:c r="M162" s="162"/>
      <x:c r="N162"/>
      <x:c r="O162"/>
      <x:c r="P162"/>
      <x:c r="Q162"/>
      <x:c r="R162"/>
      <x:c r="S162"/>
      <x:c r="T162" s="163"/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/>
      <x:c r="AS162"/>
      <x:c r="AT162" s="159" t="s">
        <x:v>157</x:v>
      </x:c>
      <x:c r="AU162" s="159" t="s">
        <x:v>84</x:v>
      </x:c>
      <x:c r="AV162" s="12" t="s">
        <x:v>1</x:v>
      </x:c>
      <x:c r="AW162" s="12" t="s">
        <x:v>30</x:v>
      </x:c>
      <x:c r="AX162" s="12" t="s">
        <x:v>73</x:v>
      </x:c>
      <x:c r="AY162" s="159" t="s">
        <x:v>149</x:v>
      </x:c>
      <x:c r="AZ162"/>
      <x:c r="BA162"/>
      <x:c r="BB162"/>
      <x:c r="BC162"/>
      <x:c r="BD162"/>
      <x:c r="BE162"/>
      <x:c r="BF162"/>
      <x:c r="BG162"/>
      <x:c r="BH162"/>
      <x:c r="BI162"/>
      <x:c r="BJ162"/>
      <x:c r="BK162"/>
      <x:c r="BL162"/>
      <x:c r="BM162"/>
    </x:row>
    <x:row r="163" s="13" customFormat="1">
      <x:c r="A163"/>
      <x:c r="B163" s="164"/>
      <x:c r="C163"/>
      <x:c r="D163" s="158" t="s">
        <x:v>157</x:v>
      </x:c>
      <x:c r="E163" s="165" t="s">
        <x:v>1</x:v>
      </x:c>
      <x:c r="F163" s="166" t="s">
        <x:v>200</x:v>
      </x:c>
      <x:c r="G163"/>
      <x:c r="H163" s="167">
        <x:v>50</x:v>
      </x:c>
      <x:c r="I163" s="168"/>
      <x:c r="J163"/>
      <x:c r="K163"/>
      <x:c r="L163" s="164"/>
      <x:c r="M163" s="169"/>
      <x:c r="N163"/>
      <x:c r="O163"/>
      <x:c r="P163"/>
      <x:c r="Q163"/>
      <x:c r="R163"/>
      <x:c r="S163"/>
      <x:c r="T163" s="170"/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/>
      <x:c r="AS163"/>
      <x:c r="AT163" s="165" t="s">
        <x:v>157</x:v>
      </x:c>
      <x:c r="AU163" s="165" t="s">
        <x:v>84</x:v>
      </x:c>
      <x:c r="AV163" s="13" t="s">
        <x:v>84</x:v>
      </x:c>
      <x:c r="AW163" s="13" t="s">
        <x:v>30</x:v>
      </x:c>
      <x:c r="AX163" s="13" t="s">
        <x:v>73</x:v>
      </x:c>
      <x:c r="AY163" s="165" t="s">
        <x:v>149</x:v>
      </x:c>
      <x:c r="AZ163"/>
      <x:c r="BA163"/>
      <x:c r="BB163"/>
      <x:c r="BC163"/>
      <x:c r="BD163"/>
      <x:c r="BE163"/>
      <x:c r="BF163"/>
      <x:c r="BG163"/>
      <x:c r="BH163"/>
      <x:c r="BI163"/>
      <x:c r="BJ163"/>
      <x:c r="BK163"/>
      <x:c r="BL163"/>
      <x:c r="BM163"/>
    </x:row>
    <x:row r="164" s="14" customFormat="1">
      <x:c r="A164"/>
      <x:c r="B164" s="171"/>
      <x:c r="C164"/>
      <x:c r="D164" s="158" t="s">
        <x:v>157</x:v>
      </x:c>
      <x:c r="E164" s="172" t="s">
        <x:v>1</x:v>
      </x:c>
      <x:c r="F164" s="173" t="s">
        <x:v>160</x:v>
      </x:c>
      <x:c r="G164"/>
      <x:c r="H164" s="174">
        <x:v>50</x:v>
      </x:c>
      <x:c r="I164" s="175"/>
      <x:c r="J164"/>
      <x:c r="K164"/>
      <x:c r="L164" s="171"/>
      <x:c r="M164" s="176"/>
      <x:c r="N164"/>
      <x:c r="O164"/>
      <x:c r="P164"/>
      <x:c r="Q164"/>
      <x:c r="R164"/>
      <x:c r="S164"/>
      <x:c r="T164" s="177"/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/>
      <x:c r="AS164"/>
      <x:c r="AT164" s="172" t="s">
        <x:v>157</x:v>
      </x:c>
      <x:c r="AU164" s="172" t="s">
        <x:v>84</x:v>
      </x:c>
      <x:c r="AV164" s="14" t="s">
        <x:v>155</x:v>
      </x:c>
      <x:c r="AW164" s="14" t="s">
        <x:v>30</x:v>
      </x:c>
      <x:c r="AX164" s="14" t="s">
        <x:v>1</x:v>
      </x:c>
      <x:c r="AY164" s="172" t="s">
        <x:v>149</x:v>
      </x:c>
      <x:c r="AZ164"/>
      <x:c r="BA164"/>
      <x:c r="BB164"/>
      <x:c r="BC164"/>
      <x:c r="BD164"/>
      <x:c r="BE164"/>
      <x:c r="BF164"/>
      <x:c r="BG164"/>
      <x:c r="BH164"/>
      <x:c r="BI164"/>
      <x:c r="BJ164"/>
      <x:c r="BK164"/>
      <x:c r="BL164"/>
      <x:c r="BM164"/>
    </x:row>
    <x:row r="165" s="1" customFormat="1" ht="24.200000762939453" customHeight="1">
      <x:c r="A165"/>
      <x:c r="B165" s="143"/>
      <x:c r="C165" s="144" t="s">
        <x:v>175</x:v>
      </x:c>
      <x:c r="D165" s="144" t="s">
        <x:v>151</x:v>
      </x:c>
      <x:c r="E165" s="2314" t="s">
        <x:v>201</x:v>
      </x:c>
      <x:c r="F165" s="146" t="s">
        <x:v>202</x:v>
      </x:c>
      <x:c r="G165" s="147" t="s">
        <x:v>154</x:v>
      </x:c>
      <x:c r="H165" s="148">
        <x:v>50</x:v>
      </x:c>
      <x:c r="I165" s="149"/>
      <x:c r="J165" s="148" t="n">
        <x:f>ROUND(ROUND(H165*I165,10),2)</x:f>
        <x:v>0</x:v>
      </x:c>
      <x:c r="K165" s="150"/>
      <x:c r="L165" s="32"/>
      <x:c r="M165" s="151" t="s">
        <x:v>1</x:v>
      </x:c>
      <x:c r="N165" s="152" t="str">
        <x:v>základná</x:v>
      </x:c>
      <x:c r="O165"/>
      <x:c r="P165" s="153" t="n">
        <x:f>ROUND(O165*H165,2)</x:f>
        <x:v>0</x:v>
      </x:c>
      <x:c r="Q165" s="153">
        <x:v>1.9300000000000001E-3</x:v>
      </x:c>
      <x:c r="R165" s="153" t="n">
        <x:f>ROUND(Q165*H165,2)</x:f>
        <x:v>0.1</x:v>
      </x:c>
      <x:c r="S165" s="153">
        <x:v>0</x:v>
      </x:c>
      <x:c r="T165" s="154" t="n">
        <x:f>ROUND(S165*H165,2)</x:f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155</x:v>
      </x:c>
      <x:c r="AS165"/>
      <x:c r="AT165" s="155" t="s">
        <x:v>151</x:v>
      </x:c>
      <x:c r="AU165" s="155" t="s">
        <x:v>84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>J165</x:f>
        <x:v>0</x:v>
      </x:c>
      <x:c r="BF165" s="156" t="n">
        <x:v>0</x:v>
      </x:c>
      <x:c r="BG165" s="156" t="n">
        <x:v>0</x:v>
      </x:c>
      <x:c r="BH165" s="156" t="n">
        <x:v>0</x:v>
      </x:c>
      <x:c r="BI165" s="156" t="n">
        <x:v>0</x:v>
      </x:c>
      <x:c r="BJ165" s="17" t="s">
        <x:v>84</x:v>
      </x:c>
      <x:c r="BK165" s="156" t="n">
        <x:f>ROUND(ROUND(H165*I165,10),2)</x:f>
        <x:v>0</x:v>
      </x:c>
      <x:c r="BL165" s="17" t="s">
        <x:v>155</x:v>
      </x:c>
      <x:c r="BM165" s="155" t="s">
        <x:v>203</x:v>
      </x:c>
    </x:row>
    <x:row r="166" s="12" customFormat="1">
      <x:c r="A166"/>
      <x:c r="B166" s="157"/>
      <x:c r="C166"/>
      <x:c r="D166" s="158" t="s">
        <x:v>157</x:v>
      </x:c>
      <x:c r="E166" s="159" t="s">
        <x:v>1</x:v>
      </x:c>
      <x:c r="F166" s="160" t="s">
        <x:v>199</x:v>
      </x:c>
      <x:c r="G166"/>
      <x:c r="H166" s="159" t="s">
        <x:v>1</x:v>
      </x:c>
      <x:c r="I166" s="161"/>
      <x:c r="J166"/>
      <x:c r="K166"/>
      <x:c r="L166" s="157"/>
      <x:c r="M166" s="162"/>
      <x:c r="N166"/>
      <x:c r="O166"/>
      <x:c r="P166"/>
      <x:c r="Q166"/>
      <x:c r="R166"/>
      <x:c r="S166"/>
      <x:c r="T166" s="163"/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/>
      <x:c r="AS166"/>
      <x:c r="AT166" s="159" t="s">
        <x:v>157</x:v>
      </x:c>
      <x:c r="AU166" s="159" t="s">
        <x:v>84</x:v>
      </x:c>
      <x:c r="AV166" s="12" t="s">
        <x:v>1</x:v>
      </x:c>
      <x:c r="AW166" s="12" t="s">
        <x:v>30</x:v>
      </x:c>
      <x:c r="AX166" s="12" t="s">
        <x:v>73</x:v>
      </x:c>
      <x:c r="AY166" s="159" t="s">
        <x:v>149</x:v>
      </x:c>
      <x:c r="AZ166"/>
      <x:c r="BA166"/>
      <x:c r="BB166"/>
      <x:c r="BC166"/>
      <x:c r="BD166"/>
      <x:c r="BE166"/>
      <x:c r="BF166"/>
      <x:c r="BG166"/>
      <x:c r="BH166"/>
      <x:c r="BI166"/>
      <x:c r="BJ166"/>
      <x:c r="BK166"/>
      <x:c r="BL166"/>
      <x:c r="BM166"/>
    </x:row>
    <x:row r="167" s="13" customFormat="1">
      <x:c r="A167"/>
      <x:c r="B167" s="164"/>
      <x:c r="C167"/>
      <x:c r="D167" s="158" t="s">
        <x:v>157</x:v>
      </x:c>
      <x:c r="E167" s="165" t="s">
        <x:v>1</x:v>
      </x:c>
      <x:c r="F167" s="166" t="s">
        <x:v>200</x:v>
      </x:c>
      <x:c r="G167"/>
      <x:c r="H167" s="167">
        <x:v>50</x:v>
      </x:c>
      <x:c r="I167" s="168"/>
      <x:c r="J167"/>
      <x:c r="K167"/>
      <x:c r="L167" s="164"/>
      <x:c r="M167" s="169"/>
      <x:c r="N167"/>
      <x:c r="O167"/>
      <x:c r="P167"/>
      <x:c r="Q167"/>
      <x:c r="R167"/>
      <x:c r="S167"/>
      <x:c r="T167" s="170"/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/>
      <x:c r="AS167"/>
      <x:c r="AT167" s="165" t="s">
        <x:v>157</x:v>
      </x:c>
      <x:c r="AU167" s="165" t="s">
        <x:v>84</x:v>
      </x:c>
      <x:c r="AV167" s="13" t="s">
        <x:v>84</x:v>
      </x:c>
      <x:c r="AW167" s="13" t="s">
        <x:v>30</x:v>
      </x:c>
      <x:c r="AX167" s="13" t="s">
        <x:v>73</x:v>
      </x:c>
      <x:c r="AY167" s="165" t="s">
        <x:v>149</x:v>
      </x:c>
      <x:c r="AZ167"/>
      <x:c r="BA167"/>
      <x:c r="BB167"/>
      <x:c r="BC167"/>
      <x:c r="BD167"/>
      <x:c r="BE167"/>
      <x:c r="BF167"/>
      <x:c r="BG167"/>
      <x:c r="BH167"/>
      <x:c r="BI167"/>
      <x:c r="BJ167"/>
      <x:c r="BK167"/>
      <x:c r="BL167"/>
      <x:c r="BM167"/>
    </x:row>
    <x:row r="168" s="14" customFormat="1">
      <x:c r="A168"/>
      <x:c r="B168" s="171"/>
      <x:c r="C168"/>
      <x:c r="D168" s="158" t="s">
        <x:v>157</x:v>
      </x:c>
      <x:c r="E168" s="172" t="s">
        <x:v>1</x:v>
      </x:c>
      <x:c r="F168" s="173" t="s">
        <x:v>160</x:v>
      </x:c>
      <x:c r="G168"/>
      <x:c r="H168" s="174">
        <x:v>50</x:v>
      </x:c>
      <x:c r="I168" s="175"/>
      <x:c r="J168"/>
      <x:c r="K168"/>
      <x:c r="L168" s="171"/>
      <x:c r="M168" s="176"/>
      <x:c r="N168"/>
      <x:c r="O168"/>
      <x:c r="P168"/>
      <x:c r="Q168"/>
      <x:c r="R168"/>
      <x:c r="S168"/>
      <x:c r="T168" s="177"/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/>
      <x:c r="AS168"/>
      <x:c r="AT168" s="172" t="s">
        <x:v>157</x:v>
      </x:c>
      <x:c r="AU168" s="172" t="s">
        <x:v>84</x:v>
      </x:c>
      <x:c r="AV168" s="14" t="s">
        <x:v>155</x:v>
      </x:c>
      <x:c r="AW168" s="14" t="s">
        <x:v>30</x:v>
      </x:c>
      <x:c r="AX168" s="14" t="s">
        <x:v>1</x:v>
      </x:c>
      <x:c r="AY168" s="172" t="s">
        <x:v>149</x:v>
      </x:c>
      <x:c r="AZ168"/>
      <x:c r="BA168"/>
      <x:c r="BB168"/>
      <x:c r="BC168"/>
      <x:c r="BD168"/>
      <x:c r="BE168"/>
      <x:c r="BF168"/>
      <x:c r="BG168"/>
      <x:c r="BH168"/>
      <x:c r="BI168"/>
      <x:c r="BJ168"/>
      <x:c r="BK168"/>
      <x:c r="BL168"/>
      <x:c r="BM168"/>
    </x:row>
    <x:row r="169" s="1" customFormat="1" ht="37.900001525878906" customHeight="1">
      <x:c r="A169"/>
      <x:c r="B169" s="143"/>
      <x:c r="C169" s="144" t="s">
        <x:v>204</x:v>
      </x:c>
      <x:c r="D169" s="144" t="s">
        <x:v>151</x:v>
      </x:c>
      <x:c r="E169" s="2314" t="s">
        <x:v>205</x:v>
      </x:c>
      <x:c r="F169" s="146" t="s">
        <x:v>206</x:v>
      </x:c>
      <x:c r="G169" s="147" t="s">
        <x:v>207</x:v>
      </x:c>
      <x:c r="H169" s="148">
        <x:v>2.98</x:v>
      </x:c>
      <x:c r="I169" s="149"/>
      <x:c r="J169" s="148" t="n">
        <x:f>ROUND(ROUND(H169*I169,10),2)</x:f>
        <x:v>0</x:v>
      </x:c>
      <x:c r="K169" s="150"/>
      <x:c r="L169" s="32"/>
      <x:c r="M169" s="151" t="s">
        <x:v>1</x:v>
      </x:c>
      <x:c r="N169" s="152" t="str">
        <x:v>základná</x:v>
      </x:c>
      <x:c r="O169"/>
      <x:c r="P169" s="153" t="n">
        <x:f>ROUND(O169*H169,2)</x:f>
        <x:v>0</x:v>
      </x:c>
      <x:c r="Q169" s="153">
        <x:v>0</x:v>
      </x:c>
      <x:c r="R169" s="153" t="n">
        <x:f>ROUND(Q169*H169,2)</x:f>
        <x:v>0</x:v>
      </x:c>
      <x:c r="S169" s="153">
        <x:v>2</x:v>
      </x:c>
      <x:c r="T169" s="154" t="n">
        <x:f>ROUND(S169*H169,2)</x:f>
        <x:v>5.96</x:v>
      </x:c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 s="155" t="s">
        <x:v>155</x:v>
      </x:c>
      <x:c r="AS169"/>
      <x:c r="AT169" s="155" t="s">
        <x:v>151</x:v>
      </x:c>
      <x:c r="AU169" s="155" t="s">
        <x:v>84</x:v>
      </x:c>
      <x:c r="AV169"/>
      <x:c r="AW169"/>
      <x:c r="AX169"/>
      <x:c r="AY169" s="17" t="s">
        <x:v>149</x:v>
      </x:c>
      <x:c r="AZ169"/>
      <x:c r="BA169"/>
      <x:c r="BB169"/>
      <x:c r="BC169"/>
      <x:c r="BD169"/>
      <x:c r="BE169" s="156" t="n">
        <x:f>J169</x:f>
        <x:v>0</x:v>
      </x:c>
      <x:c r="BF169" s="156" t="n">
        <x:v>0</x:v>
      </x:c>
      <x:c r="BG169" s="156" t="n">
        <x:v>0</x:v>
      </x:c>
      <x:c r="BH169" s="156" t="n">
        <x:v>0</x:v>
      </x:c>
      <x:c r="BI169" s="156" t="n">
        <x:v>0</x:v>
      </x:c>
      <x:c r="BJ169" s="17" t="s">
        <x:v>84</x:v>
      </x:c>
      <x:c r="BK169" s="156" t="n">
        <x:f>ROUND(ROUND(H169*I169,10),2)</x:f>
        <x:v>0</x:v>
      </x:c>
      <x:c r="BL169" s="17" t="s">
        <x:v>155</x:v>
      </x:c>
      <x:c r="BM169" s="155" t="s">
        <x:v>208</x:v>
      </x:c>
    </x:row>
    <x:row r="170" s="12" customFormat="1">
      <x:c r="A170"/>
      <x:c r="B170" s="157"/>
      <x:c r="C170"/>
      <x:c r="D170" s="158" t="s">
        <x:v>157</x:v>
      </x:c>
      <x:c r="E170" s="159" t="s">
        <x:v>1</x:v>
      </x:c>
      <x:c r="F170" s="160" t="s">
        <x:v>209</x:v>
      </x:c>
      <x:c r="G170"/>
      <x:c r="H170" s="159" t="s">
        <x:v>1</x:v>
      </x:c>
      <x:c r="I170" s="161"/>
      <x:c r="J170"/>
      <x:c r="K170"/>
      <x:c r="L170" s="157"/>
      <x:c r="M170" s="162"/>
      <x:c r="N170"/>
      <x:c r="O170"/>
      <x:c r="P170"/>
      <x:c r="Q170"/>
      <x:c r="R170"/>
      <x:c r="S170"/>
      <x:c r="T170" s="163"/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/>
      <x:c r="AS170"/>
      <x:c r="AT170" s="159" t="s">
        <x:v>157</x:v>
      </x:c>
      <x:c r="AU170" s="159" t="s">
        <x:v>84</x:v>
      </x:c>
      <x:c r="AV170" s="12" t="s">
        <x:v>1</x:v>
      </x:c>
      <x:c r="AW170" s="12" t="s">
        <x:v>30</x:v>
      </x:c>
      <x:c r="AX170" s="12" t="s">
        <x:v>73</x:v>
      </x:c>
      <x:c r="AY170" s="159" t="s">
        <x:v>149</x:v>
      </x:c>
      <x:c r="AZ170"/>
      <x:c r="BA170"/>
      <x:c r="BB170"/>
      <x:c r="BC170"/>
      <x:c r="BD170"/>
      <x:c r="BE170"/>
      <x:c r="BF170"/>
      <x:c r="BG170"/>
      <x:c r="BH170"/>
      <x:c r="BI170"/>
      <x:c r="BJ170"/>
      <x:c r="BK170"/>
      <x:c r="BL170"/>
      <x:c r="BM170"/>
    </x:row>
    <x:row r="171" s="13" customFormat="1">
      <x:c r="A171"/>
      <x:c r="B171" s="164"/>
      <x:c r="C171"/>
      <x:c r="D171" s="158" t="s">
        <x:v>157</x:v>
      </x:c>
      <x:c r="E171" s="165" t="s">
        <x:v>1</x:v>
      </x:c>
      <x:c r="F171" s="166" t="s">
        <x:v>210</x:v>
      </x:c>
      <x:c r="G171"/>
      <x:c r="H171" s="167">
        <x:v>1.04</x:v>
      </x:c>
      <x:c r="I171" s="168"/>
      <x:c r="J171"/>
      <x:c r="K171"/>
      <x:c r="L171" s="164"/>
      <x:c r="M171" s="169"/>
      <x:c r="N171"/>
      <x:c r="O171"/>
      <x:c r="P171"/>
      <x:c r="Q171"/>
      <x:c r="R171"/>
      <x:c r="S171"/>
      <x:c r="T171" s="170"/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/>
      <x:c r="AS171"/>
      <x:c r="AT171" s="165" t="s">
        <x:v>157</x:v>
      </x:c>
      <x:c r="AU171" s="165" t="s">
        <x:v>84</x:v>
      </x:c>
      <x:c r="AV171" s="13" t="s">
        <x:v>84</x:v>
      </x:c>
      <x:c r="AW171" s="13" t="s">
        <x:v>30</x:v>
      </x:c>
      <x:c r="AX171" s="13" t="s">
        <x:v>73</x:v>
      </x:c>
      <x:c r="AY171" s="165" t="s">
        <x:v>149</x:v>
      </x:c>
      <x:c r="AZ171"/>
      <x:c r="BA171"/>
      <x:c r="BB171"/>
      <x:c r="BC171"/>
      <x:c r="BD171"/>
      <x:c r="BE171"/>
      <x:c r="BF171"/>
      <x:c r="BG171"/>
      <x:c r="BH171"/>
      <x:c r="BI171"/>
      <x:c r="BJ171"/>
      <x:c r="BK171"/>
      <x:c r="BL171"/>
      <x:c r="BM171"/>
    </x:row>
    <x:row r="172" s="13" customFormat="1">
      <x:c r="A172"/>
      <x:c r="B172" s="164"/>
      <x:c r="C172"/>
      <x:c r="D172" s="158" t="s">
        <x:v>157</x:v>
      </x:c>
      <x:c r="E172" s="165" t="s">
        <x:v>1</x:v>
      </x:c>
      <x:c r="F172" s="166" t="s">
        <x:v>210</x:v>
      </x:c>
      <x:c r="G172"/>
      <x:c r="H172" s="167">
        <x:v>1.04</x:v>
      </x:c>
      <x:c r="I172" s="168"/>
      <x:c r="J172"/>
      <x:c r="K172"/>
      <x:c r="L172" s="164"/>
      <x:c r="M172" s="169"/>
      <x:c r="N172"/>
      <x:c r="O172"/>
      <x:c r="P172"/>
      <x:c r="Q172"/>
      <x:c r="R172"/>
      <x:c r="S172"/>
      <x:c r="T172" s="170"/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/>
      <x:c r="AS172"/>
      <x:c r="AT172" s="165" t="s">
        <x:v>157</x:v>
      </x:c>
      <x:c r="AU172" s="165" t="s">
        <x:v>84</x:v>
      </x:c>
      <x:c r="AV172" s="13" t="s">
        <x:v>84</x:v>
      </x:c>
      <x:c r="AW172" s="13" t="s">
        <x:v>30</x:v>
      </x:c>
      <x:c r="AX172" s="13" t="s">
        <x:v>73</x:v>
      </x:c>
      <x:c r="AY172" s="165" t="s">
        <x:v>149</x:v>
      </x:c>
      <x:c r="AZ172"/>
      <x:c r="BA172"/>
      <x:c r="BB172"/>
      <x:c r="BC172"/>
      <x:c r="BD172"/>
      <x:c r="BE172"/>
      <x:c r="BF172"/>
      <x:c r="BG172"/>
      <x:c r="BH172"/>
      <x:c r="BI172"/>
      <x:c r="BJ172"/>
      <x:c r="BK172"/>
      <x:c r="BL172"/>
      <x:c r="BM172"/>
    </x:row>
    <x:row r="173" s="13" customFormat="1">
      <x:c r="A173"/>
      <x:c r="B173" s="164"/>
      <x:c r="C173"/>
      <x:c r="D173" s="158" t="s">
        <x:v>157</x:v>
      </x:c>
      <x:c r="E173" s="165" t="s">
        <x:v>1</x:v>
      </x:c>
      <x:c r="F173" s="166" t="s">
        <x:v>211</x:v>
      </x:c>
      <x:c r="G173"/>
      <x:c r="H173" s="167">
        <x:v>0.9</x:v>
      </x:c>
      <x:c r="I173" s="168"/>
      <x:c r="J173"/>
      <x:c r="K173"/>
      <x:c r="L173" s="164"/>
      <x:c r="M173" s="169"/>
      <x:c r="N173"/>
      <x:c r="O173"/>
      <x:c r="P173"/>
      <x:c r="Q173"/>
      <x:c r="R173"/>
      <x:c r="S173"/>
      <x:c r="T173" s="170"/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/>
      <x:c r="AS173"/>
      <x:c r="AT173" s="165" t="s">
        <x:v>157</x:v>
      </x:c>
      <x:c r="AU173" s="165" t="s">
        <x:v>84</x:v>
      </x:c>
      <x:c r="AV173" s="13" t="s">
        <x:v>84</x:v>
      </x:c>
      <x:c r="AW173" s="13" t="s">
        <x:v>30</x:v>
      </x:c>
      <x:c r="AX173" s="13" t="s">
        <x:v>73</x:v>
      </x:c>
      <x:c r="AY173" s="165" t="s">
        <x:v>149</x:v>
      </x:c>
      <x:c r="AZ173"/>
      <x:c r="BA173"/>
      <x:c r="BB173"/>
      <x:c r="BC173"/>
      <x:c r="BD173"/>
      <x:c r="BE173"/>
      <x:c r="BF173"/>
      <x:c r="BG173"/>
      <x:c r="BH173"/>
      <x:c r="BI173"/>
      <x:c r="BJ173"/>
      <x:c r="BK173"/>
      <x:c r="BL173"/>
      <x:c r="BM173"/>
    </x:row>
    <x:row r="174" s="14" customFormat="1">
      <x:c r="A174"/>
      <x:c r="B174" s="171"/>
      <x:c r="C174"/>
      <x:c r="D174" s="158" t="s">
        <x:v>157</x:v>
      </x:c>
      <x:c r="E174" s="172" t="s">
        <x:v>1</x:v>
      </x:c>
      <x:c r="F174" s="173" t="s">
        <x:v>160</x:v>
      </x:c>
      <x:c r="G174"/>
      <x:c r="H174" s="174">
        <x:v>2.98</x:v>
      </x:c>
      <x:c r="I174" s="175"/>
      <x:c r="J174"/>
      <x:c r="K174"/>
      <x:c r="L174" s="171"/>
      <x:c r="M174" s="176"/>
      <x:c r="N174"/>
      <x:c r="O174"/>
      <x:c r="P174"/>
      <x:c r="Q174"/>
      <x:c r="R174"/>
      <x:c r="S174"/>
      <x:c r="T174" s="177"/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/>
      <x:c r="AS174"/>
      <x:c r="AT174" s="172" t="s">
        <x:v>157</x:v>
      </x:c>
      <x:c r="AU174" s="172" t="s">
        <x:v>84</x:v>
      </x:c>
      <x:c r="AV174" s="14" t="s">
        <x:v>155</x:v>
      </x:c>
      <x:c r="AW174" s="14" t="s">
        <x:v>30</x:v>
      </x:c>
      <x:c r="AX174" s="14" t="s">
        <x:v>1</x:v>
      </x:c>
      <x:c r="AY174" s="172" t="s">
        <x:v>149</x:v>
      </x:c>
      <x:c r="AZ174"/>
      <x:c r="BA174"/>
      <x:c r="BB174"/>
      <x:c r="BC174"/>
      <x:c r="BD174"/>
      <x:c r="BE174"/>
      <x:c r="BF174"/>
      <x:c r="BG174"/>
      <x:c r="BH174"/>
      <x:c r="BI174"/>
      <x:c r="BJ174"/>
      <x:c r="BK174"/>
      <x:c r="BL174"/>
      <x:c r="BM174"/>
    </x:row>
    <x:row r="175" s="1" customFormat="1" ht="24.200000762939453" customHeight="1">
      <x:c r="A175"/>
      <x:c r="B175" s="143"/>
      <x:c r="C175" s="144" t="s">
        <x:v>212</x:v>
      </x:c>
      <x:c r="D175" s="144" t="s">
        <x:v>151</x:v>
      </x:c>
      <x:c r="E175" s="2314" t="s">
        <x:v>213</x:v>
      </x:c>
      <x:c r="F175" s="146" t="s">
        <x:v>214</x:v>
      </x:c>
      <x:c r="G175" s="147" t="s">
        <x:v>207</x:v>
      </x:c>
      <x:c r="H175" s="148">
        <x:v>0.46</x:v>
      </x:c>
      <x:c r="I175" s="149"/>
      <x:c r="J175" s="148" t="n">
        <x:f>ROUND(ROUND(H175*I175,10),2)</x:f>
        <x:v>0</x:v>
      </x:c>
      <x:c r="K175" s="150"/>
      <x:c r="L175" s="32"/>
      <x:c r="M175" s="151" t="s">
        <x:v>1</x:v>
      </x:c>
      <x:c r="N175" s="152" t="str">
        <x:v>základná</x:v>
      </x:c>
      <x:c r="O175"/>
      <x:c r="P175" s="153" t="n">
        <x:f>ROUND(O175*H175,2)</x:f>
        <x:v>0</x:v>
      </x:c>
      <x:c r="Q175" s="153">
        <x:v>0</x:v>
      </x:c>
      <x:c r="R175" s="153" t="n">
        <x:f>ROUND(Q175*H175,2)</x:f>
        <x:v>0</x:v>
      </x:c>
      <x:c r="S175" s="153">
        <x:v>1.875</x:v>
      </x:c>
      <x:c r="T175" s="154" t="n">
        <x:f>ROUND(S175*H175,2)</x:f>
        <x:v>0.86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55" t="s">
        <x:v>155</x:v>
      </x:c>
      <x:c r="AS175"/>
      <x:c r="AT175" s="155" t="s">
        <x:v>151</x:v>
      </x:c>
      <x:c r="AU175" s="155" t="s">
        <x:v>84</x:v>
      </x:c>
      <x:c r="AV175"/>
      <x:c r="AW175"/>
      <x:c r="AX175"/>
      <x:c r="AY175" s="17" t="s">
        <x:v>149</x:v>
      </x:c>
      <x:c r="AZ175"/>
      <x:c r="BA175"/>
      <x:c r="BB175"/>
      <x:c r="BC175"/>
      <x:c r="BD175"/>
      <x:c r="BE175" s="156" t="n">
        <x:f>J175</x:f>
        <x:v>0</x:v>
      </x:c>
      <x:c r="BF175" s="156" t="n">
        <x:v>0</x:v>
      </x:c>
      <x:c r="BG175" s="156" t="n">
        <x:v>0</x:v>
      </x:c>
      <x:c r="BH175" s="156" t="n">
        <x:v>0</x:v>
      </x:c>
      <x:c r="BI175" s="156" t="n">
        <x:v>0</x:v>
      </x:c>
      <x:c r="BJ175" s="17" t="s">
        <x:v>84</x:v>
      </x:c>
      <x:c r="BK175" s="156" t="n">
        <x:f>ROUND(ROUND(H175*I175,10),2)</x:f>
        <x:v>0</x:v>
      </x:c>
      <x:c r="BL175" s="17" t="s">
        <x:v>155</x:v>
      </x:c>
      <x:c r="BM175" s="155" t="s">
        <x:v>215</x:v>
      </x:c>
    </x:row>
    <x:row r="176" s="12" customFormat="1">
      <x:c r="A176"/>
      <x:c r="B176" s="157"/>
      <x:c r="C176"/>
      <x:c r="D176" s="158" t="s">
        <x:v>157</x:v>
      </x:c>
      <x:c r="E176" s="159" t="s">
        <x:v>1</x:v>
      </x:c>
      <x:c r="F176" s="160" t="s">
        <x:v>216</x:v>
      </x:c>
      <x:c r="G176"/>
      <x:c r="H176" s="159" t="s">
        <x:v>1</x:v>
      </x:c>
      <x:c r="I176" s="161"/>
      <x:c r="J176"/>
      <x:c r="K176"/>
      <x:c r="L176" s="157"/>
      <x:c r="M176" s="162"/>
      <x:c r="N176"/>
      <x:c r="O176"/>
      <x:c r="P176"/>
      <x:c r="Q176"/>
      <x:c r="R176"/>
      <x:c r="S176"/>
      <x:c r="T176" s="163"/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/>
      <x:c r="AS176"/>
      <x:c r="AT176" s="159" t="s">
        <x:v>157</x:v>
      </x:c>
      <x:c r="AU176" s="159" t="s">
        <x:v>84</x:v>
      </x:c>
      <x:c r="AV176" s="12" t="s">
        <x:v>1</x:v>
      </x:c>
      <x:c r="AW176" s="12" t="s">
        <x:v>30</x:v>
      </x:c>
      <x:c r="AX176" s="12" t="s">
        <x:v>73</x:v>
      </x:c>
      <x:c r="AY176" s="159" t="s">
        <x:v>149</x:v>
      </x:c>
      <x:c r="AZ176"/>
      <x:c r="BA176"/>
      <x:c r="BB176"/>
      <x:c r="BC176"/>
      <x:c r="BD176"/>
      <x:c r="BE176"/>
      <x:c r="BF176"/>
      <x:c r="BG176"/>
      <x:c r="BH176"/>
      <x:c r="BI176"/>
      <x:c r="BJ176"/>
      <x:c r="BK176"/>
      <x:c r="BL176"/>
      <x:c r="BM176"/>
    </x:row>
    <x:row r="177" s="13" customFormat="1">
      <x:c r="A177"/>
      <x:c r="B177" s="164"/>
      <x:c r="C177"/>
      <x:c r="D177" s="158" t="s">
        <x:v>157</x:v>
      </x:c>
      <x:c r="E177" s="165" t="s">
        <x:v>1</x:v>
      </x:c>
      <x:c r="F177" s="166" t="s">
        <x:v>217</x:v>
      </x:c>
      <x:c r="G177"/>
      <x:c r="H177" s="167">
        <x:v>0.46</x:v>
      </x:c>
      <x:c r="I177" s="168"/>
      <x:c r="J177"/>
      <x:c r="K177"/>
      <x:c r="L177" s="164"/>
      <x:c r="M177" s="169"/>
      <x:c r="N177"/>
      <x:c r="O177"/>
      <x:c r="P177"/>
      <x:c r="Q177"/>
      <x:c r="R177"/>
      <x:c r="S177"/>
      <x:c r="T177" s="170"/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/>
      <x:c r="AS177"/>
      <x:c r="AT177" s="165" t="s">
        <x:v>157</x:v>
      </x:c>
      <x:c r="AU177" s="165" t="s">
        <x:v>84</x:v>
      </x:c>
      <x:c r="AV177" s="13" t="s">
        <x:v>84</x:v>
      </x:c>
      <x:c r="AW177" s="13" t="s">
        <x:v>30</x:v>
      </x:c>
      <x:c r="AX177" s="13" t="s">
        <x:v>73</x:v>
      </x:c>
      <x:c r="AY177" s="165" t="s">
        <x:v>149</x:v>
      </x:c>
      <x:c r="AZ177"/>
      <x:c r="BA177"/>
      <x:c r="BB177"/>
      <x:c r="BC177"/>
      <x:c r="BD177"/>
      <x:c r="BE177"/>
      <x:c r="BF177"/>
      <x:c r="BG177"/>
      <x:c r="BH177"/>
      <x:c r="BI177"/>
      <x:c r="BJ177"/>
      <x:c r="BK177"/>
      <x:c r="BL177"/>
      <x:c r="BM177"/>
    </x:row>
    <x:row r="178" s="14" customFormat="1">
      <x:c r="A178"/>
      <x:c r="B178" s="171"/>
      <x:c r="C178"/>
      <x:c r="D178" s="158" t="s">
        <x:v>157</x:v>
      </x:c>
      <x:c r="E178" s="172" t="s">
        <x:v>1</x:v>
      </x:c>
      <x:c r="F178" s="173" t="s">
        <x:v>160</x:v>
      </x:c>
      <x:c r="G178"/>
      <x:c r="H178" s="174">
        <x:v>0.46</x:v>
      </x:c>
      <x:c r="I178" s="175"/>
      <x:c r="J178"/>
      <x:c r="K178"/>
      <x:c r="L178" s="171"/>
      <x:c r="M178" s="176"/>
      <x:c r="N178"/>
      <x:c r="O178"/>
      <x:c r="P178"/>
      <x:c r="Q178"/>
      <x:c r="R178"/>
      <x:c r="S178"/>
      <x:c r="T178" s="177"/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/>
      <x:c r="AS178"/>
      <x:c r="AT178" s="172" t="s">
        <x:v>157</x:v>
      </x:c>
      <x:c r="AU178" s="172" t="s">
        <x:v>84</x:v>
      </x:c>
      <x:c r="AV178" s="14" t="s">
        <x:v>155</x:v>
      </x:c>
      <x:c r="AW178" s="14" t="s">
        <x:v>30</x:v>
      </x:c>
      <x:c r="AX178" s="14" t="s">
        <x:v>1</x:v>
      </x:c>
      <x:c r="AY178" s="172" t="s">
        <x:v>149</x:v>
      </x:c>
      <x:c r="AZ178"/>
      <x:c r="BA178"/>
      <x:c r="BB178"/>
      <x:c r="BC178"/>
      <x:c r="BD178"/>
      <x:c r="BE178"/>
      <x:c r="BF178"/>
      <x:c r="BG178"/>
      <x:c r="BH178"/>
      <x:c r="BI178"/>
      <x:c r="BJ178"/>
      <x:c r="BK178"/>
      <x:c r="BL178"/>
      <x:c r="BM178"/>
    </x:row>
    <x:row r="179" s="1" customFormat="1" ht="24.200000762939453" customHeight="1">
      <x:c r="A179"/>
      <x:c r="B179" s="143"/>
      <x:c r="C179" s="144" t="s">
        <x:v>218</x:v>
      </x:c>
      <x:c r="D179" s="144" t="s">
        <x:v>151</x:v>
      </x:c>
      <x:c r="E179" s="2314" t="s">
        <x:v>219</x:v>
      </x:c>
      <x:c r="F179" s="146" t="s">
        <x:v>220</x:v>
      </x:c>
      <x:c r="G179" s="147" t="s">
        <x:v>221</x:v>
      </x:c>
      <x:c r="H179" s="148">
        <x:v>8</x:v>
      </x:c>
      <x:c r="I179" s="149"/>
      <x:c r="J179" s="148" t="n">
        <x:f>ROUND(ROUND(H179*I179,10),2)</x:f>
        <x:v>0</x:v>
      </x:c>
      <x:c r="K179" s="150"/>
      <x:c r="L179" s="32"/>
      <x:c r="M179" s="151" t="s">
        <x:v>1</x:v>
      </x:c>
      <x:c r="N179" s="152" t="str">
        <x:v>základná</x:v>
      </x:c>
      <x:c r="O179"/>
      <x:c r="P179" s="153" t="n">
        <x:f>ROUND(O179*H179,2)</x:f>
        <x:v>0</x:v>
      </x:c>
      <x:c r="Q179" s="153">
        <x:v>0</x:v>
      </x:c>
      <x:c r="R179" s="153" t="n">
        <x:f>ROUND(Q179*H179,2)</x:f>
        <x:v>0</x:v>
      </x:c>
      <x:c r="S179" s="153">
        <x:v>0.126</x:v>
      </x:c>
      <x:c r="T179" s="154" t="n">
        <x:f>ROUND(S179*H179,2)</x:f>
        <x:v>1.01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 s="155" t="s">
        <x:v>155</x:v>
      </x:c>
      <x:c r="AS179"/>
      <x:c r="AT179" s="155" t="s">
        <x:v>151</x:v>
      </x:c>
      <x:c r="AU179" s="155" t="s">
        <x:v>84</x:v>
      </x:c>
      <x:c r="AV179"/>
      <x:c r="AW179"/>
      <x:c r="AX179"/>
      <x:c r="AY179" s="17" t="s">
        <x:v>149</x:v>
      </x:c>
      <x:c r="AZ179"/>
      <x:c r="BA179"/>
      <x:c r="BB179"/>
      <x:c r="BC179"/>
      <x:c r="BD179"/>
      <x:c r="BE179" s="156" t="n">
        <x:f>J179</x:f>
        <x:v>0</x:v>
      </x:c>
      <x:c r="BF179" s="156" t="n">
        <x:v>0</x:v>
      </x:c>
      <x:c r="BG179" s="156" t="n">
        <x:v>0</x:v>
      </x:c>
      <x:c r="BH179" s="156" t="n">
        <x:v>0</x:v>
      </x:c>
      <x:c r="BI179" s="156" t="n">
        <x:v>0</x:v>
      </x:c>
      <x:c r="BJ179" s="17" t="s">
        <x:v>84</x:v>
      </x:c>
      <x:c r="BK179" s="156" t="n">
        <x:f>ROUND(ROUND(H179*I179,10),2)</x:f>
        <x:v>0</x:v>
      </x:c>
      <x:c r="BL179" s="17" t="s">
        <x:v>155</x:v>
      </x:c>
      <x:c r="BM179" s="155" t="s">
        <x:v>222</x:v>
      </x:c>
    </x:row>
    <x:row r="180" s="12" customFormat="1">
      <x:c r="A180"/>
      <x:c r="B180" s="157"/>
      <x:c r="C180"/>
      <x:c r="D180" s="158" t="s">
        <x:v>157</x:v>
      </x:c>
      <x:c r="E180" s="159" t="s">
        <x:v>1</x:v>
      </x:c>
      <x:c r="F180" s="160" t="s">
        <x:v>223</x:v>
      </x:c>
      <x:c r="G180"/>
      <x:c r="H180" s="159" t="s">
        <x:v>1</x:v>
      </x:c>
      <x:c r="I180" s="161"/>
      <x:c r="J180"/>
      <x:c r="K180"/>
      <x:c r="L180" s="157"/>
      <x:c r="M180" s="162"/>
      <x:c r="N180"/>
      <x:c r="O180"/>
      <x:c r="P180"/>
      <x:c r="Q180"/>
      <x:c r="R180"/>
      <x:c r="S180"/>
      <x:c r="T180" s="163"/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/>
      <x:c r="AS180"/>
      <x:c r="AT180" s="159" t="s">
        <x:v>157</x:v>
      </x:c>
      <x:c r="AU180" s="159" t="s">
        <x:v>84</x:v>
      </x:c>
      <x:c r="AV180" s="12" t="s">
        <x:v>1</x:v>
      </x:c>
      <x:c r="AW180" s="12" t="s">
        <x:v>30</x:v>
      </x:c>
      <x:c r="AX180" s="12" t="s">
        <x:v>73</x:v>
      </x:c>
      <x:c r="AY180" s="159" t="s">
        <x:v>149</x:v>
      </x:c>
      <x:c r="AZ180"/>
      <x:c r="BA180"/>
      <x:c r="BB180"/>
      <x:c r="BC180"/>
      <x:c r="BD180"/>
      <x:c r="BE180"/>
      <x:c r="BF180"/>
      <x:c r="BG180"/>
      <x:c r="BH180"/>
      <x:c r="BI180"/>
      <x:c r="BJ180"/>
      <x:c r="BK180"/>
      <x:c r="BL180"/>
      <x:c r="BM180"/>
    </x:row>
    <x:row r="181" s="13" customFormat="1">
      <x:c r="A181"/>
      <x:c r="B181" s="164"/>
      <x:c r="C181"/>
      <x:c r="D181" s="158" t="s">
        <x:v>157</x:v>
      </x:c>
      <x:c r="E181" s="165" t="s">
        <x:v>1</x:v>
      </x:c>
      <x:c r="F181" s="166" t="s">
        <x:v>224</x:v>
      </x:c>
      <x:c r="G181"/>
      <x:c r="H181" s="167">
        <x:v>6</x:v>
      </x:c>
      <x:c r="I181" s="168"/>
      <x:c r="J181"/>
      <x:c r="K181"/>
      <x:c r="L181" s="164"/>
      <x:c r="M181" s="169"/>
      <x:c r="N181"/>
      <x:c r="O181"/>
      <x:c r="P181"/>
      <x:c r="Q181"/>
      <x:c r="R181"/>
      <x:c r="S181"/>
      <x:c r="T181" s="170"/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/>
      <x:c r="AS181"/>
      <x:c r="AT181" s="165" t="s">
        <x:v>157</x:v>
      </x:c>
      <x:c r="AU181" s="165" t="s">
        <x:v>84</x:v>
      </x:c>
      <x:c r="AV181" s="13" t="s">
        <x:v>84</x:v>
      </x:c>
      <x:c r="AW181" s="13" t="s">
        <x:v>30</x:v>
      </x:c>
      <x:c r="AX181" s="13" t="s">
        <x:v>73</x:v>
      </x:c>
      <x:c r="AY181" s="165" t="s">
        <x:v>149</x:v>
      </x:c>
      <x:c r="AZ181"/>
      <x:c r="BA181"/>
      <x:c r="BB181"/>
      <x:c r="BC181"/>
      <x:c r="BD181"/>
      <x:c r="BE181"/>
      <x:c r="BF181"/>
      <x:c r="BG181"/>
      <x:c r="BH181"/>
      <x:c r="BI181"/>
      <x:c r="BJ181"/>
      <x:c r="BK181"/>
      <x:c r="BL181"/>
      <x:c r="BM181"/>
    </x:row>
    <x:row r="182" s="13" customFormat="1">
      <x:c r="A182"/>
      <x:c r="B182" s="164"/>
      <x:c r="C182"/>
      <x:c r="D182" s="158" t="s">
        <x:v>157</x:v>
      </x:c>
      <x:c r="E182" s="165" t="s">
        <x:v>1</x:v>
      </x:c>
      <x:c r="F182" s="166" t="s">
        <x:v>225</x:v>
      </x:c>
      <x:c r="G182"/>
      <x:c r="H182" s="167">
        <x:v>2</x:v>
      </x:c>
      <x:c r="I182" s="168"/>
      <x:c r="J182"/>
      <x:c r="K182"/>
      <x:c r="L182" s="164"/>
      <x:c r="M182" s="169"/>
      <x:c r="N182"/>
      <x:c r="O182"/>
      <x:c r="P182"/>
      <x:c r="Q182"/>
      <x:c r="R182"/>
      <x:c r="S182"/>
      <x:c r="T182" s="170"/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/>
      <x:c r="AS182"/>
      <x:c r="AT182" s="165" t="s">
        <x:v>157</x:v>
      </x:c>
      <x:c r="AU182" s="165" t="s">
        <x:v>84</x:v>
      </x:c>
      <x:c r="AV182" s="13" t="s">
        <x:v>84</x:v>
      </x:c>
      <x:c r="AW182" s="13" t="s">
        <x:v>30</x:v>
      </x:c>
      <x:c r="AX182" s="13" t="s">
        <x:v>73</x:v>
      </x:c>
      <x:c r="AY182" s="165" t="s">
        <x:v>149</x:v>
      </x:c>
      <x:c r="AZ182"/>
      <x:c r="BA182"/>
      <x:c r="BB182"/>
      <x:c r="BC182"/>
      <x:c r="BD182"/>
      <x:c r="BE182"/>
      <x:c r="BF182"/>
      <x:c r="BG182"/>
      <x:c r="BH182"/>
      <x:c r="BI182"/>
      <x:c r="BJ182"/>
      <x:c r="BK182"/>
      <x:c r="BL182"/>
      <x:c r="BM182"/>
    </x:row>
    <x:row r="183" s="14" customFormat="1">
      <x:c r="A183"/>
      <x:c r="B183" s="171"/>
      <x:c r="C183"/>
      <x:c r="D183" s="158" t="s">
        <x:v>157</x:v>
      </x:c>
      <x:c r="E183" s="172" t="s">
        <x:v>1</x:v>
      </x:c>
      <x:c r="F183" s="173" t="s">
        <x:v>160</x:v>
      </x:c>
      <x:c r="G183"/>
      <x:c r="H183" s="174">
        <x:v>8</x:v>
      </x:c>
      <x:c r="I183" s="175"/>
      <x:c r="J183"/>
      <x:c r="K183"/>
      <x:c r="L183" s="171"/>
      <x:c r="M183" s="176"/>
      <x:c r="N183"/>
      <x:c r="O183"/>
      <x:c r="P183"/>
      <x:c r="Q183"/>
      <x:c r="R183"/>
      <x:c r="S183"/>
      <x:c r="T183" s="177"/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/>
      <x:c r="AS183"/>
      <x:c r="AT183" s="172" t="s">
        <x:v>157</x:v>
      </x:c>
      <x:c r="AU183" s="172" t="s">
        <x:v>84</x:v>
      </x:c>
      <x:c r="AV183" s="14" t="s">
        <x:v>155</x:v>
      </x:c>
      <x:c r="AW183" s="14" t="s">
        <x:v>30</x:v>
      </x:c>
      <x:c r="AX183" s="14" t="s">
        <x:v>1</x:v>
      </x:c>
      <x:c r="AY183" s="172" t="s">
        <x:v>149</x:v>
      </x:c>
      <x:c r="AZ183"/>
      <x:c r="BA183"/>
      <x:c r="BB183"/>
      <x:c r="BC183"/>
      <x:c r="BD183"/>
      <x:c r="BE183"/>
      <x:c r="BF183"/>
      <x:c r="BG183"/>
      <x:c r="BH183"/>
      <x:c r="BI183"/>
      <x:c r="BJ183"/>
      <x:c r="BK183"/>
      <x:c r="BL183"/>
      <x:c r="BM183"/>
    </x:row>
    <x:row r="184" s="1" customFormat="1" ht="21.75" customHeight="1">
      <x:c r="A184"/>
      <x:c r="B184" s="143"/>
      <x:c r="C184" s="144" t="s">
        <x:v>226</x:v>
      </x:c>
      <x:c r="D184" s="144" t="s">
        <x:v>151</x:v>
      </x:c>
      <x:c r="E184" s="2314" t="s">
        <x:v>227</x:v>
      </x:c>
      <x:c r="F184" s="146" t="s">
        <x:v>228</x:v>
      </x:c>
      <x:c r="G184" s="147" t="s">
        <x:v>167</x:v>
      </x:c>
      <x:c r="H184" s="148">
        <x:v>64.400000000000006</x:v>
      </x:c>
      <x:c r="I184" s="149"/>
      <x:c r="J184" s="148" t="n">
        <x:f>ROUND(ROUND(H184*I184,10),2)</x:f>
        <x:v>0</x:v>
      </x:c>
      <x:c r="K184" s="150"/>
      <x:c r="L184" s="32"/>
      <x:c r="M184" s="151" t="s">
        <x:v>1</x:v>
      </x:c>
      <x:c r="N184" s="152" t="str">
        <x:v>základná</x:v>
      </x:c>
      <x:c r="O184"/>
      <x:c r="P184" s="153" t="n">
        <x:f>ROUND(O184*H184,2)</x:f>
        <x:v>0</x:v>
      </x:c>
      <x:c r="Q184" s="153">
        <x:v>0</x:v>
      </x:c>
      <x:c r="R184" s="153" t="n">
        <x:f>ROUND(Q184*H184,2)</x:f>
        <x:v>0</x:v>
      </x:c>
      <x:c r="S184" s="153">
        <x:v>7.0000000000000001E-3</x:v>
      </x:c>
      <x:c r="T184" s="154" t="n">
        <x:f>ROUND(S184*H184,2)</x:f>
        <x:v>0.45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55" t="s">
        <x:v>155</x:v>
      </x:c>
      <x:c r="AS184"/>
      <x:c r="AT184" s="155" t="s">
        <x:v>151</x:v>
      </x:c>
      <x:c r="AU184" s="155" t="s">
        <x:v>84</x:v>
      </x:c>
      <x:c r="AV184"/>
      <x:c r="AW184"/>
      <x:c r="AX184"/>
      <x:c r="AY184" s="17" t="s">
        <x:v>149</x:v>
      </x:c>
      <x:c r="AZ184"/>
      <x:c r="BA184"/>
      <x:c r="BB184"/>
      <x:c r="BC184"/>
      <x:c r="BD184"/>
      <x:c r="BE184" s="156" t="n">
        <x:f>J184</x:f>
        <x:v>0</x:v>
      </x:c>
      <x:c r="BF184" s="156" t="n">
        <x:v>0</x:v>
      </x:c>
      <x:c r="BG184" s="156" t="n">
        <x:v>0</x:v>
      </x:c>
      <x:c r="BH184" s="156" t="n">
        <x:v>0</x:v>
      </x:c>
      <x:c r="BI184" s="156" t="n">
        <x:v>0</x:v>
      </x:c>
      <x:c r="BJ184" s="17" t="s">
        <x:v>84</x:v>
      </x:c>
      <x:c r="BK184" s="156" t="n">
        <x:f>ROUND(ROUND(H184*I184,10),2)</x:f>
        <x:v>0</x:v>
      </x:c>
      <x:c r="BL184" s="17" t="s">
        <x:v>155</x:v>
      </x:c>
      <x:c r="BM184" s="155" t="s">
        <x:v>229</x:v>
      </x:c>
    </x:row>
    <x:row r="185" s="12" customFormat="1">
      <x:c r="A185"/>
      <x:c r="B185" s="157"/>
      <x:c r="C185"/>
      <x:c r="D185" s="158" t="s">
        <x:v>157</x:v>
      </x:c>
      <x:c r="E185" s="159" t="s">
        <x:v>1</x:v>
      </x:c>
      <x:c r="F185" s="160" t="s">
        <x:v>230</x:v>
      </x:c>
      <x:c r="G185"/>
      <x:c r="H185" s="159" t="s">
        <x:v>1</x:v>
      </x:c>
      <x:c r="I185" s="161"/>
      <x:c r="J185"/>
      <x:c r="K185"/>
      <x:c r="L185" s="157"/>
      <x:c r="M185" s="162"/>
      <x:c r="N185"/>
      <x:c r="O185"/>
      <x:c r="P185"/>
      <x:c r="Q185"/>
      <x:c r="R185"/>
      <x:c r="S185"/>
      <x:c r="T185" s="163"/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/>
      <x:c r="AS185"/>
      <x:c r="AT185" s="159" t="s">
        <x:v>157</x:v>
      </x:c>
      <x:c r="AU185" s="159" t="s">
        <x:v>84</x:v>
      </x:c>
      <x:c r="AV185" s="12" t="s">
        <x:v>1</x:v>
      </x:c>
      <x:c r="AW185" s="12" t="s">
        <x:v>30</x:v>
      </x:c>
      <x:c r="AX185" s="12" t="s">
        <x:v>73</x:v>
      </x:c>
      <x:c r="AY185" s="159" t="s">
        <x:v>149</x:v>
      </x:c>
      <x:c r="AZ185"/>
      <x:c r="BA185"/>
      <x:c r="BB185"/>
      <x:c r="BC185"/>
      <x:c r="BD185"/>
      <x:c r="BE185"/>
      <x:c r="BF185"/>
      <x:c r="BG185"/>
      <x:c r="BH185"/>
      <x:c r="BI185"/>
      <x:c r="BJ185"/>
      <x:c r="BK185"/>
      <x:c r="BL185"/>
      <x:c r="BM185"/>
    </x:row>
    <x:row r="186" s="13" customFormat="1">
      <x:c r="A186"/>
      <x:c r="B186" s="164"/>
      <x:c r="C186"/>
      <x:c r="D186" s="158" t="s">
        <x:v>157</x:v>
      </x:c>
      <x:c r="E186" s="165" t="s">
        <x:v>1</x:v>
      </x:c>
      <x:c r="F186" s="166" t="s">
        <x:v>231</x:v>
      </x:c>
      <x:c r="G186"/>
      <x:c r="H186" s="167">
        <x:v>23.6</x:v>
      </x:c>
      <x:c r="I186" s="168"/>
      <x:c r="J186"/>
      <x:c r="K186"/>
      <x:c r="L186" s="164"/>
      <x:c r="M186" s="169"/>
      <x:c r="N186"/>
      <x:c r="O186"/>
      <x:c r="P186"/>
      <x:c r="Q186"/>
      <x:c r="R186"/>
      <x:c r="S186"/>
      <x:c r="T186" s="170"/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/>
      <x:c r="AS186"/>
      <x:c r="AT186" s="165" t="s">
        <x:v>157</x:v>
      </x:c>
      <x:c r="AU186" s="165" t="s">
        <x:v>84</x:v>
      </x:c>
      <x:c r="AV186" s="13" t="s">
        <x:v>84</x:v>
      </x:c>
      <x:c r="AW186" s="13" t="s">
        <x:v>30</x:v>
      </x:c>
      <x:c r="AX186" s="13" t="s">
        <x:v>73</x:v>
      </x:c>
      <x:c r="AY186" s="165" t="s">
        <x:v>149</x:v>
      </x:c>
      <x:c r="AZ186"/>
      <x:c r="BA186"/>
      <x:c r="BB186"/>
      <x:c r="BC186"/>
      <x:c r="BD186"/>
      <x:c r="BE186"/>
      <x:c r="BF186"/>
      <x:c r="BG186"/>
      <x:c r="BH186"/>
      <x:c r="BI186"/>
      <x:c r="BJ186"/>
      <x:c r="BK186"/>
      <x:c r="BL186"/>
      <x:c r="BM186"/>
    </x:row>
    <x:row r="187" s="13" customFormat="1">
      <x:c r="A187"/>
      <x:c r="B187" s="164"/>
      <x:c r="C187"/>
      <x:c r="D187" s="158" t="s">
        <x:v>157</x:v>
      </x:c>
      <x:c r="E187" s="165" t="s">
        <x:v>1</x:v>
      </x:c>
      <x:c r="F187" s="166" t="s">
        <x:v>232</x:v>
      </x:c>
      <x:c r="G187"/>
      <x:c r="H187" s="167">
        <x:v>36</x:v>
      </x:c>
      <x:c r="I187" s="168"/>
      <x:c r="J187"/>
      <x:c r="K187"/>
      <x:c r="L187" s="164"/>
      <x:c r="M187" s="169"/>
      <x:c r="N187"/>
      <x:c r="O187"/>
      <x:c r="P187"/>
      <x:c r="Q187"/>
      <x:c r="R187"/>
      <x:c r="S187"/>
      <x:c r="T187" s="170"/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/>
      <x:c r="AS187"/>
      <x:c r="AT187" s="165" t="s">
        <x:v>157</x:v>
      </x:c>
      <x:c r="AU187" s="165" t="s">
        <x:v>84</x:v>
      </x:c>
      <x:c r="AV187" s="13" t="s">
        <x:v>84</x:v>
      </x:c>
      <x:c r="AW187" s="13" t="s">
        <x:v>30</x:v>
      </x:c>
      <x:c r="AX187" s="13" t="s">
        <x:v>73</x:v>
      </x:c>
      <x:c r="AY187" s="165" t="s">
        <x:v>149</x:v>
      </x:c>
      <x:c r="AZ187"/>
      <x:c r="BA187"/>
      <x:c r="BB187"/>
      <x:c r="BC187"/>
      <x:c r="BD187"/>
      <x:c r="BE187"/>
      <x:c r="BF187"/>
      <x:c r="BG187"/>
      <x:c r="BH187"/>
      <x:c r="BI187"/>
      <x:c r="BJ187"/>
      <x:c r="BK187"/>
      <x:c r="BL187"/>
      <x:c r="BM187"/>
    </x:row>
    <x:row r="188" s="13" customFormat="1">
      <x:c r="A188"/>
      <x:c r="B188" s="164"/>
      <x:c r="C188"/>
      <x:c r="D188" s="158" t="s">
        <x:v>157</x:v>
      </x:c>
      <x:c r="E188" s="165" t="s">
        <x:v>1</x:v>
      </x:c>
      <x:c r="F188" s="166" t="s">
        <x:v>233</x:v>
      </x:c>
      <x:c r="G188"/>
      <x:c r="H188" s="167">
        <x:v>4.8</x:v>
      </x:c>
      <x:c r="I188" s="168"/>
      <x:c r="J188"/>
      <x:c r="K188"/>
      <x:c r="L188" s="164"/>
      <x:c r="M188" s="169"/>
      <x:c r="N188"/>
      <x:c r="O188"/>
      <x:c r="P188"/>
      <x:c r="Q188"/>
      <x:c r="R188"/>
      <x:c r="S188"/>
      <x:c r="T188" s="170"/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/>
      <x:c r="AS188"/>
      <x:c r="AT188" s="165" t="s">
        <x:v>157</x:v>
      </x:c>
      <x:c r="AU188" s="165" t="s">
        <x:v>84</x:v>
      </x:c>
      <x:c r="AV188" s="13" t="s">
        <x:v>84</x:v>
      </x:c>
      <x:c r="AW188" s="13" t="s">
        <x:v>30</x:v>
      </x:c>
      <x:c r="AX188" s="13" t="s">
        <x:v>73</x:v>
      </x:c>
      <x:c r="AY188" s="165" t="s">
        <x:v>149</x:v>
      </x:c>
      <x:c r="AZ188"/>
      <x:c r="BA188"/>
      <x:c r="BB188"/>
      <x:c r="BC188"/>
      <x:c r="BD188"/>
      <x:c r="BE188"/>
      <x:c r="BF188"/>
      <x:c r="BG188"/>
      <x:c r="BH188"/>
      <x:c r="BI188"/>
      <x:c r="BJ188"/>
      <x:c r="BK188"/>
      <x:c r="BL188"/>
      <x:c r="BM188"/>
    </x:row>
    <x:row r="189" s="14" customFormat="1">
      <x:c r="A189"/>
      <x:c r="B189" s="171"/>
      <x:c r="C189"/>
      <x:c r="D189" s="158" t="s">
        <x:v>157</x:v>
      </x:c>
      <x:c r="E189" s="172" t="s">
        <x:v>1</x:v>
      </x:c>
      <x:c r="F189" s="173" t="s">
        <x:v>160</x:v>
      </x:c>
      <x:c r="G189"/>
      <x:c r="H189" s="174">
        <x:v>64.400000000000006</x:v>
      </x:c>
      <x:c r="I189" s="175"/>
      <x:c r="J189"/>
      <x:c r="K189"/>
      <x:c r="L189" s="171"/>
      <x:c r="M189" s="176"/>
      <x:c r="N189"/>
      <x:c r="O189"/>
      <x:c r="P189"/>
      <x:c r="Q189"/>
      <x:c r="R189"/>
      <x:c r="S189"/>
      <x:c r="T189" s="177"/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/>
      <x:c r="AS189"/>
      <x:c r="AT189" s="172" t="s">
        <x:v>157</x:v>
      </x:c>
      <x:c r="AU189" s="172" t="s">
        <x:v>84</x:v>
      </x:c>
      <x:c r="AV189" s="14" t="s">
        <x:v>155</x:v>
      </x:c>
      <x:c r="AW189" s="14" t="s">
        <x:v>30</x:v>
      </x:c>
      <x:c r="AX189" s="14" t="s">
        <x:v>1</x:v>
      </x:c>
      <x:c r="AY189" s="172" t="s">
        <x:v>149</x:v>
      </x:c>
      <x:c r="AZ189"/>
      <x:c r="BA189"/>
      <x:c r="BB189"/>
      <x:c r="BC189"/>
      <x:c r="BD189"/>
      <x:c r="BE189"/>
      <x:c r="BF189"/>
      <x:c r="BG189"/>
      <x:c r="BH189"/>
      <x:c r="BI189"/>
      <x:c r="BJ189"/>
      <x:c r="BK189"/>
      <x:c r="BL189"/>
      <x:c r="BM189"/>
    </x:row>
    <x:row r="190" s="1" customFormat="1" ht="24.200000762939453" customHeight="1">
      <x:c r="A190"/>
      <x:c r="B190" s="143"/>
      <x:c r="C190" s="144" t="s">
        <x:v>234</x:v>
      </x:c>
      <x:c r="D190" s="144" t="s">
        <x:v>151</x:v>
      </x:c>
      <x:c r="E190" s="2314" t="s">
        <x:v>235</x:v>
      </x:c>
      <x:c r="F190" s="146" t="s">
        <x:v>236</x:v>
      </x:c>
      <x:c r="G190" s="147" t="s">
        <x:v>167</x:v>
      </x:c>
      <x:c r="H190" s="148">
        <x:v>6.1</x:v>
      </x:c>
      <x:c r="I190" s="149"/>
      <x:c r="J190" s="148" t="n">
        <x:f>ROUND(ROUND(H190*I190,10),2)</x:f>
        <x:v>0</x:v>
      </x:c>
      <x:c r="K190" s="150"/>
      <x:c r="L190" s="32"/>
      <x:c r="M190" s="151" t="s">
        <x:v>1</x:v>
      </x:c>
      <x:c r="N190" s="152" t="str">
        <x:v>základná</x:v>
      </x:c>
      <x:c r="O190"/>
      <x:c r="P190" s="153" t="n">
        <x:f>ROUND(O190*H190,2)</x:f>
        <x:v>0</x:v>
      </x:c>
      <x:c r="Q190" s="153">
        <x:v>0</x:v>
      </x:c>
      <x:c r="R190" s="153" t="n">
        <x:f>ROUND(Q190*H190,2)</x:f>
        <x:v>0</x:v>
      </x:c>
      <x:c r="S190" s="153">
        <x:v>1.2E-2</x:v>
      </x:c>
      <x:c r="T190" s="154" t="n">
        <x:f>ROUND(S190*H190,2)</x:f>
        <x:v>0.07</x:v>
      </x:c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 s="155" t="s">
        <x:v>155</x:v>
      </x:c>
      <x:c r="AS190"/>
      <x:c r="AT190" s="155" t="s">
        <x:v>151</x:v>
      </x:c>
      <x:c r="AU190" s="155" t="s">
        <x:v>84</x:v>
      </x:c>
      <x:c r="AV190"/>
      <x:c r="AW190"/>
      <x:c r="AX190"/>
      <x:c r="AY190" s="17" t="s">
        <x:v>149</x:v>
      </x:c>
      <x:c r="AZ190"/>
      <x:c r="BA190"/>
      <x:c r="BB190"/>
      <x:c r="BC190"/>
      <x:c r="BD190"/>
      <x:c r="BE190" s="156" t="n">
        <x:f>J190</x:f>
        <x:v>0</x:v>
      </x:c>
      <x:c r="BF190" s="156" t="n">
        <x:v>0</x:v>
      </x:c>
      <x:c r="BG190" s="156" t="n">
        <x:v>0</x:v>
      </x:c>
      <x:c r="BH190" s="156" t="n">
        <x:v>0</x:v>
      </x:c>
      <x:c r="BI190" s="156" t="n">
        <x:v>0</x:v>
      </x:c>
      <x:c r="BJ190" s="17" t="s">
        <x:v>84</x:v>
      </x:c>
      <x:c r="BK190" s="156" t="n">
        <x:f>ROUND(ROUND(H190*I190,10),2)</x:f>
        <x:v>0</x:v>
      </x:c>
      <x:c r="BL190" s="17" t="s">
        <x:v>155</x:v>
      </x:c>
      <x:c r="BM190" s="155" t="s">
        <x:v>237</x:v>
      </x:c>
    </x:row>
    <x:row r="191" s="12" customFormat="1">
      <x:c r="A191"/>
      <x:c r="B191" s="157"/>
      <x:c r="C191"/>
      <x:c r="D191" s="158" t="s">
        <x:v>157</x:v>
      </x:c>
      <x:c r="E191" s="159" t="s">
        <x:v>1</x:v>
      </x:c>
      <x:c r="F191" s="160" t="s">
        <x:v>238</x:v>
      </x:c>
      <x:c r="G191"/>
      <x:c r="H191" s="159" t="s">
        <x:v>1</x:v>
      </x:c>
      <x:c r="I191" s="161"/>
      <x:c r="J191"/>
      <x:c r="K191"/>
      <x:c r="L191" s="157"/>
      <x:c r="M191" s="162"/>
      <x:c r="N191"/>
      <x:c r="O191"/>
      <x:c r="P191"/>
      <x:c r="Q191"/>
      <x:c r="R191"/>
      <x:c r="S191"/>
      <x:c r="T191" s="163"/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/>
      <x:c r="AS191"/>
      <x:c r="AT191" s="159" t="s">
        <x:v>157</x:v>
      </x:c>
      <x:c r="AU191" s="159" t="s">
        <x:v>84</x:v>
      </x:c>
      <x:c r="AV191" s="12" t="s">
        <x:v>1</x:v>
      </x:c>
      <x:c r="AW191" s="12" t="s">
        <x:v>30</x:v>
      </x:c>
      <x:c r="AX191" s="12" t="s">
        <x:v>73</x:v>
      </x:c>
      <x:c r="AY191" s="159" t="s">
        <x:v>149</x:v>
      </x:c>
      <x:c r="AZ191"/>
      <x:c r="BA191"/>
      <x:c r="BB191"/>
      <x:c r="BC191"/>
      <x:c r="BD191"/>
      <x:c r="BE191"/>
      <x:c r="BF191"/>
      <x:c r="BG191"/>
      <x:c r="BH191"/>
      <x:c r="BI191"/>
      <x:c r="BJ191"/>
      <x:c r="BK191"/>
      <x:c r="BL191"/>
      <x:c r="BM191"/>
    </x:row>
    <x:row r="192" s="13" customFormat="1">
      <x:c r="A192"/>
      <x:c r="B192" s="164"/>
      <x:c r="C192"/>
      <x:c r="D192" s="158" t="s">
        <x:v>157</x:v>
      </x:c>
      <x:c r="E192" s="165" t="s">
        <x:v>1</x:v>
      </x:c>
      <x:c r="F192" s="166" t="s">
        <x:v>239</x:v>
      </x:c>
      <x:c r="G192"/>
      <x:c r="H192" s="167">
        <x:v>6.1</x:v>
      </x:c>
      <x:c r="I192" s="168"/>
      <x:c r="J192"/>
      <x:c r="K192"/>
      <x:c r="L192" s="164"/>
      <x:c r="M192" s="169"/>
      <x:c r="N192"/>
      <x:c r="O192"/>
      <x:c r="P192"/>
      <x:c r="Q192"/>
      <x:c r="R192"/>
      <x:c r="S192"/>
      <x:c r="T192" s="170"/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/>
      <x:c r="AS192"/>
      <x:c r="AT192" s="165" t="s">
        <x:v>157</x:v>
      </x:c>
      <x:c r="AU192" s="165" t="s">
        <x:v>84</x:v>
      </x:c>
      <x:c r="AV192" s="13" t="s">
        <x:v>84</x:v>
      </x:c>
      <x:c r="AW192" s="13" t="s">
        <x:v>30</x:v>
      </x:c>
      <x:c r="AX192" s="13" t="s">
        <x:v>73</x:v>
      </x:c>
      <x:c r="AY192" s="165" t="s">
        <x:v>149</x:v>
      </x:c>
      <x:c r="AZ192"/>
      <x:c r="BA192"/>
      <x:c r="BB192"/>
      <x:c r="BC192"/>
      <x:c r="BD192"/>
      <x:c r="BE192"/>
      <x:c r="BF192"/>
      <x:c r="BG192"/>
      <x:c r="BH192"/>
      <x:c r="BI192"/>
      <x:c r="BJ192"/>
      <x:c r="BK192"/>
      <x:c r="BL192"/>
      <x:c r="BM192"/>
    </x:row>
    <x:row r="193" s="14" customFormat="1">
      <x:c r="A193"/>
      <x:c r="B193" s="171"/>
      <x:c r="C193"/>
      <x:c r="D193" s="158" t="s">
        <x:v>157</x:v>
      </x:c>
      <x:c r="E193" s="172" t="s">
        <x:v>1</x:v>
      </x:c>
      <x:c r="F193" s="173" t="s">
        <x:v>160</x:v>
      </x:c>
      <x:c r="G193"/>
      <x:c r="H193" s="174">
        <x:v>6.1</x:v>
      </x:c>
      <x:c r="I193" s="175"/>
      <x:c r="J193"/>
      <x:c r="K193"/>
      <x:c r="L193" s="171"/>
      <x:c r="M193" s="176"/>
      <x:c r="N193"/>
      <x:c r="O193"/>
      <x:c r="P193"/>
      <x:c r="Q193"/>
      <x:c r="R193"/>
      <x:c r="S193"/>
      <x:c r="T193" s="177"/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/>
      <x:c r="AS193"/>
      <x:c r="AT193" s="172" t="s">
        <x:v>157</x:v>
      </x:c>
      <x:c r="AU193" s="172" t="s">
        <x:v>84</x:v>
      </x:c>
      <x:c r="AV193" s="14" t="s">
        <x:v>155</x:v>
      </x:c>
      <x:c r="AW193" s="14" t="s">
        <x:v>30</x:v>
      </x:c>
      <x:c r="AX193" s="14" t="s">
        <x:v>1</x:v>
      </x:c>
      <x:c r="AY193" s="172" t="s">
        <x:v>149</x:v>
      </x:c>
      <x:c r="AZ193"/>
      <x:c r="BA193"/>
      <x:c r="BB193"/>
      <x:c r="BC193"/>
      <x:c r="BD193"/>
      <x:c r="BE193"/>
      <x:c r="BF193"/>
      <x:c r="BG193"/>
      <x:c r="BH193"/>
      <x:c r="BI193"/>
      <x:c r="BJ193"/>
      <x:c r="BK193"/>
      <x:c r="BL193"/>
      <x:c r="BM193"/>
    </x:row>
    <x:row r="194" s="1" customFormat="1" ht="44.25" customHeight="1">
      <x:c r="A194"/>
      <x:c r="B194" s="143"/>
      <x:c r="C194" s="144" t="s">
        <x:v>240</x:v>
      </x:c>
      <x:c r="D194" s="144" t="s">
        <x:v>151</x:v>
      </x:c>
      <x:c r="E194" s="2314" t="s">
        <x:v>241</x:v>
      </x:c>
      <x:c r="F194" s="146" t="s">
        <x:v>242</x:v>
      </x:c>
      <x:c r="G194" s="147" t="s">
        <x:v>154</x:v>
      </x:c>
      <x:c r="H194" s="148">
        <x:v>12.41</x:v>
      </x:c>
      <x:c r="I194" s="149"/>
      <x:c r="J194" s="148" t="n">
        <x:f>ROUND(ROUND(H194*I194,10),2)</x:f>
        <x:v>0</x:v>
      </x:c>
      <x:c r="K194" s="150"/>
      <x:c r="L194" s="32"/>
      <x:c r="M194" s="151" t="s">
        <x:v>1</x:v>
      </x:c>
      <x:c r="N194" s="152" t="str">
        <x:v>základná</x:v>
      </x:c>
      <x:c r="O194"/>
      <x:c r="P194" s="153" t="n">
        <x:f>ROUND(O194*H194,2)</x:f>
        <x:v>0</x:v>
      </x:c>
      <x:c r="Q194" s="153">
        <x:v>0</x:v>
      </x:c>
      <x:c r="R194" s="153" t="n">
        <x:f>ROUND(Q194*H194,2)</x:f>
        <x:v>0</x:v>
      </x:c>
      <x:c r="S194" s="153">
        <x:v>1.7659999999999999E-2</x:v>
      </x:c>
      <x:c r="T194" s="154" t="n">
        <x:f>ROUND(S194*H194,2)</x:f>
        <x:v>0.22</x:v>
      </x:c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 s="155" t="s">
        <x:v>155</x:v>
      </x:c>
      <x:c r="AS194"/>
      <x:c r="AT194" s="155" t="s">
        <x:v>151</x:v>
      </x:c>
      <x:c r="AU194" s="155" t="s">
        <x:v>84</x:v>
      </x:c>
      <x:c r="AV194"/>
      <x:c r="AW194"/>
      <x:c r="AX194"/>
      <x:c r="AY194" s="17" t="s">
        <x:v>149</x:v>
      </x:c>
      <x:c r="AZ194"/>
      <x:c r="BA194"/>
      <x:c r="BB194"/>
      <x:c r="BC194"/>
      <x:c r="BD194"/>
      <x:c r="BE194" s="156" t="n">
        <x:f>J194</x:f>
        <x:v>0</x:v>
      </x:c>
      <x:c r="BF194" s="156" t="n">
        <x:v>0</x:v>
      </x:c>
      <x:c r="BG194" s="156" t="n">
        <x:v>0</x:v>
      </x:c>
      <x:c r="BH194" s="156" t="n">
        <x:v>0</x:v>
      </x:c>
      <x:c r="BI194" s="156" t="n">
        <x:v>0</x:v>
      </x:c>
      <x:c r="BJ194" s="17" t="s">
        <x:v>84</x:v>
      </x:c>
      <x:c r="BK194" s="156" t="n">
        <x:f>ROUND(ROUND(H194*I194,10),2)</x:f>
        <x:v>0</x:v>
      </x:c>
      <x:c r="BL194" s="17" t="s">
        <x:v>155</x:v>
      </x:c>
      <x:c r="BM194" s="155" t="s">
        <x:v>243</x:v>
      </x:c>
    </x:row>
    <x:row r="195" s="12" customFormat="1">
      <x:c r="A195"/>
      <x:c r="B195" s="157"/>
      <x:c r="C195"/>
      <x:c r="D195" s="158" t="s">
        <x:v>157</x:v>
      </x:c>
      <x:c r="E195" s="159" t="s">
        <x:v>1</x:v>
      </x:c>
      <x:c r="F195" s="160" t="s">
        <x:v>244</x:v>
      </x:c>
      <x:c r="G195"/>
      <x:c r="H195" s="159" t="s">
        <x:v>1</x:v>
      </x:c>
      <x:c r="I195" s="161"/>
      <x:c r="J195"/>
      <x:c r="K195"/>
      <x:c r="L195" s="157"/>
      <x:c r="M195" s="162"/>
      <x:c r="N195"/>
      <x:c r="O195"/>
      <x:c r="P195"/>
      <x:c r="Q195"/>
      <x:c r="R195"/>
      <x:c r="S195"/>
      <x:c r="T195" s="163"/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/>
      <x:c r="AS195"/>
      <x:c r="AT195" s="159" t="s">
        <x:v>157</x:v>
      </x:c>
      <x:c r="AU195" s="159" t="s">
        <x:v>84</x:v>
      </x:c>
      <x:c r="AV195" s="12" t="s">
        <x:v>1</x:v>
      </x:c>
      <x:c r="AW195" s="12" t="s">
        <x:v>30</x:v>
      </x:c>
      <x:c r="AX195" s="12" t="s">
        <x:v>73</x:v>
      </x:c>
      <x:c r="AY195" s="159" t="s">
        <x:v>149</x:v>
      </x:c>
      <x:c r="AZ195"/>
      <x:c r="BA195"/>
      <x:c r="BB195"/>
      <x:c r="BC195"/>
      <x:c r="BD195"/>
      <x:c r="BE195"/>
      <x:c r="BF195"/>
      <x:c r="BG195"/>
      <x:c r="BH195"/>
      <x:c r="BI195"/>
      <x:c r="BJ195"/>
      <x:c r="BK195"/>
      <x:c r="BL195"/>
      <x:c r="BM195"/>
    </x:row>
    <x:row r="196" s="13" customFormat="1">
      <x:c r="A196"/>
      <x:c r="B196" s="164"/>
      <x:c r="C196"/>
      <x:c r="D196" s="158" t="s">
        <x:v>157</x:v>
      </x:c>
      <x:c r="E196" s="165" t="s">
        <x:v>1</x:v>
      </x:c>
      <x:c r="F196" s="166" t="s">
        <x:v>245</x:v>
      </x:c>
      <x:c r="G196"/>
      <x:c r="H196" s="167">
        <x:v>3.81</x:v>
      </x:c>
      <x:c r="I196" s="168"/>
      <x:c r="J196"/>
      <x:c r="K196"/>
      <x:c r="L196" s="164"/>
      <x:c r="M196" s="169"/>
      <x:c r="N196"/>
      <x:c r="O196"/>
      <x:c r="P196"/>
      <x:c r="Q196"/>
      <x:c r="R196"/>
      <x:c r="S196"/>
      <x:c r="T196" s="170"/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/>
      <x:c r="AS196"/>
      <x:c r="AT196" s="165" t="s">
        <x:v>157</x:v>
      </x:c>
      <x:c r="AU196" s="165" t="s">
        <x:v>84</x:v>
      </x:c>
      <x:c r="AV196" s="13" t="s">
        <x:v>84</x:v>
      </x:c>
      <x:c r="AW196" s="13" t="s">
        <x:v>30</x:v>
      </x:c>
      <x:c r="AX196" s="13" t="s">
        <x:v>73</x:v>
      </x:c>
      <x:c r="AY196" s="165" t="s">
        <x:v>149</x:v>
      </x:c>
      <x:c r="AZ196"/>
      <x:c r="BA196"/>
      <x:c r="BB196"/>
      <x:c r="BC196"/>
      <x:c r="BD196"/>
      <x:c r="BE196"/>
      <x:c r="BF196"/>
      <x:c r="BG196"/>
      <x:c r="BH196"/>
      <x:c r="BI196"/>
      <x:c r="BJ196"/>
      <x:c r="BK196"/>
      <x:c r="BL196"/>
      <x:c r="BM196"/>
    </x:row>
    <x:row r="197" s="13" customFormat="1">
      <x:c r="A197"/>
      <x:c r="B197" s="164"/>
      <x:c r="C197"/>
      <x:c r="D197" s="158" t="s">
        <x:v>157</x:v>
      </x:c>
      <x:c r="E197" s="165" t="s">
        <x:v>1</x:v>
      </x:c>
      <x:c r="F197" s="166" t="s">
        <x:v>246</x:v>
      </x:c>
      <x:c r="G197"/>
      <x:c r="H197" s="167">
        <x:v>3.92</x:v>
      </x:c>
      <x:c r="I197" s="168"/>
      <x:c r="J197"/>
      <x:c r="K197"/>
      <x:c r="L197" s="164"/>
      <x:c r="M197" s="169"/>
      <x:c r="N197"/>
      <x:c r="O197"/>
      <x:c r="P197"/>
      <x:c r="Q197"/>
      <x:c r="R197"/>
      <x:c r="S197"/>
      <x:c r="T197" s="170"/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/>
      <x:c r="AS197"/>
      <x:c r="AT197" s="165" t="s">
        <x:v>157</x:v>
      </x:c>
      <x:c r="AU197" s="165" t="s">
        <x:v>84</x:v>
      </x:c>
      <x:c r="AV197" s="13" t="s">
        <x:v>84</x:v>
      </x:c>
      <x:c r="AW197" s="13" t="s">
        <x:v>30</x:v>
      </x:c>
      <x:c r="AX197" s="13" t="s">
        <x:v>73</x:v>
      </x:c>
      <x:c r="AY197" s="165" t="s">
        <x:v>149</x:v>
      </x:c>
      <x:c r="AZ197"/>
      <x:c r="BA197"/>
      <x:c r="BB197"/>
      <x:c r="BC197"/>
      <x:c r="BD197"/>
      <x:c r="BE197"/>
      <x:c r="BF197"/>
      <x:c r="BG197"/>
      <x:c r="BH197"/>
      <x:c r="BI197"/>
      <x:c r="BJ197"/>
      <x:c r="BK197"/>
      <x:c r="BL197"/>
      <x:c r="BM197"/>
    </x:row>
    <x:row r="198" s="13" customFormat="1">
      <x:c r="A198"/>
      <x:c r="B198" s="164"/>
      <x:c r="C198"/>
      <x:c r="D198" s="158" t="s">
        <x:v>157</x:v>
      </x:c>
      <x:c r="E198" s="165" t="s">
        <x:v>1</x:v>
      </x:c>
      <x:c r="F198" s="166" t="s">
        <x:v>247</x:v>
      </x:c>
      <x:c r="G198"/>
      <x:c r="H198" s="167">
        <x:v>1.96</x:v>
      </x:c>
      <x:c r="I198" s="168"/>
      <x:c r="J198"/>
      <x:c r="K198"/>
      <x:c r="L198" s="164"/>
      <x:c r="M198" s="169"/>
      <x:c r="N198"/>
      <x:c r="O198"/>
      <x:c r="P198"/>
      <x:c r="Q198"/>
      <x:c r="R198"/>
      <x:c r="S198"/>
      <x:c r="T198" s="170"/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/>
      <x:c r="AS198"/>
      <x:c r="AT198" s="165" t="s">
        <x:v>157</x:v>
      </x:c>
      <x:c r="AU198" s="165" t="s">
        <x:v>84</x:v>
      </x:c>
      <x:c r="AV198" s="13" t="s">
        <x:v>84</x:v>
      </x:c>
      <x:c r="AW198" s="13" t="s">
        <x:v>30</x:v>
      </x:c>
      <x:c r="AX198" s="13" t="s">
        <x:v>73</x:v>
      </x:c>
      <x:c r="AY198" s="165" t="s">
        <x:v>149</x:v>
      </x:c>
      <x:c r="AZ198"/>
      <x:c r="BA198"/>
      <x:c r="BB198"/>
      <x:c r="BC198"/>
      <x:c r="BD198"/>
      <x:c r="BE198"/>
      <x:c r="BF198"/>
      <x:c r="BG198"/>
      <x:c r="BH198"/>
      <x:c r="BI198"/>
      <x:c r="BJ198"/>
      <x:c r="BK198"/>
      <x:c r="BL198"/>
      <x:c r="BM198"/>
    </x:row>
    <x:row r="199" s="13" customFormat="1">
      <x:c r="A199"/>
      <x:c r="B199" s="164"/>
      <x:c r="C199"/>
      <x:c r="D199" s="158" t="s">
        <x:v>157</x:v>
      </x:c>
      <x:c r="E199" s="165" t="s">
        <x:v>1</x:v>
      </x:c>
      <x:c r="F199" s="166" t="s">
        <x:v>248</x:v>
      </x:c>
      <x:c r="G199"/>
      <x:c r="H199" s="167">
        <x:v>1.57</x:v>
      </x:c>
      <x:c r="I199" s="168"/>
      <x:c r="J199"/>
      <x:c r="K199"/>
      <x:c r="L199" s="164"/>
      <x:c r="M199" s="169"/>
      <x:c r="N199"/>
      <x:c r="O199"/>
      <x:c r="P199"/>
      <x:c r="Q199"/>
      <x:c r="R199"/>
      <x:c r="S199"/>
      <x:c r="T199" s="170"/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/>
      <x:c r="AS199"/>
      <x:c r="AT199" s="165" t="s">
        <x:v>157</x:v>
      </x:c>
      <x:c r="AU199" s="165" t="s">
        <x:v>84</x:v>
      </x:c>
      <x:c r="AV199" s="13" t="s">
        <x:v>84</x:v>
      </x:c>
      <x:c r="AW199" s="13" t="s">
        <x:v>30</x:v>
      </x:c>
      <x:c r="AX199" s="13" t="s">
        <x:v>73</x:v>
      </x:c>
      <x:c r="AY199" s="165" t="s">
        <x:v>149</x:v>
      </x:c>
      <x:c r="AZ199"/>
      <x:c r="BA199"/>
      <x:c r="BB199"/>
      <x:c r="BC199"/>
      <x:c r="BD199"/>
      <x:c r="BE199"/>
      <x:c r="BF199"/>
      <x:c r="BG199"/>
      <x:c r="BH199"/>
      <x:c r="BI199"/>
      <x:c r="BJ199"/>
      <x:c r="BK199"/>
      <x:c r="BL199"/>
      <x:c r="BM199"/>
    </x:row>
    <x:row r="200" s="13" customFormat="1">
      <x:c r="A200"/>
      <x:c r="B200" s="164"/>
      <x:c r="C200"/>
      <x:c r="D200" s="158" t="s">
        <x:v>157</x:v>
      </x:c>
      <x:c r="E200" s="165" t="s">
        <x:v>1</x:v>
      </x:c>
      <x:c r="F200" s="166" t="s">
        <x:v>249</x:v>
      </x:c>
      <x:c r="G200"/>
      <x:c r="H200" s="167">
        <x:v>1.1499999999999999</x:v>
      </x:c>
      <x:c r="I200" s="168"/>
      <x:c r="J200"/>
      <x:c r="K200"/>
      <x:c r="L200" s="164"/>
      <x:c r="M200" s="169"/>
      <x:c r="N200"/>
      <x:c r="O200"/>
      <x:c r="P200"/>
      <x:c r="Q200"/>
      <x:c r="R200"/>
      <x:c r="S200"/>
      <x:c r="T200" s="170"/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/>
      <x:c r="AS200"/>
      <x:c r="AT200" s="165" t="s">
        <x:v>157</x:v>
      </x:c>
      <x:c r="AU200" s="165" t="s">
        <x:v>84</x:v>
      </x:c>
      <x:c r="AV200" s="13" t="s">
        <x:v>84</x:v>
      </x:c>
      <x:c r="AW200" s="13" t="s">
        <x:v>30</x:v>
      </x:c>
      <x:c r="AX200" s="13" t="s">
        <x:v>73</x:v>
      </x:c>
      <x:c r="AY200" s="165" t="s">
        <x:v>149</x:v>
      </x:c>
      <x:c r="AZ200"/>
      <x:c r="BA200"/>
      <x:c r="BB200"/>
      <x:c r="BC200"/>
      <x:c r="BD200"/>
      <x:c r="BE200"/>
      <x:c r="BF200"/>
      <x:c r="BG200"/>
      <x:c r="BH200"/>
      <x:c r="BI200"/>
      <x:c r="BJ200"/>
      <x:c r="BK200"/>
      <x:c r="BL200"/>
      <x:c r="BM200"/>
    </x:row>
    <x:row r="201" s="14" customFormat="1">
      <x:c r="A201"/>
      <x:c r="B201" s="171"/>
      <x:c r="C201"/>
      <x:c r="D201" s="158" t="s">
        <x:v>157</x:v>
      </x:c>
      <x:c r="E201" s="172" t="s">
        <x:v>1</x:v>
      </x:c>
      <x:c r="F201" s="173" t="s">
        <x:v>160</x:v>
      </x:c>
      <x:c r="G201"/>
      <x:c r="H201" s="174">
        <x:v>12.410000000000002</x:v>
      </x:c>
      <x:c r="I201" s="175"/>
      <x:c r="J201"/>
      <x:c r="K201"/>
      <x:c r="L201" s="171"/>
      <x:c r="M201" s="176"/>
      <x:c r="N201"/>
      <x:c r="O201"/>
      <x:c r="P201"/>
      <x:c r="Q201"/>
      <x:c r="R201"/>
      <x:c r="S201"/>
      <x:c r="T201" s="177"/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/>
      <x:c r="AS201"/>
      <x:c r="AT201" s="172" t="s">
        <x:v>157</x:v>
      </x:c>
      <x:c r="AU201" s="172" t="s">
        <x:v>84</x:v>
      </x:c>
      <x:c r="AV201" s="14" t="s">
        <x:v>155</x:v>
      </x:c>
      <x:c r="AW201" s="14" t="s">
        <x:v>30</x:v>
      </x:c>
      <x:c r="AX201" s="14" t="s">
        <x:v>1</x:v>
      </x:c>
      <x:c r="AY201" s="172" t="s">
        <x:v>149</x:v>
      </x:c>
      <x:c r="AZ201"/>
      <x:c r="BA201"/>
      <x:c r="BB201"/>
      <x:c r="BC201"/>
      <x:c r="BD201"/>
      <x:c r="BE201"/>
      <x:c r="BF201"/>
      <x:c r="BG201"/>
      <x:c r="BH201"/>
      <x:c r="BI201"/>
      <x:c r="BJ201"/>
      <x:c r="BK201"/>
      <x:c r="BL201"/>
      <x:c r="BM201"/>
    </x:row>
    <x:row r="202" s="1" customFormat="1" ht="44.25" customHeight="1">
      <x:c r="A202"/>
      <x:c r="B202" s="143"/>
      <x:c r="C202" s="144" t="s">
        <x:v>250</x:v>
      </x:c>
      <x:c r="D202" s="144" t="s">
        <x:v>151</x:v>
      </x:c>
      <x:c r="E202" s="2314" t="s">
        <x:v>251</x:v>
      </x:c>
      <x:c r="F202" s="146" t="s">
        <x:v>252</x:v>
      </x:c>
      <x:c r="G202" s="147" t="s">
        <x:v>154</x:v>
      </x:c>
      <x:c r="H202" s="148">
        <x:v>205.45</x:v>
      </x:c>
      <x:c r="I202" s="149"/>
      <x:c r="J202" s="148" t="n">
        <x:f>ROUND(ROUND(H202*I202,10),2)</x:f>
        <x:v>0</x:v>
      </x:c>
      <x:c r="K202" s="150"/>
      <x:c r="L202" s="32"/>
      <x:c r="M202" s="151" t="s">
        <x:v>1</x:v>
      </x:c>
      <x:c r="N202" s="152" t="str">
        <x:v>základná</x:v>
      </x:c>
      <x:c r="O202"/>
      <x:c r="P202" s="153" t="n">
        <x:f>ROUND(O202*H202,2)</x:f>
        <x:v>0</x:v>
      </x:c>
      <x:c r="Q202" s="153">
        <x:v>0</x:v>
      </x:c>
      <x:c r="R202" s="153" t="n">
        <x:f>ROUND(Q202*H202,2)</x:f>
        <x:v>0</x:v>
      </x:c>
      <x:c r="S202" s="153">
        <x:v>3.8980000000000001E-2</x:v>
      </x:c>
      <x:c r="T202" s="154" t="n">
        <x:f>ROUND(S202*H202,2)</x:f>
        <x:v>8.01</x:v>
      </x:c>
      <x:c r="U202"/>
      <x:c r="V202"/>
      <x:c r="W202"/>
      <x:c r="X202"/>
      <x:c r="Y202"/>
      <x:c r="Z202"/>
      <x:c r="AA202"/>
      <x:c r="AB202"/>
      <x:c r="AC202"/>
      <x:c r="AD202"/>
      <x:c r="AE202"/>
      <x:c r="AF202"/>
      <x:c r="AG202"/>
      <x:c r="AH202"/>
      <x:c r="AI202"/>
      <x:c r="AJ202"/>
      <x:c r="AK202"/>
      <x:c r="AL202"/>
      <x:c r="AM202"/>
      <x:c r="AN202"/>
      <x:c r="AO202"/>
      <x:c r="AP202"/>
      <x:c r="AQ202"/>
      <x:c r="AR202" s="155" t="s">
        <x:v>155</x:v>
      </x:c>
      <x:c r="AS202"/>
      <x:c r="AT202" s="155" t="s">
        <x:v>151</x:v>
      </x:c>
      <x:c r="AU202" s="155" t="s">
        <x:v>84</x:v>
      </x:c>
      <x:c r="AV202"/>
      <x:c r="AW202"/>
      <x:c r="AX202"/>
      <x:c r="AY202" s="17" t="s">
        <x:v>149</x:v>
      </x:c>
      <x:c r="AZ202"/>
      <x:c r="BA202"/>
      <x:c r="BB202"/>
      <x:c r="BC202"/>
      <x:c r="BD202"/>
      <x:c r="BE202" s="156" t="n">
        <x:f>J202</x:f>
        <x:v>0</x:v>
      </x:c>
      <x:c r="BF202" s="156" t="n">
        <x:v>0</x:v>
      </x:c>
      <x:c r="BG202" s="156" t="n">
        <x:v>0</x:v>
      </x:c>
      <x:c r="BH202" s="156" t="n">
        <x:v>0</x:v>
      </x:c>
      <x:c r="BI202" s="156" t="n">
        <x:v>0</x:v>
      </x:c>
      <x:c r="BJ202" s="17" t="s">
        <x:v>84</x:v>
      </x:c>
      <x:c r="BK202" s="156" t="n">
        <x:f>ROUND(ROUND(H202*I202,10),2)</x:f>
        <x:v>0</x:v>
      </x:c>
      <x:c r="BL202" s="17" t="s">
        <x:v>155</x:v>
      </x:c>
      <x:c r="BM202" s="155" t="s">
        <x:v>253</x:v>
      </x:c>
    </x:row>
    <x:row r="203" s="12" customFormat="1">
      <x:c r="A203"/>
      <x:c r="B203" s="157"/>
      <x:c r="C203"/>
      <x:c r="D203" s="158" t="s">
        <x:v>157</x:v>
      </x:c>
      <x:c r="E203" s="159" t="s">
        <x:v>1</x:v>
      </x:c>
      <x:c r="F203" s="160" t="s">
        <x:v>254</x:v>
      </x:c>
      <x:c r="G203"/>
      <x:c r="H203" s="159" t="s">
        <x:v>1</x:v>
      </x:c>
      <x:c r="I203" s="161"/>
      <x:c r="J203"/>
      <x:c r="K203"/>
      <x:c r="L203" s="157"/>
      <x:c r="M203" s="162"/>
      <x:c r="N203"/>
      <x:c r="O203"/>
      <x:c r="P203"/>
      <x:c r="Q203"/>
      <x:c r="R203"/>
      <x:c r="S203"/>
      <x:c r="T203" s="163"/>
      <x:c r="U203"/>
      <x:c r="V203"/>
      <x:c r="W203"/>
      <x:c r="X203"/>
      <x:c r="Y203"/>
      <x:c r="Z203"/>
      <x:c r="AA203"/>
      <x:c r="AB203"/>
      <x:c r="AC203"/>
      <x:c r="AD203"/>
      <x:c r="AE203"/>
      <x:c r="AF203"/>
      <x:c r="AG203"/>
      <x:c r="AH203"/>
      <x:c r="AI203"/>
      <x:c r="AJ203"/>
      <x:c r="AK203"/>
      <x:c r="AL203"/>
      <x:c r="AM203"/>
      <x:c r="AN203"/>
      <x:c r="AO203"/>
      <x:c r="AP203"/>
      <x:c r="AQ203"/>
      <x:c r="AR203"/>
      <x:c r="AS203"/>
      <x:c r="AT203" s="159" t="s">
        <x:v>157</x:v>
      </x:c>
      <x:c r="AU203" s="159" t="s">
        <x:v>84</x:v>
      </x:c>
      <x:c r="AV203" s="12" t="s">
        <x:v>1</x:v>
      </x:c>
      <x:c r="AW203" s="12" t="s">
        <x:v>30</x:v>
      </x:c>
      <x:c r="AX203" s="12" t="s">
        <x:v>73</x:v>
      </x:c>
      <x:c r="AY203" s="159" t="s">
        <x:v>149</x:v>
      </x:c>
      <x:c r="AZ203"/>
      <x:c r="BA203"/>
      <x:c r="BB203"/>
      <x:c r="BC203"/>
      <x:c r="BD203"/>
      <x:c r="BE203"/>
      <x:c r="BF203"/>
      <x:c r="BG203"/>
      <x:c r="BH203"/>
      <x:c r="BI203"/>
      <x:c r="BJ203"/>
      <x:c r="BK203"/>
      <x:c r="BL203"/>
      <x:c r="BM203"/>
    </x:row>
    <x:row r="204" s="13" customFormat="1">
      <x:c r="A204"/>
      <x:c r="B204" s="164"/>
      <x:c r="C204"/>
      <x:c r="D204" s="158" t="s">
        <x:v>157</x:v>
      </x:c>
      <x:c r="E204" s="165" t="s">
        <x:v>1</x:v>
      </x:c>
      <x:c r="F204" s="166" t="s">
        <x:v>255</x:v>
      </x:c>
      <x:c r="G204"/>
      <x:c r="H204" s="167">
        <x:v>249.9</x:v>
      </x:c>
      <x:c r="I204" s="168"/>
      <x:c r="J204"/>
      <x:c r="K204"/>
      <x:c r="L204" s="164"/>
      <x:c r="M204" s="169"/>
      <x:c r="N204"/>
      <x:c r="O204"/>
      <x:c r="P204"/>
      <x:c r="Q204"/>
      <x:c r="R204"/>
      <x:c r="S204"/>
      <x:c r="T204" s="170"/>
      <x:c r="U204"/>
      <x:c r="V204"/>
      <x:c r="W204"/>
      <x:c r="X204"/>
      <x:c r="Y204"/>
      <x:c r="Z204"/>
      <x:c r="AA204"/>
      <x:c r="AB204"/>
      <x:c r="AC204"/>
      <x:c r="AD204"/>
      <x:c r="AE204"/>
      <x:c r="AF204"/>
      <x:c r="AG204"/>
      <x:c r="AH204"/>
      <x:c r="AI204"/>
      <x:c r="AJ204"/>
      <x:c r="AK204"/>
      <x:c r="AL204"/>
      <x:c r="AM204"/>
      <x:c r="AN204"/>
      <x:c r="AO204"/>
      <x:c r="AP204"/>
      <x:c r="AQ204"/>
      <x:c r="AR204"/>
      <x:c r="AS204"/>
      <x:c r="AT204" s="165" t="s">
        <x:v>157</x:v>
      </x:c>
      <x:c r="AU204" s="165" t="s">
        <x:v>84</x:v>
      </x:c>
      <x:c r="AV204" s="13" t="s">
        <x:v>84</x:v>
      </x:c>
      <x:c r="AW204" s="13" t="s">
        <x:v>30</x:v>
      </x:c>
      <x:c r="AX204" s="13" t="s">
        <x:v>73</x:v>
      </x:c>
      <x:c r="AY204" s="165" t="s">
        <x:v>149</x:v>
      </x:c>
      <x:c r="AZ204"/>
      <x:c r="BA204"/>
      <x:c r="BB204"/>
      <x:c r="BC204"/>
      <x:c r="BD204"/>
      <x:c r="BE204"/>
      <x:c r="BF204"/>
      <x:c r="BG204"/>
      <x:c r="BH204"/>
      <x:c r="BI204"/>
      <x:c r="BJ204"/>
      <x:c r="BK204"/>
      <x:c r="BL204"/>
      <x:c r="BM204"/>
    </x:row>
    <x:row r="205" s="15" customFormat="1">
      <x:c r="A205"/>
      <x:c r="B205" s="178"/>
      <x:c r="C205"/>
      <x:c r="D205" s="158" t="s">
        <x:v>157</x:v>
      </x:c>
      <x:c r="E205" s="179" t="s">
        <x:v>1</x:v>
      </x:c>
      <x:c r="F205" s="180" t="s">
        <x:v>256</x:v>
      </x:c>
      <x:c r="G205"/>
      <x:c r="H205" s="181">
        <x:v>249.9</x:v>
      </x:c>
      <x:c r="I205" s="182"/>
      <x:c r="J205"/>
      <x:c r="K205"/>
      <x:c r="L205" s="178"/>
      <x:c r="M205" s="183"/>
      <x:c r="N205"/>
      <x:c r="O205"/>
      <x:c r="P205"/>
      <x:c r="Q205"/>
      <x:c r="R205"/>
      <x:c r="S205"/>
      <x:c r="T205" s="184"/>
      <x:c r="U205"/>
      <x:c r="V205"/>
      <x:c r="W205"/>
      <x:c r="X205"/>
      <x:c r="Y205"/>
      <x:c r="Z205"/>
      <x:c r="AA205"/>
      <x:c r="AB205"/>
      <x:c r="AC205"/>
      <x:c r="AD205"/>
      <x:c r="AE205"/>
      <x:c r="AF205"/>
      <x:c r="AG205"/>
      <x:c r="AH205"/>
      <x:c r="AI205"/>
      <x:c r="AJ205"/>
      <x:c r="AK205"/>
      <x:c r="AL205"/>
      <x:c r="AM205"/>
      <x:c r="AN205"/>
      <x:c r="AO205"/>
      <x:c r="AP205"/>
      <x:c r="AQ205"/>
      <x:c r="AR205"/>
      <x:c r="AS205"/>
      <x:c r="AT205" s="179" t="s">
        <x:v>157</x:v>
      </x:c>
      <x:c r="AU205" s="179" t="s">
        <x:v>84</x:v>
      </x:c>
      <x:c r="AV205" s="15" t="s">
        <x:v>89</x:v>
      </x:c>
      <x:c r="AW205" s="15" t="s">
        <x:v>30</x:v>
      </x:c>
      <x:c r="AX205" s="15" t="s">
        <x:v>73</x:v>
      </x:c>
      <x:c r="AY205" s="179" t="s">
        <x:v>149</x:v>
      </x:c>
      <x:c r="AZ205"/>
      <x:c r="BA205"/>
      <x:c r="BB205"/>
      <x:c r="BC205"/>
      <x:c r="BD205"/>
      <x:c r="BE205"/>
      <x:c r="BF205"/>
      <x:c r="BG205"/>
      <x:c r="BH205"/>
      <x:c r="BI205"/>
      <x:c r="BJ205"/>
      <x:c r="BK205"/>
      <x:c r="BL205"/>
      <x:c r="BM205"/>
    </x:row>
    <x:row r="206" s="12" customFormat="1">
      <x:c r="A206"/>
      <x:c r="B206" s="157"/>
      <x:c r="C206"/>
      <x:c r="D206" s="158" t="s">
        <x:v>157</x:v>
      </x:c>
      <x:c r="E206" s="159" t="s">
        <x:v>1</x:v>
      </x:c>
      <x:c r="F206" s="160" t="s">
        <x:v>257</x:v>
      </x:c>
      <x:c r="G206"/>
      <x:c r="H206" s="159" t="s">
        <x:v>1</x:v>
      </x:c>
      <x:c r="I206" s="161"/>
      <x:c r="J206"/>
      <x:c r="K206"/>
      <x:c r="L206" s="157"/>
      <x:c r="M206" s="162"/>
      <x:c r="N206"/>
      <x:c r="O206"/>
      <x:c r="P206"/>
      <x:c r="Q206"/>
      <x:c r="R206"/>
      <x:c r="S206"/>
      <x:c r="T206" s="163"/>
      <x:c r="U206"/>
      <x:c r="V206"/>
      <x:c r="W206"/>
      <x:c r="X206"/>
      <x:c r="Y206"/>
      <x:c r="Z206"/>
      <x:c r="AA206"/>
      <x:c r="AB206"/>
      <x:c r="AC206"/>
      <x:c r="AD206"/>
      <x:c r="AE206"/>
      <x:c r="AF206"/>
      <x:c r="AG206"/>
      <x:c r="AH206"/>
      <x:c r="AI206"/>
      <x:c r="AJ206"/>
      <x:c r="AK206"/>
      <x:c r="AL206"/>
      <x:c r="AM206"/>
      <x:c r="AN206"/>
      <x:c r="AO206"/>
      <x:c r="AP206"/>
      <x:c r="AQ206"/>
      <x:c r="AR206"/>
      <x:c r="AS206"/>
      <x:c r="AT206" s="159" t="s">
        <x:v>157</x:v>
      </x:c>
      <x:c r="AU206" s="159" t="s">
        <x:v>84</x:v>
      </x:c>
      <x:c r="AV206" s="12" t="s">
        <x:v>1</x:v>
      </x:c>
      <x:c r="AW206" s="12" t="s">
        <x:v>30</x:v>
      </x:c>
      <x:c r="AX206" s="12" t="s">
        <x:v>73</x:v>
      </x:c>
      <x:c r="AY206" s="159" t="s">
        <x:v>149</x:v>
      </x:c>
      <x:c r="AZ206"/>
      <x:c r="BA206"/>
      <x:c r="BB206"/>
      <x:c r="BC206"/>
      <x:c r="BD206"/>
      <x:c r="BE206"/>
      <x:c r="BF206"/>
      <x:c r="BG206"/>
      <x:c r="BH206"/>
      <x:c r="BI206"/>
      <x:c r="BJ206"/>
      <x:c r="BK206"/>
      <x:c r="BL206"/>
      <x:c r="BM206"/>
    </x:row>
    <x:row r="207" s="13" customFormat="1">
      <x:c r="A207"/>
      <x:c r="B207" s="164"/>
      <x:c r="C207"/>
      <x:c r="D207" s="158" t="s">
        <x:v>157</x:v>
      </x:c>
      <x:c r="E207" s="165" t="s">
        <x:v>1</x:v>
      </x:c>
      <x:c r="F207" s="166" t="s">
        <x:v>258</x:v>
      </x:c>
      <x:c r="G207"/>
      <x:c r="H207" s="167">
        <x:v>15</x:v>
      </x:c>
      <x:c r="I207" s="168"/>
      <x:c r="J207"/>
      <x:c r="K207"/>
      <x:c r="L207" s="164"/>
      <x:c r="M207" s="169"/>
      <x:c r="N207"/>
      <x:c r="O207"/>
      <x:c r="P207"/>
      <x:c r="Q207"/>
      <x:c r="R207"/>
      <x:c r="S207"/>
      <x:c r="T207" s="170"/>
      <x:c r="U207"/>
      <x:c r="V207"/>
      <x:c r="W207"/>
      <x:c r="X207"/>
      <x:c r="Y207"/>
      <x:c r="Z207"/>
      <x:c r="AA207"/>
      <x:c r="AB207"/>
      <x:c r="AC207"/>
      <x:c r="AD207"/>
      <x:c r="AE207"/>
      <x:c r="AF207"/>
      <x:c r="AG207"/>
      <x:c r="AH207"/>
      <x:c r="AI207"/>
      <x:c r="AJ207"/>
      <x:c r="AK207"/>
      <x:c r="AL207"/>
      <x:c r="AM207"/>
      <x:c r="AN207"/>
      <x:c r="AO207"/>
      <x:c r="AP207"/>
      <x:c r="AQ207"/>
      <x:c r="AR207"/>
      <x:c r="AS207"/>
      <x:c r="AT207" s="165" t="s">
        <x:v>157</x:v>
      </x:c>
      <x:c r="AU207" s="165" t="s">
        <x:v>84</x:v>
      </x:c>
      <x:c r="AV207" s="13" t="s">
        <x:v>84</x:v>
      </x:c>
      <x:c r="AW207" s="13" t="s">
        <x:v>30</x:v>
      </x:c>
      <x:c r="AX207" s="13" t="s">
        <x:v>73</x:v>
      </x:c>
      <x:c r="AY207" s="165" t="s">
        <x:v>149</x:v>
      </x:c>
      <x:c r="AZ207"/>
      <x:c r="BA207"/>
      <x:c r="BB207"/>
      <x:c r="BC207"/>
      <x:c r="BD207"/>
      <x:c r="BE207"/>
      <x:c r="BF207"/>
      <x:c r="BG207"/>
      <x:c r="BH207"/>
      <x:c r="BI207"/>
      <x:c r="BJ207"/>
      <x:c r="BK207"/>
      <x:c r="BL207"/>
      <x:c r="BM207"/>
    </x:row>
    <x:row r="208" s="13" customFormat="1">
      <x:c r="A208"/>
      <x:c r="B208" s="164"/>
      <x:c r="C208"/>
      <x:c r="D208" s="158" t="s">
        <x:v>157</x:v>
      </x:c>
      <x:c r="E208" s="165" t="s">
        <x:v>1</x:v>
      </x:c>
      <x:c r="F208" s="166" t="s">
        <x:v>259</x:v>
      </x:c>
      <x:c r="G208"/>
      <x:c r="H208" s="167">
        <x:v>9</x:v>
      </x:c>
      <x:c r="I208" s="168"/>
      <x:c r="J208"/>
      <x:c r="K208"/>
      <x:c r="L208" s="164"/>
      <x:c r="M208" s="169"/>
      <x:c r="N208"/>
      <x:c r="O208"/>
      <x:c r="P208"/>
      <x:c r="Q208"/>
      <x:c r="R208"/>
      <x:c r="S208"/>
      <x:c r="T208" s="170"/>
      <x:c r="U208"/>
      <x:c r="V208"/>
      <x:c r="W208"/>
      <x:c r="X208"/>
      <x:c r="Y208"/>
      <x:c r="Z208"/>
      <x:c r="AA208"/>
      <x:c r="AB208"/>
      <x:c r="AC208"/>
      <x:c r="AD208"/>
      <x:c r="AE208"/>
      <x:c r="AF208"/>
      <x:c r="AG208"/>
      <x:c r="AH208"/>
      <x:c r="AI208"/>
      <x:c r="AJ208"/>
      <x:c r="AK208"/>
      <x:c r="AL208"/>
      <x:c r="AM208"/>
      <x:c r="AN208"/>
      <x:c r="AO208"/>
      <x:c r="AP208"/>
      <x:c r="AQ208"/>
      <x:c r="AR208"/>
      <x:c r="AS208"/>
      <x:c r="AT208" s="165" t="s">
        <x:v>157</x:v>
      </x:c>
      <x:c r="AU208" s="165" t="s">
        <x:v>84</x:v>
      </x:c>
      <x:c r="AV208" s="13" t="s">
        <x:v>84</x:v>
      </x:c>
      <x:c r="AW208" s="13" t="s">
        <x:v>30</x:v>
      </x:c>
      <x:c r="AX208" s="13" t="s">
        <x:v>73</x:v>
      </x:c>
      <x:c r="AY208" s="165" t="s">
        <x:v>149</x:v>
      </x:c>
      <x:c r="AZ208"/>
      <x:c r="BA208"/>
      <x:c r="BB208"/>
      <x:c r="BC208"/>
      <x:c r="BD208"/>
      <x:c r="BE208"/>
      <x:c r="BF208"/>
      <x:c r="BG208"/>
      <x:c r="BH208"/>
      <x:c r="BI208"/>
      <x:c r="BJ208"/>
      <x:c r="BK208"/>
      <x:c r="BL208"/>
      <x:c r="BM208"/>
    </x:row>
    <x:row r="209" s="13" customFormat="1">
      <x:c r="A209"/>
      <x:c r="B209" s="164"/>
      <x:c r="C209"/>
      <x:c r="D209" s="158" t="s">
        <x:v>157</x:v>
      </x:c>
      <x:c r="E209" s="165" t="s">
        <x:v>1</x:v>
      </x:c>
      <x:c r="F209" s="166" t="s">
        <x:v>260</x:v>
      </x:c>
      <x:c r="G209"/>
      <x:c r="H209" s="167">
        <x:v>2.0499999999999998</x:v>
      </x:c>
      <x:c r="I209" s="168"/>
      <x:c r="J209"/>
      <x:c r="K209"/>
      <x:c r="L209" s="164"/>
      <x:c r="M209" s="169"/>
      <x:c r="N209"/>
      <x:c r="O209"/>
      <x:c r="P209"/>
      <x:c r="Q209"/>
      <x:c r="R209"/>
      <x:c r="S209"/>
      <x:c r="T209" s="170"/>
      <x:c r="U209"/>
      <x:c r="V209"/>
      <x:c r="W209"/>
      <x:c r="X209"/>
      <x:c r="Y209"/>
      <x:c r="Z209"/>
      <x:c r="AA209"/>
      <x:c r="AB209"/>
      <x:c r="AC209"/>
      <x:c r="AD209"/>
      <x:c r="AE209"/>
      <x:c r="AF209"/>
      <x:c r="AG209"/>
      <x:c r="AH209"/>
      <x:c r="AI209"/>
      <x:c r="AJ209"/>
      <x:c r="AK209"/>
      <x:c r="AL209"/>
      <x:c r="AM209"/>
      <x:c r="AN209"/>
      <x:c r="AO209"/>
      <x:c r="AP209"/>
      <x:c r="AQ209"/>
      <x:c r="AR209"/>
      <x:c r="AS209"/>
      <x:c r="AT209" s="165" t="s">
        <x:v>157</x:v>
      </x:c>
      <x:c r="AU209" s="165" t="s">
        <x:v>84</x:v>
      </x:c>
      <x:c r="AV209" s="13" t="s">
        <x:v>84</x:v>
      </x:c>
      <x:c r="AW209" s="13" t="s">
        <x:v>30</x:v>
      </x:c>
      <x:c r="AX209" s="13" t="s">
        <x:v>73</x:v>
      </x:c>
      <x:c r="AY209" s="165" t="s">
        <x:v>149</x:v>
      </x:c>
      <x:c r="AZ209"/>
      <x:c r="BA209"/>
      <x:c r="BB209"/>
      <x:c r="BC209"/>
      <x:c r="BD209"/>
      <x:c r="BE209"/>
      <x:c r="BF209"/>
      <x:c r="BG209"/>
      <x:c r="BH209"/>
      <x:c r="BI209"/>
      <x:c r="BJ209"/>
      <x:c r="BK209"/>
      <x:c r="BL209"/>
      <x:c r="BM209"/>
    </x:row>
    <x:row r="210" s="13" customFormat="1">
      <x:c r="A210"/>
      <x:c r="B210" s="164"/>
      <x:c r="C210"/>
      <x:c r="D210" s="158" t="s">
        <x:v>157</x:v>
      </x:c>
      <x:c r="E210" s="165" t="s">
        <x:v>1</x:v>
      </x:c>
      <x:c r="F210" s="166" t="s">
        <x:v>261</x:v>
      </x:c>
      <x:c r="G210"/>
      <x:c r="H210" s="167">
        <x:v>8.4</x:v>
      </x:c>
      <x:c r="I210" s="168"/>
      <x:c r="J210"/>
      <x:c r="K210"/>
      <x:c r="L210" s="164"/>
      <x:c r="M210" s="169"/>
      <x:c r="N210"/>
      <x:c r="O210"/>
      <x:c r="P210"/>
      <x:c r="Q210"/>
      <x:c r="R210"/>
      <x:c r="S210"/>
      <x:c r="T210" s="170"/>
      <x:c r="U210"/>
      <x:c r="V210"/>
      <x:c r="W210"/>
      <x:c r="X210"/>
      <x:c r="Y210"/>
      <x:c r="Z210"/>
      <x:c r="AA210"/>
      <x:c r="AB210"/>
      <x:c r="AC210"/>
      <x:c r="AD210"/>
      <x:c r="AE210"/>
      <x:c r="AF210"/>
      <x:c r="AG210"/>
      <x:c r="AH210"/>
      <x:c r="AI210"/>
      <x:c r="AJ210"/>
      <x:c r="AK210"/>
      <x:c r="AL210"/>
      <x:c r="AM210"/>
      <x:c r="AN210"/>
      <x:c r="AO210"/>
      <x:c r="AP210"/>
      <x:c r="AQ210"/>
      <x:c r="AR210"/>
      <x:c r="AS210"/>
      <x:c r="AT210" s="165" t="s">
        <x:v>157</x:v>
      </x:c>
      <x:c r="AU210" s="165" t="s">
        <x:v>84</x:v>
      </x:c>
      <x:c r="AV210" s="13" t="s">
        <x:v>84</x:v>
      </x:c>
      <x:c r="AW210" s="13" t="s">
        <x:v>30</x:v>
      </x:c>
      <x:c r="AX210" s="13" t="s">
        <x:v>73</x:v>
      </x:c>
      <x:c r="AY210" s="165" t="s">
        <x:v>149</x:v>
      </x:c>
      <x:c r="AZ210"/>
      <x:c r="BA210"/>
      <x:c r="BB210"/>
      <x:c r="BC210"/>
      <x:c r="BD210"/>
      <x:c r="BE210"/>
      <x:c r="BF210"/>
      <x:c r="BG210"/>
      <x:c r="BH210"/>
      <x:c r="BI210"/>
      <x:c r="BJ210"/>
      <x:c r="BK210"/>
      <x:c r="BL210"/>
      <x:c r="BM210"/>
    </x:row>
    <x:row r="211" s="13" customFormat="1">
      <x:c r="A211"/>
      <x:c r="B211" s="164"/>
      <x:c r="C211"/>
      <x:c r="D211" s="158" t="s">
        <x:v>157</x:v>
      </x:c>
      <x:c r="E211" s="165" t="s">
        <x:v>1</x:v>
      </x:c>
      <x:c r="F211" s="166" t="s">
        <x:v>262</x:v>
      </x:c>
      <x:c r="G211"/>
      <x:c r="H211" s="167">
        <x:v>10</x:v>
      </x:c>
      <x:c r="I211" s="168"/>
      <x:c r="J211"/>
      <x:c r="K211"/>
      <x:c r="L211" s="164"/>
      <x:c r="M211" s="169"/>
      <x:c r="N211"/>
      <x:c r="O211"/>
      <x:c r="P211"/>
      <x:c r="Q211"/>
      <x:c r="R211"/>
      <x:c r="S211"/>
      <x:c r="T211" s="170"/>
      <x:c r="U211"/>
      <x:c r="V211"/>
      <x:c r="W211"/>
      <x:c r="X211"/>
      <x:c r="Y211"/>
      <x:c r="Z211"/>
      <x:c r="AA211"/>
      <x:c r="AB211"/>
      <x:c r="AC211"/>
      <x:c r="AD211"/>
      <x:c r="AE211"/>
      <x:c r="AF211"/>
      <x:c r="AG211"/>
      <x:c r="AH211"/>
      <x:c r="AI211"/>
      <x:c r="AJ211"/>
      <x:c r="AK211"/>
      <x:c r="AL211"/>
      <x:c r="AM211"/>
      <x:c r="AN211"/>
      <x:c r="AO211"/>
      <x:c r="AP211"/>
      <x:c r="AQ211"/>
      <x:c r="AR211"/>
      <x:c r="AS211"/>
      <x:c r="AT211" s="165" t="s">
        <x:v>157</x:v>
      </x:c>
      <x:c r="AU211" s="165" t="s">
        <x:v>84</x:v>
      </x:c>
      <x:c r="AV211" s="13" t="s">
        <x:v>84</x:v>
      </x:c>
      <x:c r="AW211" s="13" t="s">
        <x:v>30</x:v>
      </x:c>
      <x:c r="AX211" s="13" t="s">
        <x:v>73</x:v>
      </x:c>
      <x:c r="AY211" s="165" t="s">
        <x:v>149</x:v>
      </x:c>
      <x:c r="AZ211"/>
      <x:c r="BA211"/>
      <x:c r="BB211"/>
      <x:c r="BC211"/>
      <x:c r="BD211"/>
      <x:c r="BE211"/>
      <x:c r="BF211"/>
      <x:c r="BG211"/>
      <x:c r="BH211"/>
      <x:c r="BI211"/>
      <x:c r="BJ211"/>
      <x:c r="BK211"/>
      <x:c r="BL211"/>
      <x:c r="BM211"/>
    </x:row>
    <x:row r="212" s="15" customFormat="1">
      <x:c r="A212"/>
      <x:c r="B212" s="178"/>
      <x:c r="C212"/>
      <x:c r="D212" s="158" t="s">
        <x:v>157</x:v>
      </x:c>
      <x:c r="E212" s="179" t="s">
        <x:v>1</x:v>
      </x:c>
      <x:c r="F212" s="180" t="s">
        <x:v>256</x:v>
      </x:c>
      <x:c r="G212"/>
      <x:c r="H212" s="181">
        <x:v>44.45</x:v>
      </x:c>
      <x:c r="I212" s="182"/>
      <x:c r="J212"/>
      <x:c r="K212"/>
      <x:c r="L212" s="178"/>
      <x:c r="M212" s="183"/>
      <x:c r="N212"/>
      <x:c r="O212"/>
      <x:c r="P212"/>
      <x:c r="Q212"/>
      <x:c r="R212"/>
      <x:c r="S212"/>
      <x:c r="T212" s="184"/>
      <x:c r="U212"/>
      <x:c r="V212"/>
      <x:c r="W212"/>
      <x:c r="X212"/>
      <x:c r="Y212"/>
      <x:c r="Z212"/>
      <x:c r="AA212"/>
      <x:c r="AB212"/>
      <x:c r="AC212"/>
      <x:c r="AD212"/>
      <x:c r="AE212"/>
      <x:c r="AF212"/>
      <x:c r="AG212"/>
      <x:c r="AH212"/>
      <x:c r="AI212"/>
      <x:c r="AJ212"/>
      <x:c r="AK212"/>
      <x:c r="AL212"/>
      <x:c r="AM212"/>
      <x:c r="AN212"/>
      <x:c r="AO212"/>
      <x:c r="AP212"/>
      <x:c r="AQ212"/>
      <x:c r="AR212"/>
      <x:c r="AS212"/>
      <x:c r="AT212" s="179" t="s">
        <x:v>157</x:v>
      </x:c>
      <x:c r="AU212" s="179" t="s">
        <x:v>84</x:v>
      </x:c>
      <x:c r="AV212" s="15" t="s">
        <x:v>89</x:v>
      </x:c>
      <x:c r="AW212" s="15" t="s">
        <x:v>30</x:v>
      </x:c>
      <x:c r="AX212" s="15" t="s">
        <x:v>73</x:v>
      </x:c>
      <x:c r="AY212" s="179" t="s">
        <x:v>149</x:v>
      </x:c>
      <x:c r="AZ212"/>
      <x:c r="BA212"/>
      <x:c r="BB212"/>
      <x:c r="BC212"/>
      <x:c r="BD212"/>
      <x:c r="BE212"/>
      <x:c r="BF212"/>
      <x:c r="BG212"/>
      <x:c r="BH212"/>
      <x:c r="BI212"/>
      <x:c r="BJ212"/>
      <x:c r="BK212"/>
      <x:c r="BL212"/>
      <x:c r="BM212"/>
    </x:row>
    <x:row r="213" s="12" customFormat="1">
      <x:c r="A213"/>
      <x:c r="B213" s="157"/>
      <x:c r="C213"/>
      <x:c r="D213" s="158" t="s">
        <x:v>157</x:v>
      </x:c>
      <x:c r="E213" s="159" t="s">
        <x:v>1</x:v>
      </x:c>
      <x:c r="F213" s="160" t="s">
        <x:v>263</x:v>
      </x:c>
      <x:c r="G213"/>
      <x:c r="H213" s="159" t="s">
        <x:v>1</x:v>
      </x:c>
      <x:c r="I213" s="161"/>
      <x:c r="J213"/>
      <x:c r="K213"/>
      <x:c r="L213" s="157"/>
      <x:c r="M213" s="162"/>
      <x:c r="N213"/>
      <x:c r="O213"/>
      <x:c r="P213"/>
      <x:c r="Q213"/>
      <x:c r="R213"/>
      <x:c r="S213"/>
      <x:c r="T213" s="163"/>
      <x:c r="U213"/>
      <x:c r="V213"/>
      <x:c r="W213"/>
      <x:c r="X213"/>
      <x:c r="Y213"/>
      <x:c r="Z213"/>
      <x:c r="AA213"/>
      <x:c r="AB213"/>
      <x:c r="AC213"/>
      <x:c r="AD213"/>
      <x:c r="AE213"/>
      <x:c r="AF213"/>
      <x:c r="AG213"/>
      <x:c r="AH213"/>
      <x:c r="AI213"/>
      <x:c r="AJ213"/>
      <x:c r="AK213"/>
      <x:c r="AL213"/>
      <x:c r="AM213"/>
      <x:c r="AN213"/>
      <x:c r="AO213"/>
      <x:c r="AP213"/>
      <x:c r="AQ213"/>
      <x:c r="AR213"/>
      <x:c r="AS213"/>
      <x:c r="AT213" s="159" t="s">
        <x:v>157</x:v>
      </x:c>
      <x:c r="AU213" s="159" t="s">
        <x:v>84</x:v>
      </x:c>
      <x:c r="AV213" s="12" t="s">
        <x:v>1</x:v>
      </x:c>
      <x:c r="AW213" s="12" t="s">
        <x:v>30</x:v>
      </x:c>
      <x:c r="AX213" s="12" t="s">
        <x:v>73</x:v>
      </x:c>
      <x:c r="AY213" s="159" t="s">
        <x:v>149</x:v>
      </x:c>
      <x:c r="AZ213"/>
      <x:c r="BA213"/>
      <x:c r="BB213"/>
      <x:c r="BC213"/>
      <x:c r="BD213"/>
      <x:c r="BE213"/>
      <x:c r="BF213"/>
      <x:c r="BG213"/>
      <x:c r="BH213"/>
      <x:c r="BI213"/>
      <x:c r="BJ213"/>
      <x:c r="BK213"/>
      <x:c r="BL213"/>
      <x:c r="BM213"/>
    </x:row>
    <x:row r="214" s="13" customFormat="1">
      <x:c r="A214"/>
      <x:c r="B214" s="164"/>
      <x:c r="C214"/>
      <x:c r="D214" s="158" t="s">
        <x:v>157</x:v>
      </x:c>
      <x:c r="E214" s="165" t="s">
        <x:v>1</x:v>
      </x:c>
      <x:c r="F214" s="166" t="s">
        <x:v>264</x:v>
      </x:c>
      <x:c r="G214"/>
      <x:c r="H214" s="167">
        <x:v>205.45</x:v>
      </x:c>
      <x:c r="I214" s="168"/>
      <x:c r="J214"/>
      <x:c r="K214"/>
      <x:c r="L214" s="164"/>
      <x:c r="M214" s="169"/>
      <x:c r="N214"/>
      <x:c r="O214"/>
      <x:c r="P214"/>
      <x:c r="Q214"/>
      <x:c r="R214"/>
      <x:c r="S214"/>
      <x:c r="T214" s="170"/>
      <x:c r="U214"/>
      <x:c r="V214"/>
      <x:c r="W214"/>
      <x:c r="X214"/>
      <x:c r="Y214"/>
      <x:c r="Z214"/>
      <x:c r="AA214"/>
      <x:c r="AB214"/>
      <x:c r="AC214"/>
      <x:c r="AD214"/>
      <x:c r="AE214"/>
      <x:c r="AF214"/>
      <x:c r="AG214"/>
      <x:c r="AH214"/>
      <x:c r="AI214"/>
      <x:c r="AJ214"/>
      <x:c r="AK214"/>
      <x:c r="AL214"/>
      <x:c r="AM214"/>
      <x:c r="AN214"/>
      <x:c r="AO214"/>
      <x:c r="AP214"/>
      <x:c r="AQ214"/>
      <x:c r="AR214"/>
      <x:c r="AS214"/>
      <x:c r="AT214" s="165" t="s">
        <x:v>157</x:v>
      </x:c>
      <x:c r="AU214" s="165" t="s">
        <x:v>84</x:v>
      </x:c>
      <x:c r="AV214" s="13" t="s">
        <x:v>84</x:v>
      </x:c>
      <x:c r="AW214" s="13" t="s">
        <x:v>30</x:v>
      </x:c>
      <x:c r="AX214" s="13" t="s">
        <x:v>1</x:v>
      </x:c>
      <x:c r="AY214" s="165" t="s">
        <x:v>149</x:v>
      </x:c>
      <x:c r="AZ214"/>
      <x:c r="BA214"/>
      <x:c r="BB214"/>
      <x:c r="BC214"/>
      <x:c r="BD214"/>
      <x:c r="BE214"/>
      <x:c r="BF214"/>
      <x:c r="BG214"/>
      <x:c r="BH214"/>
      <x:c r="BI214"/>
      <x:c r="BJ214"/>
      <x:c r="BK214"/>
      <x:c r="BL214"/>
      <x:c r="BM214"/>
    </x:row>
    <x:row r="215" s="1" customFormat="1" ht="24.200000762939453" customHeight="1">
      <x:c r="A215"/>
      <x:c r="B215" s="143"/>
      <x:c r="C215" s="144" t="s">
        <x:v>265</x:v>
      </x:c>
      <x:c r="D215" s="144" t="s">
        <x:v>151</x:v>
      </x:c>
      <x:c r="E215" s="2314" t="s">
        <x:v>266</x:v>
      </x:c>
      <x:c r="F215" s="146" t="s">
        <x:v>267</x:v>
      </x:c>
      <x:c r="G215" s="147" t="s">
        <x:v>268</x:v>
      </x:c>
      <x:c r="H215" s="148">
        <x:v>209.07</x:v>
      </x:c>
      <x:c r="I215" s="149"/>
      <x:c r="J215" s="148" t="n">
        <x:f>ROUND(ROUND(H215*I215,10),2)</x:f>
        <x:v>0</x:v>
      </x:c>
      <x:c r="K215" s="150"/>
      <x:c r="L215" s="32"/>
      <x:c r="M215" s="151" t="s">
        <x:v>1</x:v>
      </x:c>
      <x:c r="N215" s="152" t="str">
        <x:v>základná</x:v>
      </x:c>
      <x:c r="O215"/>
      <x:c r="P215" s="153" t="n">
        <x:f>ROUND(O215*H215,2)</x:f>
        <x:v>0</x:v>
      </x:c>
      <x:c r="Q215" s="153">
        <x:v>0</x:v>
      </x:c>
      <x:c r="R215" s="153" t="n">
        <x:f>ROUND(Q215*H215,2)</x:f>
        <x:v>0</x:v>
      </x:c>
      <x:c r="S215" s="153">
        <x:v>0</x:v>
      </x:c>
      <x:c r="T215" s="154" t="n">
        <x:f>ROUND(S215*H215,2)</x:f>
        <x:v>0</x:v>
      </x:c>
      <x:c r="U215"/>
      <x:c r="V215"/>
      <x:c r="W215"/>
      <x:c r="X215"/>
      <x:c r="Y215"/>
      <x:c r="Z215"/>
      <x:c r="AA215"/>
      <x:c r="AB215"/>
      <x:c r="AC215"/>
      <x:c r="AD215"/>
      <x:c r="AE215"/>
      <x:c r="AF215"/>
      <x:c r="AG215"/>
      <x:c r="AH215"/>
      <x:c r="AI215"/>
      <x:c r="AJ215"/>
      <x:c r="AK215"/>
      <x:c r="AL215"/>
      <x:c r="AM215"/>
      <x:c r="AN215"/>
      <x:c r="AO215"/>
      <x:c r="AP215"/>
      <x:c r="AQ215"/>
      <x:c r="AR215" s="155" t="s">
        <x:v>155</x:v>
      </x:c>
      <x:c r="AS215"/>
      <x:c r="AT215" s="155" t="s">
        <x:v>151</x:v>
      </x:c>
      <x:c r="AU215" s="155" t="s">
        <x:v>84</x:v>
      </x:c>
      <x:c r="AV215"/>
      <x:c r="AW215"/>
      <x:c r="AX215"/>
      <x:c r="AY215" s="17" t="s">
        <x:v>149</x:v>
      </x:c>
      <x:c r="AZ215"/>
      <x:c r="BA215"/>
      <x:c r="BB215"/>
      <x:c r="BC215"/>
      <x:c r="BD215"/>
      <x:c r="BE215" s="156" t="n">
        <x:f>J215</x:f>
        <x:v>0</x:v>
      </x:c>
      <x:c r="BF215" s="156" t="n">
        <x:v>0</x:v>
      </x:c>
      <x:c r="BG215" s="156" t="n">
        <x:v>0</x:v>
      </x:c>
      <x:c r="BH215" s="156" t="n">
        <x:v>0</x:v>
      </x:c>
      <x:c r="BI215" s="156" t="n">
        <x:v>0</x:v>
      </x:c>
      <x:c r="BJ215" s="17" t="s">
        <x:v>84</x:v>
      </x:c>
      <x:c r="BK215" s="156" t="n">
        <x:f>ROUND(ROUND(H215*I215,10),2)</x:f>
        <x:v>0</x:v>
      </x:c>
      <x:c r="BL215" s="17" t="s">
        <x:v>155</x:v>
      </x:c>
      <x:c r="BM215" s="155" t="s">
        <x:v>269</x:v>
      </x:c>
    </x:row>
    <x:row r="216" s="1" customFormat="1" ht="24.200000762939453" customHeight="1">
      <x:c r="A216"/>
      <x:c r="B216" s="143"/>
      <x:c r="C216" s="144" t="s">
        <x:v>270</x:v>
      </x:c>
      <x:c r="D216" s="144" t="s">
        <x:v>151</x:v>
      </x:c>
      <x:c r="E216" s="2314" t="s">
        <x:v>271</x:v>
      </x:c>
      <x:c r="F216" s="146" t="s">
        <x:v>272</x:v>
      </x:c>
      <x:c r="G216" s="147" t="s">
        <x:v>268</x:v>
      </x:c>
      <x:c r="H216" s="148">
        <x:v>209.07</x:v>
      </x:c>
      <x:c r="I216" s="149"/>
      <x:c r="J216" s="148" t="n">
        <x:f>ROUND(ROUND(H216*I216,10),2)</x:f>
        <x:v>0</x:v>
      </x:c>
      <x:c r="K216" s="150"/>
      <x:c r="L216" s="32"/>
      <x:c r="M216" s="151" t="s">
        <x:v>1</x:v>
      </x:c>
      <x:c r="N216" s="152" t="str">
        <x:v>základná</x:v>
      </x:c>
      <x:c r="O216"/>
      <x:c r="P216" s="153" t="n">
        <x:f>ROUND(O216*H216,2)</x:f>
        <x:v>0</x:v>
      </x:c>
      <x:c r="Q216" s="153">
        <x:v>0</x:v>
      </x:c>
      <x:c r="R216" s="153" t="n">
        <x:f>ROUND(Q216*H216,2)</x:f>
        <x:v>0</x:v>
      </x:c>
      <x:c r="S216" s="153">
        <x:v>0</x:v>
      </x:c>
      <x:c r="T216" s="154" t="n">
        <x:f>ROUND(S216*H216,2)</x:f>
        <x:v>0</x:v>
      </x:c>
      <x:c r="U216"/>
      <x:c r="V216"/>
      <x:c r="W216"/>
      <x:c r="X216"/>
      <x:c r="Y216"/>
      <x:c r="Z216"/>
      <x:c r="AA216"/>
      <x:c r="AB216"/>
      <x:c r="AC216"/>
      <x:c r="AD216"/>
      <x:c r="AE216"/>
      <x:c r="AF216"/>
      <x:c r="AG216"/>
      <x:c r="AH216"/>
      <x:c r="AI216"/>
      <x:c r="AJ216"/>
      <x:c r="AK216"/>
      <x:c r="AL216"/>
      <x:c r="AM216"/>
      <x:c r="AN216"/>
      <x:c r="AO216"/>
      <x:c r="AP216"/>
      <x:c r="AQ216"/>
      <x:c r="AR216" s="155" t="s">
        <x:v>155</x:v>
      </x:c>
      <x:c r="AS216"/>
      <x:c r="AT216" s="155" t="s">
        <x:v>151</x:v>
      </x:c>
      <x:c r="AU216" s="155" t="s">
        <x:v>84</x:v>
      </x:c>
      <x:c r="AV216"/>
      <x:c r="AW216"/>
      <x:c r="AX216"/>
      <x:c r="AY216" s="17" t="s">
        <x:v>149</x:v>
      </x:c>
      <x:c r="AZ216"/>
      <x:c r="BA216"/>
      <x:c r="BB216"/>
      <x:c r="BC216"/>
      <x:c r="BD216"/>
      <x:c r="BE216" s="156" t="n">
        <x:f>J216</x:f>
        <x:v>0</x:v>
      </x:c>
      <x:c r="BF216" s="156" t="n">
        <x:v>0</x:v>
      </x:c>
      <x:c r="BG216" s="156" t="n">
        <x:v>0</x:v>
      </x:c>
      <x:c r="BH216" s="156" t="n">
        <x:v>0</x:v>
      </x:c>
      <x:c r="BI216" s="156" t="n">
        <x:v>0</x:v>
      </x:c>
      <x:c r="BJ216" s="17" t="s">
        <x:v>84</x:v>
      </x:c>
      <x:c r="BK216" s="156" t="n">
        <x:f>ROUND(ROUND(H216*I216,10),2)</x:f>
        <x:v>0</x:v>
      </x:c>
      <x:c r="BL216" s="17" t="s">
        <x:v>155</x:v>
      </x:c>
      <x:c r="BM216" s="155" t="s">
        <x:v>273</x:v>
      </x:c>
    </x:row>
    <x:row r="217" s="1" customFormat="1" ht="24.200000762939453" customHeight="1">
      <x:c r="A217"/>
      <x:c r="B217" s="143"/>
      <x:c r="C217" s="144" t="s">
        <x:v>274</x:v>
      </x:c>
      <x:c r="D217" s="144" t="s">
        <x:v>151</x:v>
      </x:c>
      <x:c r="E217" s="2314" t="s">
        <x:v>275</x:v>
      </x:c>
      <x:c r="F217" s="146" t="s">
        <x:v>276</x:v>
      </x:c>
      <x:c r="G217" s="147" t="s">
        <x:v>268</x:v>
      </x:c>
      <x:c r="H217" s="148">
        <x:v>16.87</x:v>
      </x:c>
      <x:c r="I217" s="149"/>
      <x:c r="J217" s="148" t="n">
        <x:f>ROUND(ROUND(H217*I217,10),2)</x:f>
        <x:v>0</x:v>
      </x:c>
      <x:c r="K217" s="150"/>
      <x:c r="L217" s="32"/>
      <x:c r="M217" s="151" t="s">
        <x:v>1</x:v>
      </x:c>
      <x:c r="N217" s="152" t="str">
        <x:v>základná</x:v>
      </x:c>
      <x:c r="O217"/>
      <x:c r="P217" s="153" t="n">
        <x:f>ROUND(O217*H217,2)</x:f>
        <x:v>0</x:v>
      </x:c>
      <x:c r="Q217" s="153">
        <x:v>0</x:v>
      </x:c>
      <x:c r="R217" s="153" t="n">
        <x:f>ROUND(Q217*H217,2)</x:f>
        <x:v>0</x:v>
      </x:c>
      <x:c r="S217" s="153">
        <x:v>0</x:v>
      </x:c>
      <x:c r="T217" s="154" t="n">
        <x:f>ROUND(S217*H217,2)</x:f>
        <x:v>0</x:v>
      </x:c>
      <x:c r="U217"/>
      <x:c r="V217"/>
      <x:c r="W217"/>
      <x:c r="X217"/>
      <x:c r="Y217"/>
      <x:c r="Z217"/>
      <x:c r="AA217"/>
      <x:c r="AB217"/>
      <x:c r="AC217"/>
      <x:c r="AD217"/>
      <x:c r="AE217"/>
      <x:c r="AF217"/>
      <x:c r="AG217"/>
      <x:c r="AH217"/>
      <x:c r="AI217"/>
      <x:c r="AJ217"/>
      <x:c r="AK217"/>
      <x:c r="AL217"/>
      <x:c r="AM217"/>
      <x:c r="AN217"/>
      <x:c r="AO217"/>
      <x:c r="AP217"/>
      <x:c r="AQ217"/>
      <x:c r="AR217" s="155" t="s">
        <x:v>155</x:v>
      </x:c>
      <x:c r="AS217"/>
      <x:c r="AT217" s="155" t="s">
        <x:v>151</x:v>
      </x:c>
      <x:c r="AU217" s="155" t="s">
        <x:v>84</x:v>
      </x:c>
      <x:c r="AV217"/>
      <x:c r="AW217"/>
      <x:c r="AX217"/>
      <x:c r="AY217" s="17" t="s">
        <x:v>149</x:v>
      </x:c>
      <x:c r="AZ217"/>
      <x:c r="BA217"/>
      <x:c r="BB217"/>
      <x:c r="BC217"/>
      <x:c r="BD217"/>
      <x:c r="BE217" s="156" t="n">
        <x:f>J217</x:f>
        <x:v>0</x:v>
      </x:c>
      <x:c r="BF217" s="156" t="n">
        <x:v>0</x:v>
      </x:c>
      <x:c r="BG217" s="156" t="n">
        <x:v>0</x:v>
      </x:c>
      <x:c r="BH217" s="156" t="n">
        <x:v>0</x:v>
      </x:c>
      <x:c r="BI217" s="156" t="n">
        <x:v>0</x:v>
      </x:c>
      <x:c r="BJ217" s="17" t="s">
        <x:v>84</x:v>
      </x:c>
      <x:c r="BK217" s="156" t="n">
        <x:f>ROUND(ROUND(H217*I217,10),2)</x:f>
        <x:v>0</x:v>
      </x:c>
      <x:c r="BL217" s="17" t="s">
        <x:v>155</x:v>
      </x:c>
      <x:c r="BM217" s="155" t="s">
        <x:v>277</x:v>
      </x:c>
    </x:row>
    <x:row r="218" s="12" customFormat="1">
      <x:c r="A218"/>
      <x:c r="B218" s="157"/>
      <x:c r="C218"/>
      <x:c r="D218" s="158" t="s">
        <x:v>157</x:v>
      </x:c>
      <x:c r="E218" s="159" t="s">
        <x:v>1</x:v>
      </x:c>
      <x:c r="F218" s="160" t="s">
        <x:v>278</x:v>
      </x:c>
      <x:c r="G218"/>
      <x:c r="H218" s="159" t="s">
        <x:v>1</x:v>
      </x:c>
      <x:c r="I218" s="161"/>
      <x:c r="J218"/>
      <x:c r="K218"/>
      <x:c r="L218" s="157"/>
      <x:c r="M218" s="162"/>
      <x:c r="N218"/>
      <x:c r="O218"/>
      <x:c r="P218"/>
      <x:c r="Q218"/>
      <x:c r="R218"/>
      <x:c r="S218"/>
      <x:c r="T218" s="163"/>
      <x:c r="U218"/>
      <x:c r="V218"/>
      <x:c r="W218"/>
      <x:c r="X218"/>
      <x:c r="Y218"/>
      <x:c r="Z218"/>
      <x:c r="AA218"/>
      <x:c r="AB218"/>
      <x:c r="AC218"/>
      <x:c r="AD218"/>
      <x:c r="AE218"/>
      <x:c r="AF218"/>
      <x:c r="AG218"/>
      <x:c r="AH218"/>
      <x:c r="AI218"/>
      <x:c r="AJ218"/>
      <x:c r="AK218"/>
      <x:c r="AL218"/>
      <x:c r="AM218"/>
      <x:c r="AN218"/>
      <x:c r="AO218"/>
      <x:c r="AP218"/>
      <x:c r="AQ218"/>
      <x:c r="AR218"/>
      <x:c r="AS218"/>
      <x:c r="AT218" s="159" t="s">
        <x:v>157</x:v>
      </x:c>
      <x:c r="AU218" s="159" t="s">
        <x:v>84</x:v>
      </x:c>
      <x:c r="AV218" s="12" t="s">
        <x:v>1</x:v>
      </x:c>
      <x:c r="AW218" s="12" t="s">
        <x:v>30</x:v>
      </x:c>
      <x:c r="AX218" s="12" t="s">
        <x:v>73</x:v>
      </x:c>
      <x:c r="AY218" s="159" t="s">
        <x:v>149</x:v>
      </x:c>
      <x:c r="AZ218"/>
      <x:c r="BA218"/>
      <x:c r="BB218"/>
      <x:c r="BC218"/>
      <x:c r="BD218"/>
      <x:c r="BE218"/>
      <x:c r="BF218"/>
      <x:c r="BG218"/>
      <x:c r="BH218"/>
      <x:c r="BI218"/>
      <x:c r="BJ218"/>
      <x:c r="BK218"/>
      <x:c r="BL218"/>
      <x:c r="BM218"/>
    </x:row>
    <x:row r="219" s="13" customFormat="1">
      <x:c r="A219"/>
      <x:c r="B219" s="164"/>
      <x:c r="C219"/>
      <x:c r="D219" s="158" t="s">
        <x:v>157</x:v>
      </x:c>
      <x:c r="E219" s="165" t="s">
        <x:v>1</x:v>
      </x:c>
      <x:c r="F219" s="166" t="s">
        <x:v>279</x:v>
      </x:c>
      <x:c r="G219"/>
      <x:c r="H219" s="167">
        <x:v>16.87</x:v>
      </x:c>
      <x:c r="I219" s="168"/>
      <x:c r="J219"/>
      <x:c r="K219"/>
      <x:c r="L219" s="164"/>
      <x:c r="M219" s="169"/>
      <x:c r="N219"/>
      <x:c r="O219"/>
      <x:c r="P219"/>
      <x:c r="Q219"/>
      <x:c r="R219"/>
      <x:c r="S219"/>
      <x:c r="T219" s="170"/>
      <x:c r="U219"/>
      <x:c r="V219"/>
      <x:c r="W219"/>
      <x:c r="X219"/>
      <x:c r="Y219"/>
      <x:c r="Z219"/>
      <x:c r="AA219"/>
      <x:c r="AB219"/>
      <x:c r="AC219"/>
      <x:c r="AD219"/>
      <x:c r="AE219"/>
      <x:c r="AF219"/>
      <x:c r="AG219"/>
      <x:c r="AH219"/>
      <x:c r="AI219"/>
      <x:c r="AJ219"/>
      <x:c r="AK219"/>
      <x:c r="AL219"/>
      <x:c r="AM219"/>
      <x:c r="AN219"/>
      <x:c r="AO219"/>
      <x:c r="AP219"/>
      <x:c r="AQ219"/>
      <x:c r="AR219"/>
      <x:c r="AS219"/>
      <x:c r="AT219" s="165" t="s">
        <x:v>157</x:v>
      </x:c>
      <x:c r="AU219" s="165" t="s">
        <x:v>84</x:v>
      </x:c>
      <x:c r="AV219" s="13" t="s">
        <x:v>84</x:v>
      </x:c>
      <x:c r="AW219" s="13" t="s">
        <x:v>30</x:v>
      </x:c>
      <x:c r="AX219" s="13" t="s">
        <x:v>73</x:v>
      </x:c>
      <x:c r="AY219" s="165" t="s">
        <x:v>149</x:v>
      </x:c>
      <x:c r="AZ219"/>
      <x:c r="BA219"/>
      <x:c r="BB219"/>
      <x:c r="BC219"/>
      <x:c r="BD219"/>
      <x:c r="BE219"/>
      <x:c r="BF219"/>
      <x:c r="BG219"/>
      <x:c r="BH219"/>
      <x:c r="BI219"/>
      <x:c r="BJ219"/>
      <x:c r="BK219"/>
      <x:c r="BL219"/>
      <x:c r="BM219"/>
    </x:row>
    <x:row r="220" s="14" customFormat="1">
      <x:c r="A220"/>
      <x:c r="B220" s="171"/>
      <x:c r="C220"/>
      <x:c r="D220" s="158" t="s">
        <x:v>157</x:v>
      </x:c>
      <x:c r="E220" s="172" t="s">
        <x:v>1</x:v>
      </x:c>
      <x:c r="F220" s="173" t="s">
        <x:v>160</x:v>
      </x:c>
      <x:c r="G220"/>
      <x:c r="H220" s="174">
        <x:v>16.87</x:v>
      </x:c>
      <x:c r="I220" s="175"/>
      <x:c r="J220"/>
      <x:c r="K220"/>
      <x:c r="L220" s="171"/>
      <x:c r="M220" s="176"/>
      <x:c r="N220"/>
      <x:c r="O220"/>
      <x:c r="P220"/>
      <x:c r="Q220"/>
      <x:c r="R220"/>
      <x:c r="S220"/>
      <x:c r="T220" s="177"/>
      <x:c r="U220"/>
      <x:c r="V220"/>
      <x:c r="W220"/>
      <x:c r="X220"/>
      <x:c r="Y220"/>
      <x:c r="Z220"/>
      <x:c r="AA220"/>
      <x:c r="AB220"/>
      <x:c r="AC220"/>
      <x:c r="AD220"/>
      <x:c r="AE220"/>
      <x:c r="AF220"/>
      <x:c r="AG220"/>
      <x:c r="AH220"/>
      <x:c r="AI220"/>
      <x:c r="AJ220"/>
      <x:c r="AK220"/>
      <x:c r="AL220"/>
      <x:c r="AM220"/>
      <x:c r="AN220"/>
      <x:c r="AO220"/>
      <x:c r="AP220"/>
      <x:c r="AQ220"/>
      <x:c r="AR220"/>
      <x:c r="AS220"/>
      <x:c r="AT220" s="172" t="s">
        <x:v>157</x:v>
      </x:c>
      <x:c r="AU220" s="172" t="s">
        <x:v>84</x:v>
      </x:c>
      <x:c r="AV220" s="14" t="s">
        <x:v>155</x:v>
      </x:c>
      <x:c r="AW220" s="14" t="s">
        <x:v>30</x:v>
      </x:c>
      <x:c r="AX220" s="14" t="s">
        <x:v>1</x:v>
      </x:c>
      <x:c r="AY220" s="172" t="s">
        <x:v>149</x:v>
      </x:c>
      <x:c r="AZ220"/>
      <x:c r="BA220"/>
      <x:c r="BB220"/>
      <x:c r="BC220"/>
      <x:c r="BD220"/>
      <x:c r="BE220"/>
      <x:c r="BF220"/>
      <x:c r="BG220"/>
      <x:c r="BH220"/>
      <x:c r="BI220"/>
      <x:c r="BJ220"/>
      <x:c r="BK220"/>
      <x:c r="BL220"/>
      <x:c r="BM220"/>
    </x:row>
    <x:row r="221" s="1" customFormat="1" ht="24.200000762939453" customHeight="1">
      <x:c r="A221"/>
      <x:c r="B221" s="143"/>
      <x:c r="C221" s="144" t="s">
        <x:v>280</x:v>
      </x:c>
      <x:c r="D221" s="144" t="s">
        <x:v>151</x:v>
      </x:c>
      <x:c r="E221" s="2314" t="s">
        <x:v>281</x:v>
      </x:c>
      <x:c r="F221" s="146" t="s">
        <x:v>282</x:v>
      </x:c>
      <x:c r="G221" s="147" t="s">
        <x:v>268</x:v>
      </x:c>
      <x:c r="H221" s="148">
        <x:v>101.22</x:v>
      </x:c>
      <x:c r="I221" s="149"/>
      <x:c r="J221" s="148" t="n">
        <x:f>ROUND(ROUND(H221*I221,10),2)</x:f>
        <x:v>0</x:v>
      </x:c>
      <x:c r="K221" s="150"/>
      <x:c r="L221" s="32"/>
      <x:c r="M221" s="151" t="s">
        <x:v>1</x:v>
      </x:c>
      <x:c r="N221" s="152" t="str">
        <x:v>základná</x:v>
      </x:c>
      <x:c r="O221"/>
      <x:c r="P221" s="153" t="n">
        <x:f>ROUND(O221*H221,2)</x:f>
        <x:v>0</x:v>
      </x:c>
      <x:c r="Q221" s="153">
        <x:v>0</x:v>
      </x:c>
      <x:c r="R221" s="153" t="n">
        <x:f>ROUND(Q221*H221,2)</x:f>
        <x:v>0</x:v>
      </x:c>
      <x:c r="S221" s="153">
        <x:v>0</x:v>
      </x:c>
      <x:c r="T221" s="154" t="n">
        <x:f>ROUND(S221*H221,2)</x:f>
        <x:v>0</x:v>
      </x:c>
      <x:c r="U221"/>
      <x:c r="V221"/>
      <x:c r="W221"/>
      <x:c r="X221"/>
      <x:c r="Y221"/>
      <x:c r="Z221"/>
      <x:c r="AA221"/>
      <x:c r="AB221"/>
      <x:c r="AC221"/>
      <x:c r="AD221"/>
      <x:c r="AE221"/>
      <x:c r="AF221"/>
      <x:c r="AG221"/>
      <x:c r="AH221"/>
      <x:c r="AI221"/>
      <x:c r="AJ221"/>
      <x:c r="AK221"/>
      <x:c r="AL221"/>
      <x:c r="AM221"/>
      <x:c r="AN221"/>
      <x:c r="AO221"/>
      <x:c r="AP221"/>
      <x:c r="AQ221"/>
      <x:c r="AR221" s="155" t="s">
        <x:v>155</x:v>
      </x:c>
      <x:c r="AS221"/>
      <x:c r="AT221" s="155" t="s">
        <x:v>151</x:v>
      </x:c>
      <x:c r="AU221" s="155" t="s">
        <x:v>84</x:v>
      </x:c>
      <x:c r="AV221"/>
      <x:c r="AW221"/>
      <x:c r="AX221"/>
      <x:c r="AY221" s="17" t="s">
        <x:v>149</x:v>
      </x:c>
      <x:c r="AZ221"/>
      <x:c r="BA221"/>
      <x:c r="BB221"/>
      <x:c r="BC221"/>
      <x:c r="BD221"/>
      <x:c r="BE221" s="156" t="n">
        <x:f>J221</x:f>
        <x:v>0</x:v>
      </x:c>
      <x:c r="BF221" s="156" t="n">
        <x:v>0</x:v>
      </x:c>
      <x:c r="BG221" s="156" t="n">
        <x:v>0</x:v>
      </x:c>
      <x:c r="BH221" s="156" t="n">
        <x:v>0</x:v>
      </x:c>
      <x:c r="BI221" s="156" t="n">
        <x:v>0</x:v>
      </x:c>
      <x:c r="BJ221" s="17" t="s">
        <x:v>84</x:v>
      </x:c>
      <x:c r="BK221" s="156" t="n">
        <x:f>ROUND(ROUND(H221*I221,10),2)</x:f>
        <x:v>0</x:v>
      </x:c>
      <x:c r="BL221" s="17" t="s">
        <x:v>155</x:v>
      </x:c>
      <x:c r="BM221" s="155" t="s">
        <x:v>283</x:v>
      </x:c>
    </x:row>
    <x:row r="222" s="12" customFormat="1">
      <x:c r="A222"/>
      <x:c r="B222" s="157"/>
      <x:c r="C222"/>
      <x:c r="D222" s="158" t="s">
        <x:v>157</x:v>
      </x:c>
      <x:c r="E222" s="159" t="s">
        <x:v>1</x:v>
      </x:c>
      <x:c r="F222" s="160" t="s">
        <x:v>284</x:v>
      </x:c>
      <x:c r="G222"/>
      <x:c r="H222" s="159" t="s">
        <x:v>1</x:v>
      </x:c>
      <x:c r="I222" s="161"/>
      <x:c r="J222"/>
      <x:c r="K222"/>
      <x:c r="L222" s="157"/>
      <x:c r="M222" s="162"/>
      <x:c r="N222"/>
      <x:c r="O222"/>
      <x:c r="P222"/>
      <x:c r="Q222"/>
      <x:c r="R222"/>
      <x:c r="S222"/>
      <x:c r="T222" s="163"/>
      <x:c r="U222"/>
      <x:c r="V222"/>
      <x:c r="W222"/>
      <x:c r="X222"/>
      <x:c r="Y222"/>
      <x:c r="Z222"/>
      <x:c r="AA222"/>
      <x:c r="AB222"/>
      <x:c r="AC222"/>
      <x:c r="AD222"/>
      <x:c r="AE222"/>
      <x:c r="AF222"/>
      <x:c r="AG222"/>
      <x:c r="AH222"/>
      <x:c r="AI222"/>
      <x:c r="AJ222"/>
      <x:c r="AK222"/>
      <x:c r="AL222"/>
      <x:c r="AM222"/>
      <x:c r="AN222"/>
      <x:c r="AO222"/>
      <x:c r="AP222"/>
      <x:c r="AQ222"/>
      <x:c r="AR222"/>
      <x:c r="AS222"/>
      <x:c r="AT222" s="159" t="s">
        <x:v>157</x:v>
      </x:c>
      <x:c r="AU222" s="159" t="s">
        <x:v>84</x:v>
      </x:c>
      <x:c r="AV222" s="12" t="s">
        <x:v>1</x:v>
      </x:c>
      <x:c r="AW222" s="12" t="s">
        <x:v>30</x:v>
      </x:c>
      <x:c r="AX222" s="12" t="s">
        <x:v>73</x:v>
      </x:c>
      <x:c r="AY222" s="159" t="s">
        <x:v>149</x:v>
      </x:c>
      <x:c r="AZ222"/>
      <x:c r="BA222"/>
      <x:c r="BB222"/>
      <x:c r="BC222"/>
      <x:c r="BD222"/>
      <x:c r="BE222"/>
      <x:c r="BF222"/>
      <x:c r="BG222"/>
      <x:c r="BH222"/>
      <x:c r="BI222"/>
      <x:c r="BJ222"/>
      <x:c r="BK222"/>
      <x:c r="BL222"/>
      <x:c r="BM222"/>
    </x:row>
    <x:row r="223" s="13" customFormat="1">
      <x:c r="A223"/>
      <x:c r="B223" s="164"/>
      <x:c r="C223"/>
      <x:c r="D223" s="158" t="s">
        <x:v>157</x:v>
      </x:c>
      <x:c r="E223" s="165" t="s">
        <x:v>1</x:v>
      </x:c>
      <x:c r="F223" s="166" t="s">
        <x:v>285</x:v>
      </x:c>
      <x:c r="G223"/>
      <x:c r="H223" s="167">
        <x:v>101.22</x:v>
      </x:c>
      <x:c r="I223" s="168"/>
      <x:c r="J223"/>
      <x:c r="K223"/>
      <x:c r="L223" s="164"/>
      <x:c r="M223" s="169"/>
      <x:c r="N223"/>
      <x:c r="O223"/>
      <x:c r="P223"/>
      <x:c r="Q223"/>
      <x:c r="R223"/>
      <x:c r="S223"/>
      <x:c r="T223" s="170"/>
      <x:c r="U223"/>
      <x:c r="V223"/>
      <x:c r="W223"/>
      <x:c r="X223"/>
      <x:c r="Y223"/>
      <x:c r="Z223"/>
      <x:c r="AA223"/>
      <x:c r="AB223"/>
      <x:c r="AC223"/>
      <x:c r="AD223"/>
      <x:c r="AE223"/>
      <x:c r="AF223"/>
      <x:c r="AG223"/>
      <x:c r="AH223"/>
      <x:c r="AI223"/>
      <x:c r="AJ223"/>
      <x:c r="AK223"/>
      <x:c r="AL223"/>
      <x:c r="AM223"/>
      <x:c r="AN223"/>
      <x:c r="AO223"/>
      <x:c r="AP223"/>
      <x:c r="AQ223"/>
      <x:c r="AR223"/>
      <x:c r="AS223"/>
      <x:c r="AT223" s="165" t="s">
        <x:v>157</x:v>
      </x:c>
      <x:c r="AU223" s="165" t="s">
        <x:v>84</x:v>
      </x:c>
      <x:c r="AV223" s="13" t="s">
        <x:v>84</x:v>
      </x:c>
      <x:c r="AW223" s="13" t="s">
        <x:v>30</x:v>
      </x:c>
      <x:c r="AX223" s="13" t="s">
        <x:v>73</x:v>
      </x:c>
      <x:c r="AY223" s="165" t="s">
        <x:v>149</x:v>
      </x:c>
      <x:c r="AZ223"/>
      <x:c r="BA223"/>
      <x:c r="BB223"/>
      <x:c r="BC223"/>
      <x:c r="BD223"/>
      <x:c r="BE223"/>
      <x:c r="BF223"/>
      <x:c r="BG223"/>
      <x:c r="BH223"/>
      <x:c r="BI223"/>
      <x:c r="BJ223"/>
      <x:c r="BK223"/>
      <x:c r="BL223"/>
      <x:c r="BM223"/>
    </x:row>
    <x:row r="224" s="14" customFormat="1">
      <x:c r="A224"/>
      <x:c r="B224" s="171"/>
      <x:c r="C224"/>
      <x:c r="D224" s="158" t="s">
        <x:v>157</x:v>
      </x:c>
      <x:c r="E224" s="172" t="s">
        <x:v>1</x:v>
      </x:c>
      <x:c r="F224" s="173" t="s">
        <x:v>160</x:v>
      </x:c>
      <x:c r="G224"/>
      <x:c r="H224" s="174">
        <x:v>101.22</x:v>
      </x:c>
      <x:c r="I224" s="175"/>
      <x:c r="J224"/>
      <x:c r="K224"/>
      <x:c r="L224" s="171"/>
      <x:c r="M224" s="176"/>
      <x:c r="N224"/>
      <x:c r="O224"/>
      <x:c r="P224"/>
      <x:c r="Q224"/>
      <x:c r="R224"/>
      <x:c r="S224"/>
      <x:c r="T224" s="177"/>
      <x:c r="U224"/>
      <x:c r="V224"/>
      <x:c r="W224"/>
      <x:c r="X224"/>
      <x:c r="Y224"/>
      <x:c r="Z224"/>
      <x:c r="AA224"/>
      <x:c r="AB224"/>
      <x:c r="AC224"/>
      <x:c r="AD224"/>
      <x:c r="AE224"/>
      <x:c r="AF224"/>
      <x:c r="AG224"/>
      <x:c r="AH224"/>
      <x:c r="AI224"/>
      <x:c r="AJ224"/>
      <x:c r="AK224"/>
      <x:c r="AL224"/>
      <x:c r="AM224"/>
      <x:c r="AN224"/>
      <x:c r="AO224"/>
      <x:c r="AP224"/>
      <x:c r="AQ224"/>
      <x:c r="AR224"/>
      <x:c r="AS224"/>
      <x:c r="AT224" s="172" t="s">
        <x:v>157</x:v>
      </x:c>
      <x:c r="AU224" s="172" t="s">
        <x:v>84</x:v>
      </x:c>
      <x:c r="AV224" s="14" t="s">
        <x:v>155</x:v>
      </x:c>
      <x:c r="AW224" s="14" t="s">
        <x:v>30</x:v>
      </x:c>
      <x:c r="AX224" s="14" t="s">
        <x:v>1</x:v>
      </x:c>
      <x:c r="AY224" s="172" t="s">
        <x:v>149</x:v>
      </x:c>
      <x:c r="AZ224"/>
      <x:c r="BA224"/>
      <x:c r="BB224"/>
      <x:c r="BC224"/>
      <x:c r="BD224"/>
      <x:c r="BE224"/>
      <x:c r="BF224"/>
      <x:c r="BG224"/>
      <x:c r="BH224"/>
      <x:c r="BI224"/>
      <x:c r="BJ224"/>
      <x:c r="BK224"/>
      <x:c r="BL224"/>
      <x:c r="BM224"/>
    </x:row>
    <x:row r="225" s="1" customFormat="1" ht="24.200000762939453" customHeight="1">
      <x:c r="A225"/>
      <x:c r="B225" s="143"/>
      <x:c r="C225" s="144" t="s">
        <x:v>286</x:v>
      </x:c>
      <x:c r="D225" s="144" t="s">
        <x:v>151</x:v>
      </x:c>
      <x:c r="E225" s="2314" t="s">
        <x:v>287</x:v>
      </x:c>
      <x:c r="F225" s="146" t="s">
        <x:v>288</x:v>
      </x:c>
      <x:c r="G225" s="147" t="s">
        <x:v>268</x:v>
      </x:c>
      <x:c r="H225" s="148">
        <x:v>16.87</x:v>
      </x:c>
      <x:c r="I225" s="149"/>
      <x:c r="J225" s="148" t="n">
        <x:f>ROUND(ROUND(H225*I225,10),2)</x:f>
        <x:v>0</x:v>
      </x:c>
      <x:c r="K225" s="150"/>
      <x:c r="L225" s="32"/>
      <x:c r="M225" s="151" t="s">
        <x:v>1</x:v>
      </x:c>
      <x:c r="N225" s="152" t="str">
        <x:v>základná</x:v>
      </x:c>
      <x:c r="O225"/>
      <x:c r="P225" s="153" t="n">
        <x:f>ROUND(O225*H225,2)</x:f>
        <x:v>0</x:v>
      </x:c>
      <x:c r="Q225" s="153">
        <x:v>0</x:v>
      </x:c>
      <x:c r="R225" s="153" t="n">
        <x:f>ROUND(Q225*H225,2)</x:f>
        <x:v>0</x:v>
      </x:c>
      <x:c r="S225" s="153">
        <x:v>0</x:v>
      </x:c>
      <x:c r="T225" s="154" t="n">
        <x:f>ROUND(S225*H225,2)</x:f>
        <x:v>0</x:v>
      </x:c>
      <x:c r="U225"/>
      <x:c r="V225"/>
      <x:c r="W225"/>
      <x:c r="X225"/>
      <x:c r="Y225"/>
      <x:c r="Z225"/>
      <x:c r="AA225"/>
      <x:c r="AB225"/>
      <x:c r="AC225"/>
      <x:c r="AD225"/>
      <x:c r="AE225"/>
      <x:c r="AF225"/>
      <x:c r="AG225"/>
      <x:c r="AH225"/>
      <x:c r="AI225"/>
      <x:c r="AJ225"/>
      <x:c r="AK225"/>
      <x:c r="AL225"/>
      <x:c r="AM225"/>
      <x:c r="AN225"/>
      <x:c r="AO225"/>
      <x:c r="AP225"/>
      <x:c r="AQ225"/>
      <x:c r="AR225" s="155" t="s">
        <x:v>155</x:v>
      </x:c>
      <x:c r="AS225"/>
      <x:c r="AT225" s="155" t="s">
        <x:v>151</x:v>
      </x:c>
      <x:c r="AU225" s="155" t="s">
        <x:v>84</x:v>
      </x:c>
      <x:c r="AV225"/>
      <x:c r="AW225"/>
      <x:c r="AX225"/>
      <x:c r="AY225" s="17" t="s">
        <x:v>149</x:v>
      </x:c>
      <x:c r="AZ225"/>
      <x:c r="BA225"/>
      <x:c r="BB225"/>
      <x:c r="BC225"/>
      <x:c r="BD225"/>
      <x:c r="BE225" s="156" t="n">
        <x:f>J225</x:f>
        <x:v>0</x:v>
      </x:c>
      <x:c r="BF225" s="156" t="n">
        <x:v>0</x:v>
      </x:c>
      <x:c r="BG225" s="156" t="n">
        <x:v>0</x:v>
      </x:c>
      <x:c r="BH225" s="156" t="n">
        <x:v>0</x:v>
      </x:c>
      <x:c r="BI225" s="156" t="n">
        <x:v>0</x:v>
      </x:c>
      <x:c r="BJ225" s="17" t="s">
        <x:v>84</x:v>
      </x:c>
      <x:c r="BK225" s="156" t="n">
        <x:f>ROUND(ROUND(H225*I225,10),2)</x:f>
        <x:v>0</x:v>
      </x:c>
      <x:c r="BL225" s="17" t="s">
        <x:v>155</x:v>
      </x:c>
      <x:c r="BM225" s="155" t="s">
        <x:v>289</x:v>
      </x:c>
    </x:row>
    <x:row r="226" s="12" customFormat="1">
      <x:c r="A226"/>
      <x:c r="B226" s="157"/>
      <x:c r="C226"/>
      <x:c r="D226" s="158" t="s">
        <x:v>157</x:v>
      </x:c>
      <x:c r="E226" s="159" t="s">
        <x:v>1</x:v>
      </x:c>
      <x:c r="F226" s="160" t="s">
        <x:v>278</x:v>
      </x:c>
      <x:c r="G226"/>
      <x:c r="H226" s="159" t="s">
        <x:v>1</x:v>
      </x:c>
      <x:c r="I226" s="161"/>
      <x:c r="J226"/>
      <x:c r="K226"/>
      <x:c r="L226" s="157"/>
      <x:c r="M226" s="162"/>
      <x:c r="N226"/>
      <x:c r="O226"/>
      <x:c r="P226"/>
      <x:c r="Q226"/>
      <x:c r="R226"/>
      <x:c r="S226"/>
      <x:c r="T226" s="163"/>
      <x:c r="U226"/>
      <x:c r="V226"/>
      <x:c r="W226"/>
      <x:c r="X226"/>
      <x:c r="Y226"/>
      <x:c r="Z226"/>
      <x:c r="AA226"/>
      <x:c r="AB226"/>
      <x:c r="AC226"/>
      <x:c r="AD226"/>
      <x:c r="AE226"/>
      <x:c r="AF226"/>
      <x:c r="AG226"/>
      <x:c r="AH226"/>
      <x:c r="AI226"/>
      <x:c r="AJ226"/>
      <x:c r="AK226"/>
      <x:c r="AL226"/>
      <x:c r="AM226"/>
      <x:c r="AN226"/>
      <x:c r="AO226"/>
      <x:c r="AP226"/>
      <x:c r="AQ226"/>
      <x:c r="AR226"/>
      <x:c r="AS226"/>
      <x:c r="AT226" s="159" t="s">
        <x:v>157</x:v>
      </x:c>
      <x:c r="AU226" s="159" t="s">
        <x:v>84</x:v>
      </x:c>
      <x:c r="AV226" s="12" t="s">
        <x:v>1</x:v>
      </x:c>
      <x:c r="AW226" s="12" t="s">
        <x:v>30</x:v>
      </x:c>
      <x:c r="AX226" s="12" t="s">
        <x:v>73</x:v>
      </x:c>
      <x:c r="AY226" s="159" t="s">
        <x:v>149</x:v>
      </x:c>
      <x:c r="AZ226"/>
      <x:c r="BA226"/>
      <x:c r="BB226"/>
      <x:c r="BC226"/>
      <x:c r="BD226"/>
      <x:c r="BE226"/>
      <x:c r="BF226"/>
      <x:c r="BG226"/>
      <x:c r="BH226"/>
      <x:c r="BI226"/>
      <x:c r="BJ226"/>
      <x:c r="BK226"/>
      <x:c r="BL226"/>
      <x:c r="BM226"/>
    </x:row>
    <x:row r="227" s="13" customFormat="1">
      <x:c r="A227"/>
      <x:c r="B227" s="164"/>
      <x:c r="C227"/>
      <x:c r="D227" s="158" t="s">
        <x:v>157</x:v>
      </x:c>
      <x:c r="E227" s="165" t="s">
        <x:v>1</x:v>
      </x:c>
      <x:c r="F227" s="166" t="s">
        <x:v>279</x:v>
      </x:c>
      <x:c r="G227"/>
      <x:c r="H227" s="167">
        <x:v>16.87</x:v>
      </x:c>
      <x:c r="I227" s="168"/>
      <x:c r="J227"/>
      <x:c r="K227"/>
      <x:c r="L227" s="164"/>
      <x:c r="M227" s="169"/>
      <x:c r="N227"/>
      <x:c r="O227"/>
      <x:c r="P227"/>
      <x:c r="Q227"/>
      <x:c r="R227"/>
      <x:c r="S227"/>
      <x:c r="T227" s="170"/>
      <x:c r="U227"/>
      <x:c r="V227"/>
      <x:c r="W227"/>
      <x:c r="X227"/>
      <x:c r="Y227"/>
      <x:c r="Z227"/>
      <x:c r="AA227"/>
      <x:c r="AB227"/>
      <x:c r="AC227"/>
      <x:c r="AD227"/>
      <x:c r="AE227"/>
      <x:c r="AF227"/>
      <x:c r="AG227"/>
      <x:c r="AH227"/>
      <x:c r="AI227"/>
      <x:c r="AJ227"/>
      <x:c r="AK227"/>
      <x:c r="AL227"/>
      <x:c r="AM227"/>
      <x:c r="AN227"/>
      <x:c r="AO227"/>
      <x:c r="AP227"/>
      <x:c r="AQ227"/>
      <x:c r="AR227"/>
      <x:c r="AS227"/>
      <x:c r="AT227" s="165" t="s">
        <x:v>157</x:v>
      </x:c>
      <x:c r="AU227" s="165" t="s">
        <x:v>84</x:v>
      </x:c>
      <x:c r="AV227" s="13" t="s">
        <x:v>84</x:v>
      </x:c>
      <x:c r="AW227" s="13" t="s">
        <x:v>30</x:v>
      </x:c>
      <x:c r="AX227" s="13" t="s">
        <x:v>73</x:v>
      </x:c>
      <x:c r="AY227" s="165" t="s">
        <x:v>149</x:v>
      </x:c>
      <x:c r="AZ227"/>
      <x:c r="BA227"/>
      <x:c r="BB227"/>
      <x:c r="BC227"/>
      <x:c r="BD227"/>
      <x:c r="BE227"/>
      <x:c r="BF227"/>
      <x:c r="BG227"/>
      <x:c r="BH227"/>
      <x:c r="BI227"/>
      <x:c r="BJ227"/>
      <x:c r="BK227"/>
      <x:c r="BL227"/>
      <x:c r="BM227"/>
    </x:row>
    <x:row r="228" s="14" customFormat="1">
      <x:c r="A228"/>
      <x:c r="B228" s="171"/>
      <x:c r="C228"/>
      <x:c r="D228" s="158" t="s">
        <x:v>157</x:v>
      </x:c>
      <x:c r="E228" s="172" t="s">
        <x:v>1</x:v>
      </x:c>
      <x:c r="F228" s="173" t="s">
        <x:v>160</x:v>
      </x:c>
      <x:c r="G228"/>
      <x:c r="H228" s="174">
        <x:v>16.87</x:v>
      </x:c>
      <x:c r="I228" s="175"/>
      <x:c r="J228"/>
      <x:c r="K228"/>
      <x:c r="L228" s="171"/>
      <x:c r="M228" s="176"/>
      <x:c r="N228"/>
      <x:c r="O228"/>
      <x:c r="P228"/>
      <x:c r="Q228"/>
      <x:c r="R228"/>
      <x:c r="S228"/>
      <x:c r="T228" s="177"/>
      <x:c r="U228"/>
      <x:c r="V228"/>
      <x:c r="W228"/>
      <x:c r="X228"/>
      <x:c r="Y228"/>
      <x:c r="Z228"/>
      <x:c r="AA228"/>
      <x:c r="AB228"/>
      <x:c r="AC228"/>
      <x:c r="AD228"/>
      <x:c r="AE228"/>
      <x:c r="AF228"/>
      <x:c r="AG228"/>
      <x:c r="AH228"/>
      <x:c r="AI228"/>
      <x:c r="AJ228"/>
      <x:c r="AK228"/>
      <x:c r="AL228"/>
      <x:c r="AM228"/>
      <x:c r="AN228"/>
      <x:c r="AO228"/>
      <x:c r="AP228"/>
      <x:c r="AQ228"/>
      <x:c r="AR228"/>
      <x:c r="AS228"/>
      <x:c r="AT228" s="172" t="s">
        <x:v>157</x:v>
      </x:c>
      <x:c r="AU228" s="172" t="s">
        <x:v>84</x:v>
      </x:c>
      <x:c r="AV228" s="14" t="s">
        <x:v>155</x:v>
      </x:c>
      <x:c r="AW228" s="14" t="s">
        <x:v>30</x:v>
      </x:c>
      <x:c r="AX228" s="14" t="s">
        <x:v>1</x:v>
      </x:c>
      <x:c r="AY228" s="172" t="s">
        <x:v>149</x:v>
      </x:c>
      <x:c r="AZ228"/>
      <x:c r="BA228"/>
      <x:c r="BB228"/>
      <x:c r="BC228"/>
      <x:c r="BD228"/>
      <x:c r="BE228"/>
      <x:c r="BF228"/>
      <x:c r="BG228"/>
      <x:c r="BH228"/>
      <x:c r="BI228"/>
      <x:c r="BJ228"/>
      <x:c r="BK228"/>
      <x:c r="BL228"/>
      <x:c r="BM228"/>
    </x:row>
    <x:row r="229" s="1" customFormat="1" ht="24.200000762939453" customHeight="1">
      <x:c r="A229"/>
      <x:c r="B229" s="143"/>
      <x:c r="C229" s="144" t="s">
        <x:v>290</x:v>
      </x:c>
      <x:c r="D229" s="144" t="s">
        <x:v>151</x:v>
      </x:c>
      <x:c r="E229" s="2314" t="s">
        <x:v>291</x:v>
      </x:c>
      <x:c r="F229" s="146" t="s">
        <x:v>292</x:v>
      </x:c>
      <x:c r="G229" s="147" t="s">
        <x:v>268</x:v>
      </x:c>
      <x:c r="H229" s="148">
        <x:v>16.87</x:v>
      </x:c>
      <x:c r="I229" s="149"/>
      <x:c r="J229" s="148" t="n">
        <x:f>ROUND(ROUND(H229*I229,10),2)</x:f>
        <x:v>0</x:v>
      </x:c>
      <x:c r="K229" s="150"/>
      <x:c r="L229" s="32"/>
      <x:c r="M229" s="151" t="s">
        <x:v>1</x:v>
      </x:c>
      <x:c r="N229" s="152" t="str">
        <x:v>základná</x:v>
      </x:c>
      <x:c r="O229"/>
      <x:c r="P229" s="153" t="n">
        <x:f>ROUND(O229*H229,2)</x:f>
        <x:v>0</x:v>
      </x:c>
      <x:c r="Q229" s="153">
        <x:v>0</x:v>
      </x:c>
      <x:c r="R229" s="153" t="n">
        <x:f>ROUND(Q229*H229,2)</x:f>
        <x:v>0</x:v>
      </x:c>
      <x:c r="S229" s="153">
        <x:v>0</x:v>
      </x:c>
      <x:c r="T229" s="154" t="n">
        <x:f>ROUND(S229*H229,2)</x:f>
        <x:v>0</x:v>
      </x:c>
      <x:c r="U229"/>
      <x:c r="V229"/>
      <x:c r="W229"/>
      <x:c r="X229"/>
      <x:c r="Y229"/>
      <x:c r="Z229"/>
      <x:c r="AA229"/>
      <x:c r="AB229"/>
      <x:c r="AC229"/>
      <x:c r="AD229"/>
      <x:c r="AE229"/>
      <x:c r="AF229"/>
      <x:c r="AG229"/>
      <x:c r="AH229"/>
      <x:c r="AI229"/>
      <x:c r="AJ229"/>
      <x:c r="AK229"/>
      <x:c r="AL229"/>
      <x:c r="AM229"/>
      <x:c r="AN229"/>
      <x:c r="AO229"/>
      <x:c r="AP229"/>
      <x:c r="AQ229"/>
      <x:c r="AR229" s="155" t="s">
        <x:v>155</x:v>
      </x:c>
      <x:c r="AS229"/>
      <x:c r="AT229" s="155" t="s">
        <x:v>151</x:v>
      </x:c>
      <x:c r="AU229" s="155" t="s">
        <x:v>84</x:v>
      </x:c>
      <x:c r="AV229"/>
      <x:c r="AW229"/>
      <x:c r="AX229"/>
      <x:c r="AY229" s="17" t="s">
        <x:v>149</x:v>
      </x:c>
      <x:c r="AZ229"/>
      <x:c r="BA229"/>
      <x:c r="BB229"/>
      <x:c r="BC229"/>
      <x:c r="BD229"/>
      <x:c r="BE229" s="156" t="n">
        <x:f>J229</x:f>
        <x:v>0</x:v>
      </x:c>
      <x:c r="BF229" s="156" t="n">
        <x:v>0</x:v>
      </x:c>
      <x:c r="BG229" s="156" t="n">
        <x:v>0</x:v>
      </x:c>
      <x:c r="BH229" s="156" t="n">
        <x:v>0</x:v>
      </x:c>
      <x:c r="BI229" s="156" t="n">
        <x:v>0</x:v>
      </x:c>
      <x:c r="BJ229" s="17" t="s">
        <x:v>84</x:v>
      </x:c>
      <x:c r="BK229" s="156" t="n">
        <x:f>ROUND(ROUND(H229*I229,10),2)</x:f>
        <x:v>0</x:v>
      </x:c>
      <x:c r="BL229" s="17" t="s">
        <x:v>155</x:v>
      </x:c>
      <x:c r="BM229" s="155" t="s">
        <x:v>293</x:v>
      </x:c>
    </x:row>
    <x:row r="230" s="12" customFormat="1">
      <x:c r="A230"/>
      <x:c r="B230" s="157"/>
      <x:c r="C230"/>
      <x:c r="D230" s="158" t="s">
        <x:v>157</x:v>
      </x:c>
      <x:c r="E230" s="159" t="s">
        <x:v>1</x:v>
      </x:c>
      <x:c r="F230" s="160" t="s">
        <x:v>278</x:v>
      </x:c>
      <x:c r="G230"/>
      <x:c r="H230" s="159" t="s">
        <x:v>1</x:v>
      </x:c>
      <x:c r="I230" s="161"/>
      <x:c r="J230"/>
      <x:c r="K230"/>
      <x:c r="L230" s="157"/>
      <x:c r="M230" s="162"/>
      <x:c r="N230"/>
      <x:c r="O230"/>
      <x:c r="P230"/>
      <x:c r="Q230"/>
      <x:c r="R230"/>
      <x:c r="S230"/>
      <x:c r="T230" s="163"/>
      <x:c r="U230"/>
      <x:c r="V230"/>
      <x:c r="W230"/>
      <x:c r="X230"/>
      <x:c r="Y230"/>
      <x:c r="Z230"/>
      <x:c r="AA230"/>
      <x:c r="AB230"/>
      <x:c r="AC230"/>
      <x:c r="AD230"/>
      <x:c r="AE230"/>
      <x:c r="AF230"/>
      <x:c r="AG230"/>
      <x:c r="AH230"/>
      <x:c r="AI230"/>
      <x:c r="AJ230"/>
      <x:c r="AK230"/>
      <x:c r="AL230"/>
      <x:c r="AM230"/>
      <x:c r="AN230"/>
      <x:c r="AO230"/>
      <x:c r="AP230"/>
      <x:c r="AQ230"/>
      <x:c r="AR230"/>
      <x:c r="AS230"/>
      <x:c r="AT230" s="159" t="s">
        <x:v>157</x:v>
      </x:c>
      <x:c r="AU230" s="159" t="s">
        <x:v>84</x:v>
      </x:c>
      <x:c r="AV230" s="12" t="s">
        <x:v>1</x:v>
      </x:c>
      <x:c r="AW230" s="12" t="s">
        <x:v>30</x:v>
      </x:c>
      <x:c r="AX230" s="12" t="s">
        <x:v>73</x:v>
      </x:c>
      <x:c r="AY230" s="159" t="s">
        <x:v>149</x:v>
      </x:c>
      <x:c r="AZ230"/>
      <x:c r="BA230"/>
      <x:c r="BB230"/>
      <x:c r="BC230"/>
      <x:c r="BD230"/>
      <x:c r="BE230"/>
      <x:c r="BF230"/>
      <x:c r="BG230"/>
      <x:c r="BH230"/>
      <x:c r="BI230"/>
      <x:c r="BJ230"/>
      <x:c r="BK230"/>
      <x:c r="BL230"/>
      <x:c r="BM230"/>
    </x:row>
    <x:row r="231" s="13" customFormat="1">
      <x:c r="A231"/>
      <x:c r="B231" s="164"/>
      <x:c r="C231"/>
      <x:c r="D231" s="158" t="s">
        <x:v>157</x:v>
      </x:c>
      <x:c r="E231" s="165" t="s">
        <x:v>1</x:v>
      </x:c>
      <x:c r="F231" s="166" t="s">
        <x:v>279</x:v>
      </x:c>
      <x:c r="G231"/>
      <x:c r="H231" s="167">
        <x:v>16.87</x:v>
      </x:c>
      <x:c r="I231" s="168"/>
      <x:c r="J231"/>
      <x:c r="K231"/>
      <x:c r="L231" s="164"/>
      <x:c r="M231" s="169"/>
      <x:c r="N231"/>
      <x:c r="O231"/>
      <x:c r="P231"/>
      <x:c r="Q231"/>
      <x:c r="R231"/>
      <x:c r="S231"/>
      <x:c r="T231" s="170"/>
      <x:c r="U231"/>
      <x:c r="V231"/>
      <x:c r="W231"/>
      <x:c r="X231"/>
      <x:c r="Y231"/>
      <x:c r="Z231"/>
      <x:c r="AA231"/>
      <x:c r="AB231"/>
      <x:c r="AC231"/>
      <x:c r="AD231"/>
      <x:c r="AE231"/>
      <x:c r="AF231"/>
      <x:c r="AG231"/>
      <x:c r="AH231"/>
      <x:c r="AI231"/>
      <x:c r="AJ231"/>
      <x:c r="AK231"/>
      <x:c r="AL231"/>
      <x:c r="AM231"/>
      <x:c r="AN231"/>
      <x:c r="AO231"/>
      <x:c r="AP231"/>
      <x:c r="AQ231"/>
      <x:c r="AR231"/>
      <x:c r="AS231"/>
      <x:c r="AT231" s="165" t="s">
        <x:v>157</x:v>
      </x:c>
      <x:c r="AU231" s="165" t="s">
        <x:v>84</x:v>
      </x:c>
      <x:c r="AV231" s="13" t="s">
        <x:v>84</x:v>
      </x:c>
      <x:c r="AW231" s="13" t="s">
        <x:v>30</x:v>
      </x:c>
      <x:c r="AX231" s="13" t="s">
        <x:v>73</x:v>
      </x:c>
      <x:c r="AY231" s="165" t="s">
        <x:v>149</x:v>
      </x:c>
      <x:c r="AZ231"/>
      <x:c r="BA231"/>
      <x:c r="BB231"/>
      <x:c r="BC231"/>
      <x:c r="BD231"/>
      <x:c r="BE231"/>
      <x:c r="BF231"/>
      <x:c r="BG231"/>
      <x:c r="BH231"/>
      <x:c r="BI231"/>
      <x:c r="BJ231"/>
      <x:c r="BK231"/>
      <x:c r="BL231"/>
      <x:c r="BM231"/>
    </x:row>
    <x:row r="232" s="14" customFormat="1">
      <x:c r="A232"/>
      <x:c r="B232" s="171"/>
      <x:c r="C232"/>
      <x:c r="D232" s="158" t="s">
        <x:v>157</x:v>
      </x:c>
      <x:c r="E232" s="172" t="s">
        <x:v>1</x:v>
      </x:c>
      <x:c r="F232" s="173" t="s">
        <x:v>160</x:v>
      </x:c>
      <x:c r="G232"/>
      <x:c r="H232" s="174">
        <x:v>16.87</x:v>
      </x:c>
      <x:c r="I232" s="175"/>
      <x:c r="J232"/>
      <x:c r="K232"/>
      <x:c r="L232" s="171"/>
      <x:c r="M232" s="176"/>
      <x:c r="N232"/>
      <x:c r="O232"/>
      <x:c r="P232"/>
      <x:c r="Q232"/>
      <x:c r="R232"/>
      <x:c r="S232"/>
      <x:c r="T232" s="177"/>
      <x:c r="U232"/>
      <x:c r="V232"/>
      <x:c r="W232"/>
      <x:c r="X232"/>
      <x:c r="Y232"/>
      <x:c r="Z232"/>
      <x:c r="AA232"/>
      <x:c r="AB232"/>
      <x:c r="AC232"/>
      <x:c r="AD232"/>
      <x:c r="AE232"/>
      <x:c r="AF232"/>
      <x:c r="AG232"/>
      <x:c r="AH232"/>
      <x:c r="AI232"/>
      <x:c r="AJ232"/>
      <x:c r="AK232"/>
      <x:c r="AL232"/>
      <x:c r="AM232"/>
      <x:c r="AN232"/>
      <x:c r="AO232"/>
      <x:c r="AP232"/>
      <x:c r="AQ232"/>
      <x:c r="AR232"/>
      <x:c r="AS232"/>
      <x:c r="AT232" s="172" t="s">
        <x:v>157</x:v>
      </x:c>
      <x:c r="AU232" s="172" t="s">
        <x:v>84</x:v>
      </x:c>
      <x:c r="AV232" s="14" t="s">
        <x:v>155</x:v>
      </x:c>
      <x:c r="AW232" s="14" t="s">
        <x:v>30</x:v>
      </x:c>
      <x:c r="AX232" s="14" t="s">
        <x:v>1</x:v>
      </x:c>
      <x:c r="AY232" s="172" t="s">
        <x:v>149</x:v>
      </x:c>
      <x:c r="AZ232"/>
      <x:c r="BA232"/>
      <x:c r="BB232"/>
      <x:c r="BC232"/>
      <x:c r="BD232"/>
      <x:c r="BE232"/>
      <x:c r="BF232"/>
      <x:c r="BG232"/>
      <x:c r="BH232"/>
      <x:c r="BI232"/>
      <x:c r="BJ232"/>
      <x:c r="BK232"/>
      <x:c r="BL232"/>
      <x:c r="BM232"/>
    </x:row>
    <x:row r="233" s="1" customFormat="1" ht="24.200000762939453" customHeight="1">
      <x:c r="A233"/>
      <x:c r="B233" s="143"/>
      <x:c r="C233" s="144" t="s">
        <x:v>7</x:v>
      </x:c>
      <x:c r="D233" s="144" t="s">
        <x:v>151</x:v>
      </x:c>
      <x:c r="E233" s="2314" t="s">
        <x:v>294</x:v>
      </x:c>
      <x:c r="F233" s="146" t="s">
        <x:v>295</x:v>
      </x:c>
      <x:c r="G233" s="147" t="s">
        <x:v>268</x:v>
      </x:c>
      <x:c r="H233" s="148">
        <x:v>16.87</x:v>
      </x:c>
      <x:c r="I233" s="149"/>
      <x:c r="J233" s="148" t="n">
        <x:f>ROUND(ROUND(H233*I233,10),2)</x:f>
        <x:v>0</x:v>
      </x:c>
      <x:c r="K233" s="150"/>
      <x:c r="L233" s="32"/>
      <x:c r="M233" s="151" t="s">
        <x:v>1</x:v>
      </x:c>
      <x:c r="N233" s="152" t="str">
        <x:v>základná</x:v>
      </x:c>
      <x:c r="O233"/>
      <x:c r="P233" s="153" t="n">
        <x:f>ROUND(O233*H233,2)</x:f>
        <x:v>0</x:v>
      </x:c>
      <x:c r="Q233" s="153">
        <x:v>0</x:v>
      </x:c>
      <x:c r="R233" s="153" t="n">
        <x:f>ROUND(Q233*H233,2)</x:f>
        <x:v>0</x:v>
      </x:c>
      <x:c r="S233" s="153">
        <x:v>0</x:v>
      </x:c>
      <x:c r="T233" s="154" t="n">
        <x:f>ROUND(S233*H233,2)</x:f>
        <x:v>0</x:v>
      </x:c>
      <x:c r="U233"/>
      <x:c r="V233"/>
      <x:c r="W233"/>
      <x:c r="X233"/>
      <x:c r="Y233"/>
      <x:c r="Z233"/>
      <x:c r="AA233"/>
      <x:c r="AB233"/>
      <x:c r="AC233"/>
      <x:c r="AD233"/>
      <x:c r="AE233"/>
      <x:c r="AF233"/>
      <x:c r="AG233"/>
      <x:c r="AH233"/>
      <x:c r="AI233"/>
      <x:c r="AJ233"/>
      <x:c r="AK233"/>
      <x:c r="AL233"/>
      <x:c r="AM233"/>
      <x:c r="AN233"/>
      <x:c r="AO233"/>
      <x:c r="AP233"/>
      <x:c r="AQ233"/>
      <x:c r="AR233" s="155" t="s">
        <x:v>155</x:v>
      </x:c>
      <x:c r="AS233"/>
      <x:c r="AT233" s="155" t="s">
        <x:v>151</x:v>
      </x:c>
      <x:c r="AU233" s="155" t="s">
        <x:v>84</x:v>
      </x:c>
      <x:c r="AV233"/>
      <x:c r="AW233"/>
      <x:c r="AX233"/>
      <x:c r="AY233" s="17" t="s">
        <x:v>149</x:v>
      </x:c>
      <x:c r="AZ233"/>
      <x:c r="BA233"/>
      <x:c r="BB233"/>
      <x:c r="BC233"/>
      <x:c r="BD233"/>
      <x:c r="BE233" s="156" t="n">
        <x:f>J233</x:f>
        <x:v>0</x:v>
      </x:c>
      <x:c r="BF233" s="156" t="n">
        <x:v>0</x:v>
      </x:c>
      <x:c r="BG233" s="156" t="n">
        <x:v>0</x:v>
      </x:c>
      <x:c r="BH233" s="156" t="n">
        <x:v>0</x:v>
      </x:c>
      <x:c r="BI233" s="156" t="n">
        <x:v>0</x:v>
      </x:c>
      <x:c r="BJ233" s="17" t="s">
        <x:v>84</x:v>
      </x:c>
      <x:c r="BK233" s="156" t="n">
        <x:f>ROUND(ROUND(H233*I233,10),2)</x:f>
        <x:v>0</x:v>
      </x:c>
      <x:c r="BL233" s="17" t="s">
        <x:v>155</x:v>
      </x:c>
      <x:c r="BM233" s="155" t="s">
        <x:v>296</x:v>
      </x:c>
    </x:row>
    <x:row r="234" s="12" customFormat="1">
      <x:c r="A234"/>
      <x:c r="B234" s="157"/>
      <x:c r="C234"/>
      <x:c r="D234" s="158" t="s">
        <x:v>157</x:v>
      </x:c>
      <x:c r="E234" s="159" t="s">
        <x:v>1</x:v>
      </x:c>
      <x:c r="F234" s="160" t="s">
        <x:v>297</x:v>
      </x:c>
      <x:c r="G234"/>
      <x:c r="H234" s="159" t="s">
        <x:v>1</x:v>
      </x:c>
      <x:c r="I234" s="161"/>
      <x:c r="J234"/>
      <x:c r="K234"/>
      <x:c r="L234" s="157"/>
      <x:c r="M234" s="162"/>
      <x:c r="N234"/>
      <x:c r="O234"/>
      <x:c r="P234"/>
      <x:c r="Q234"/>
      <x:c r="R234"/>
      <x:c r="S234"/>
      <x:c r="T234" s="163"/>
      <x:c r="U234"/>
      <x:c r="V234"/>
      <x:c r="W234"/>
      <x:c r="X234"/>
      <x:c r="Y234"/>
      <x:c r="Z234"/>
      <x:c r="AA234"/>
      <x:c r="AB234"/>
      <x:c r="AC234"/>
      <x:c r="AD234"/>
      <x:c r="AE234"/>
      <x:c r="AF234"/>
      <x:c r="AG234"/>
      <x:c r="AH234"/>
      <x:c r="AI234"/>
      <x:c r="AJ234"/>
      <x:c r="AK234"/>
      <x:c r="AL234"/>
      <x:c r="AM234"/>
      <x:c r="AN234"/>
      <x:c r="AO234"/>
      <x:c r="AP234"/>
      <x:c r="AQ234"/>
      <x:c r="AR234"/>
      <x:c r="AS234"/>
      <x:c r="AT234" s="159" t="s">
        <x:v>157</x:v>
      </x:c>
      <x:c r="AU234" s="159" t="s">
        <x:v>84</x:v>
      </x:c>
      <x:c r="AV234" s="12" t="s">
        <x:v>1</x:v>
      </x:c>
      <x:c r="AW234" s="12" t="s">
        <x:v>30</x:v>
      </x:c>
      <x:c r="AX234" s="12" t="s">
        <x:v>73</x:v>
      </x:c>
      <x:c r="AY234" s="159" t="s">
        <x:v>149</x:v>
      </x:c>
      <x:c r="AZ234"/>
      <x:c r="BA234"/>
      <x:c r="BB234"/>
      <x:c r="BC234"/>
      <x:c r="BD234"/>
      <x:c r="BE234"/>
      <x:c r="BF234"/>
      <x:c r="BG234"/>
      <x:c r="BH234"/>
      <x:c r="BI234"/>
      <x:c r="BJ234"/>
      <x:c r="BK234"/>
      <x:c r="BL234"/>
      <x:c r="BM234"/>
    </x:row>
    <x:row r="235" s="13" customFormat="1">
      <x:c r="A235"/>
      <x:c r="B235" s="164"/>
      <x:c r="C235"/>
      <x:c r="D235" s="158" t="s">
        <x:v>157</x:v>
      </x:c>
      <x:c r="E235" s="165" t="s">
        <x:v>1</x:v>
      </x:c>
      <x:c r="F235" s="166" t="s">
        <x:v>298</x:v>
      </x:c>
      <x:c r="G235"/>
      <x:c r="H235" s="167">
        <x:v>16.87</x:v>
      </x:c>
      <x:c r="I235" s="168"/>
      <x:c r="J235"/>
      <x:c r="K235"/>
      <x:c r="L235" s="164"/>
      <x:c r="M235" s="169"/>
      <x:c r="N235"/>
      <x:c r="O235"/>
      <x:c r="P235"/>
      <x:c r="Q235"/>
      <x:c r="R235"/>
      <x:c r="S235"/>
      <x:c r="T235" s="170"/>
      <x:c r="U235"/>
      <x:c r="V235"/>
      <x:c r="W235"/>
      <x:c r="X235"/>
      <x:c r="Y235"/>
      <x:c r="Z235"/>
      <x:c r="AA235"/>
      <x:c r="AB235"/>
      <x:c r="AC235"/>
      <x:c r="AD235"/>
      <x:c r="AE235"/>
      <x:c r="AF235"/>
      <x:c r="AG235"/>
      <x:c r="AH235"/>
      <x:c r="AI235"/>
      <x:c r="AJ235"/>
      <x:c r="AK235"/>
      <x:c r="AL235"/>
      <x:c r="AM235"/>
      <x:c r="AN235"/>
      <x:c r="AO235"/>
      <x:c r="AP235"/>
      <x:c r="AQ235"/>
      <x:c r="AR235"/>
      <x:c r="AS235"/>
      <x:c r="AT235" s="165" t="s">
        <x:v>157</x:v>
      </x:c>
      <x:c r="AU235" s="165" t="s">
        <x:v>84</x:v>
      </x:c>
      <x:c r="AV235" s="13" t="s">
        <x:v>84</x:v>
      </x:c>
      <x:c r="AW235" s="13" t="s">
        <x:v>30</x:v>
      </x:c>
      <x:c r="AX235" s="13" t="s">
        <x:v>73</x:v>
      </x:c>
      <x:c r="AY235" s="165" t="s">
        <x:v>149</x:v>
      </x:c>
      <x:c r="AZ235"/>
      <x:c r="BA235"/>
      <x:c r="BB235"/>
      <x:c r="BC235"/>
      <x:c r="BD235"/>
      <x:c r="BE235"/>
      <x:c r="BF235"/>
      <x:c r="BG235"/>
      <x:c r="BH235"/>
      <x:c r="BI235"/>
      <x:c r="BJ235"/>
      <x:c r="BK235"/>
      <x:c r="BL235"/>
      <x:c r="BM235"/>
    </x:row>
    <x:row r="236" s="14" customFormat="1">
      <x:c r="A236"/>
      <x:c r="B236" s="171"/>
      <x:c r="C236"/>
      <x:c r="D236" s="158" t="s">
        <x:v>157</x:v>
      </x:c>
      <x:c r="E236" s="172" t="s">
        <x:v>1</x:v>
      </x:c>
      <x:c r="F236" s="173" t="s">
        <x:v>160</x:v>
      </x:c>
      <x:c r="G236"/>
      <x:c r="H236" s="174">
        <x:v>16.87</x:v>
      </x:c>
      <x:c r="I236" s="175"/>
      <x:c r="J236"/>
      <x:c r="K236"/>
      <x:c r="L236" s="171"/>
      <x:c r="M236" s="176"/>
      <x:c r="N236"/>
      <x:c r="O236"/>
      <x:c r="P236"/>
      <x:c r="Q236"/>
      <x:c r="R236"/>
      <x:c r="S236"/>
      <x:c r="T236" s="177"/>
      <x:c r="U236"/>
      <x:c r="V236"/>
      <x:c r="W236"/>
      <x:c r="X236"/>
      <x:c r="Y236"/>
      <x:c r="Z236"/>
      <x:c r="AA236"/>
      <x:c r="AB236"/>
      <x:c r="AC236"/>
      <x:c r="AD236"/>
      <x:c r="AE236"/>
      <x:c r="AF236"/>
      <x:c r="AG236"/>
      <x:c r="AH236"/>
      <x:c r="AI236"/>
      <x:c r="AJ236"/>
      <x:c r="AK236"/>
      <x:c r="AL236"/>
      <x:c r="AM236"/>
      <x:c r="AN236"/>
      <x:c r="AO236"/>
      <x:c r="AP236"/>
      <x:c r="AQ236"/>
      <x:c r="AR236"/>
      <x:c r="AS236"/>
      <x:c r="AT236" s="172" t="s">
        <x:v>157</x:v>
      </x:c>
      <x:c r="AU236" s="172" t="s">
        <x:v>84</x:v>
      </x:c>
      <x:c r="AV236" s="14" t="s">
        <x:v>155</x:v>
      </x:c>
      <x:c r="AW236" s="14" t="s">
        <x:v>30</x:v>
      </x:c>
      <x:c r="AX236" s="14" t="s">
        <x:v>1</x:v>
      </x:c>
      <x:c r="AY236" s="172" t="s">
        <x:v>149</x:v>
      </x:c>
      <x:c r="AZ236"/>
      <x:c r="BA236"/>
      <x:c r="BB236"/>
      <x:c r="BC236"/>
      <x:c r="BD236"/>
      <x:c r="BE236"/>
      <x:c r="BF236"/>
      <x:c r="BG236"/>
      <x:c r="BH236"/>
      <x:c r="BI236"/>
      <x:c r="BJ236"/>
      <x:c r="BK236"/>
      <x:c r="BL236"/>
      <x:c r="BM236"/>
    </x:row>
    <x:row r="237" s="1" customFormat="1" ht="24.200000762939453" customHeight="1">
      <x:c r="A237"/>
      <x:c r="B237" s="143"/>
      <x:c r="C237" s="144" t="s">
        <x:v>299</x:v>
      </x:c>
      <x:c r="D237" s="144" t="s">
        <x:v>151</x:v>
      </x:c>
      <x:c r="E237" s="2314" t="s">
        <x:v>300</x:v>
      </x:c>
      <x:c r="F237" s="146" t="s">
        <x:v>301</x:v>
      </x:c>
      <x:c r="G237" s="147" t="s">
        <x:v>268</x:v>
      </x:c>
      <x:c r="H237" s="148">
        <x:v>10.220000000000001</x:v>
      </x:c>
      <x:c r="I237" s="149"/>
      <x:c r="J237" s="148" t="n">
        <x:f>ROUND(ROUND(H237*I237,10),2)</x:f>
        <x:v>0</x:v>
      </x:c>
      <x:c r="K237" s="150"/>
      <x:c r="L237" s="32"/>
      <x:c r="M237" s="151" t="s">
        <x:v>1</x:v>
      </x:c>
      <x:c r="N237" s="152" t="str">
        <x:v>základná</x:v>
      </x:c>
      <x:c r="O237"/>
      <x:c r="P237" s="153" t="n">
        <x:f>ROUND(O237*H237,2)</x:f>
        <x:v>0</x:v>
      </x:c>
      <x:c r="Q237" s="153">
        <x:v>0</x:v>
      </x:c>
      <x:c r="R237" s="153" t="n">
        <x:f>ROUND(Q237*H237,2)</x:f>
        <x:v>0</x:v>
      </x:c>
      <x:c r="S237" s="153">
        <x:v>0</x:v>
      </x:c>
      <x:c r="T237" s="154" t="n">
        <x:f>ROUND(S237*H237,2)</x:f>
        <x:v>0</x:v>
      </x:c>
      <x:c r="U237"/>
      <x:c r="V237"/>
      <x:c r="W237"/>
      <x:c r="X237"/>
      <x:c r="Y237"/>
      <x:c r="Z237"/>
      <x:c r="AA237"/>
      <x:c r="AB237"/>
      <x:c r="AC237"/>
      <x:c r="AD237"/>
      <x:c r="AE237"/>
      <x:c r="AF237"/>
      <x:c r="AG237"/>
      <x:c r="AH237"/>
      <x:c r="AI237"/>
      <x:c r="AJ237"/>
      <x:c r="AK237"/>
      <x:c r="AL237"/>
      <x:c r="AM237"/>
      <x:c r="AN237"/>
      <x:c r="AO237"/>
      <x:c r="AP237"/>
      <x:c r="AQ237"/>
      <x:c r="AR237" s="155" t="s">
        <x:v>155</x:v>
      </x:c>
      <x:c r="AS237"/>
      <x:c r="AT237" s="155" t="s">
        <x:v>151</x:v>
      </x:c>
      <x:c r="AU237" s="155" t="s">
        <x:v>84</x:v>
      </x:c>
      <x:c r="AV237"/>
      <x:c r="AW237"/>
      <x:c r="AX237"/>
      <x:c r="AY237" s="17" t="s">
        <x:v>149</x:v>
      </x:c>
      <x:c r="AZ237"/>
      <x:c r="BA237"/>
      <x:c r="BB237"/>
      <x:c r="BC237"/>
      <x:c r="BD237"/>
      <x:c r="BE237" s="156" t="n">
        <x:f>J237</x:f>
        <x:v>0</x:v>
      </x:c>
      <x:c r="BF237" s="156" t="n">
        <x:v>0</x:v>
      </x:c>
      <x:c r="BG237" s="156" t="n">
        <x:v>0</x:v>
      </x:c>
      <x:c r="BH237" s="156" t="n">
        <x:v>0</x:v>
      </x:c>
      <x:c r="BI237" s="156" t="n">
        <x:v>0</x:v>
      </x:c>
      <x:c r="BJ237" s="17" t="s">
        <x:v>84</x:v>
      </x:c>
      <x:c r="BK237" s="156" t="n">
        <x:f>ROUND(ROUND(H237*I237,10),2)</x:f>
        <x:v>0</x:v>
      </x:c>
      <x:c r="BL237" s="17" t="s">
        <x:v>155</x:v>
      </x:c>
      <x:c r="BM237" s="155" t="s">
        <x:v>302</x:v>
      </x:c>
    </x:row>
    <x:row r="238" s="12" customFormat="1" ht="22.5">
      <x:c r="A238"/>
      <x:c r="B238" s="157"/>
      <x:c r="C238"/>
      <x:c r="D238" s="158" t="s">
        <x:v>157</x:v>
      </x:c>
      <x:c r="E238" s="159" t="s">
        <x:v>1</x:v>
      </x:c>
      <x:c r="F238" s="160" t="s">
        <x:v>303</x:v>
      </x:c>
      <x:c r="G238"/>
      <x:c r="H238" s="159" t="s">
        <x:v>1</x:v>
      </x:c>
      <x:c r="I238" s="161"/>
      <x:c r="J238"/>
      <x:c r="K238"/>
      <x:c r="L238" s="157"/>
      <x:c r="M238" s="162"/>
      <x:c r="N238"/>
      <x:c r="O238"/>
      <x:c r="P238"/>
      <x:c r="Q238"/>
      <x:c r="R238"/>
      <x:c r="S238"/>
      <x:c r="T238" s="163"/>
      <x:c r="U238"/>
      <x:c r="V238"/>
      <x:c r="W238"/>
      <x:c r="X238"/>
      <x:c r="Y238"/>
      <x:c r="Z238"/>
      <x:c r="AA238"/>
      <x:c r="AB238"/>
      <x:c r="AC238"/>
      <x:c r="AD238"/>
      <x:c r="AE238"/>
      <x:c r="AF238"/>
      <x:c r="AG238"/>
      <x:c r="AH238"/>
      <x:c r="AI238"/>
      <x:c r="AJ238"/>
      <x:c r="AK238"/>
      <x:c r="AL238"/>
      <x:c r="AM238"/>
      <x:c r="AN238"/>
      <x:c r="AO238"/>
      <x:c r="AP238"/>
      <x:c r="AQ238"/>
      <x:c r="AR238"/>
      <x:c r="AS238"/>
      <x:c r="AT238" s="159" t="s">
        <x:v>157</x:v>
      </x:c>
      <x:c r="AU238" s="159" t="s">
        <x:v>84</x:v>
      </x:c>
      <x:c r="AV238" s="12" t="s">
        <x:v>1</x:v>
      </x:c>
      <x:c r="AW238" s="12" t="s">
        <x:v>30</x:v>
      </x:c>
      <x:c r="AX238" s="12" t="s">
        <x:v>73</x:v>
      </x:c>
      <x:c r="AY238" s="159" t="s">
        <x:v>149</x:v>
      </x:c>
      <x:c r="AZ238"/>
      <x:c r="BA238"/>
      <x:c r="BB238"/>
      <x:c r="BC238"/>
      <x:c r="BD238"/>
      <x:c r="BE238"/>
      <x:c r="BF238"/>
      <x:c r="BG238"/>
      <x:c r="BH238"/>
      <x:c r="BI238"/>
      <x:c r="BJ238"/>
      <x:c r="BK238"/>
      <x:c r="BL238"/>
      <x:c r="BM238"/>
    </x:row>
    <x:row r="239" s="13" customFormat="1">
      <x:c r="A239"/>
      <x:c r="B239" s="164"/>
      <x:c r="C239"/>
      <x:c r="D239" s="158" t="s">
        <x:v>157</x:v>
      </x:c>
      <x:c r="E239" s="165" t="s">
        <x:v>1</x:v>
      </x:c>
      <x:c r="F239" s="166" t="s">
        <x:v>304</x:v>
      </x:c>
      <x:c r="G239"/>
      <x:c r="H239" s="167">
        <x:v>10.220000000000001</x:v>
      </x:c>
      <x:c r="I239" s="168"/>
      <x:c r="J239"/>
      <x:c r="K239"/>
      <x:c r="L239" s="164"/>
      <x:c r="M239" s="169"/>
      <x:c r="N239"/>
      <x:c r="O239"/>
      <x:c r="P239"/>
      <x:c r="Q239"/>
      <x:c r="R239"/>
      <x:c r="S239"/>
      <x:c r="T239" s="170"/>
      <x:c r="U239"/>
      <x:c r="V239"/>
      <x:c r="W239"/>
      <x:c r="X239"/>
      <x:c r="Y239"/>
      <x:c r="Z239"/>
      <x:c r="AA239"/>
      <x:c r="AB239"/>
      <x:c r="AC239"/>
      <x:c r="AD239"/>
      <x:c r="AE239"/>
      <x:c r="AF239"/>
      <x:c r="AG239"/>
      <x:c r="AH239"/>
      <x:c r="AI239"/>
      <x:c r="AJ239"/>
      <x:c r="AK239"/>
      <x:c r="AL239"/>
      <x:c r="AM239"/>
      <x:c r="AN239"/>
      <x:c r="AO239"/>
      <x:c r="AP239"/>
      <x:c r="AQ239"/>
      <x:c r="AR239"/>
      <x:c r="AS239"/>
      <x:c r="AT239" s="165" t="s">
        <x:v>157</x:v>
      </x:c>
      <x:c r="AU239" s="165" t="s">
        <x:v>84</x:v>
      </x:c>
      <x:c r="AV239" s="13" t="s">
        <x:v>84</x:v>
      </x:c>
      <x:c r="AW239" s="13" t="s">
        <x:v>30</x:v>
      </x:c>
      <x:c r="AX239" s="13" t="s">
        <x:v>73</x:v>
      </x:c>
      <x:c r="AY239" s="165" t="s">
        <x:v>149</x:v>
      </x:c>
      <x:c r="AZ239"/>
      <x:c r="BA239"/>
      <x:c r="BB239"/>
      <x:c r="BC239"/>
      <x:c r="BD239"/>
      <x:c r="BE239"/>
      <x:c r="BF239"/>
      <x:c r="BG239"/>
      <x:c r="BH239"/>
      <x:c r="BI239"/>
      <x:c r="BJ239"/>
      <x:c r="BK239"/>
      <x:c r="BL239"/>
      <x:c r="BM239"/>
    </x:row>
    <x:row r="240" s="14" customFormat="1">
      <x:c r="A240"/>
      <x:c r="B240" s="171"/>
      <x:c r="C240"/>
      <x:c r="D240" s="158" t="s">
        <x:v>157</x:v>
      </x:c>
      <x:c r="E240" s="172" t="s">
        <x:v>1</x:v>
      </x:c>
      <x:c r="F240" s="173" t="s">
        <x:v>160</x:v>
      </x:c>
      <x:c r="G240"/>
      <x:c r="H240" s="174">
        <x:v>10.220000000000001</x:v>
      </x:c>
      <x:c r="I240" s="175"/>
      <x:c r="J240"/>
      <x:c r="K240"/>
      <x:c r="L240" s="171"/>
      <x:c r="M240" s="176"/>
      <x:c r="N240"/>
      <x:c r="O240"/>
      <x:c r="P240"/>
      <x:c r="Q240"/>
      <x:c r="R240"/>
      <x:c r="S240"/>
      <x:c r="T240" s="177"/>
      <x:c r="U240"/>
      <x:c r="V240"/>
      <x:c r="W240"/>
      <x:c r="X240"/>
      <x:c r="Y240"/>
      <x:c r="Z240"/>
      <x:c r="AA240"/>
      <x:c r="AB240"/>
      <x:c r="AC240"/>
      <x:c r="AD240"/>
      <x:c r="AE240"/>
      <x:c r="AF240"/>
      <x:c r="AG240"/>
      <x:c r="AH240"/>
      <x:c r="AI240"/>
      <x:c r="AJ240"/>
      <x:c r="AK240"/>
      <x:c r="AL240"/>
      <x:c r="AM240"/>
      <x:c r="AN240"/>
      <x:c r="AO240"/>
      <x:c r="AP240"/>
      <x:c r="AQ240"/>
      <x:c r="AR240"/>
      <x:c r="AS240"/>
      <x:c r="AT240" s="172" t="s">
        <x:v>157</x:v>
      </x:c>
      <x:c r="AU240" s="172" t="s">
        <x:v>84</x:v>
      </x:c>
      <x:c r="AV240" s="14" t="s">
        <x:v>155</x:v>
      </x:c>
      <x:c r="AW240" s="14" t="s">
        <x:v>30</x:v>
      </x:c>
      <x:c r="AX240" s="14" t="s">
        <x:v>1</x:v>
      </x:c>
      <x:c r="AY240" s="172" t="s">
        <x:v>149</x:v>
      </x:c>
      <x:c r="AZ240"/>
      <x:c r="BA240"/>
      <x:c r="BB240"/>
      <x:c r="BC240"/>
      <x:c r="BD240"/>
      <x:c r="BE240"/>
      <x:c r="BF240"/>
      <x:c r="BG240"/>
      <x:c r="BH240"/>
      <x:c r="BI240"/>
      <x:c r="BJ240"/>
      <x:c r="BK240"/>
      <x:c r="BL240"/>
      <x:c r="BM240"/>
    </x:row>
    <x:row r="241" s="1" customFormat="1" ht="24.200000762939453" customHeight="1">
      <x:c r="A241"/>
      <x:c r="B241" s="143"/>
      <x:c r="C241" s="144" t="s">
        <x:v>305</x:v>
      </x:c>
      <x:c r="D241" s="144" t="s">
        <x:v>151</x:v>
      </x:c>
      <x:c r="E241" s="2314" t="s">
        <x:v>306</x:v>
      </x:c>
      <x:c r="F241" s="146" t="s">
        <x:v>307</x:v>
      </x:c>
      <x:c r="G241" s="147" t="s">
        <x:v>268</x:v>
      </x:c>
      <x:c r="H241" s="148">
        <x:v>6.65</x:v>
      </x:c>
      <x:c r="I241" s="149"/>
      <x:c r="J241" s="148" t="n">
        <x:f>ROUND(ROUND(H241*I241,10),2)</x:f>
        <x:v>0</x:v>
      </x:c>
      <x:c r="K241" s="150"/>
      <x:c r="L241" s="32"/>
      <x:c r="M241" s="151" t="s">
        <x:v>1</x:v>
      </x:c>
      <x:c r="N241" s="152" t="str">
        <x:v>základná</x:v>
      </x:c>
      <x:c r="O241"/>
      <x:c r="P241" s="153" t="n">
        <x:f>ROUND(O241*H241,2)</x:f>
        <x:v>0</x:v>
      </x:c>
      <x:c r="Q241" s="153">
        <x:v>0</x:v>
      </x:c>
      <x:c r="R241" s="153" t="n">
        <x:f>ROUND(Q241*H241,2)</x:f>
        <x:v>0</x:v>
      </x:c>
      <x:c r="S241" s="153">
        <x:v>0</x:v>
      </x:c>
      <x:c r="T241" s="154" t="n">
        <x:f>ROUND(S241*H241,2)</x:f>
        <x:v>0</x:v>
      </x:c>
      <x:c r="U241"/>
      <x:c r="V241"/>
      <x:c r="W241"/>
      <x:c r="X241"/>
      <x:c r="Y241"/>
      <x:c r="Z241"/>
      <x:c r="AA241"/>
      <x:c r="AB241"/>
      <x:c r="AC241"/>
      <x:c r="AD241"/>
      <x:c r="AE241"/>
      <x:c r="AF241"/>
      <x:c r="AG241"/>
      <x:c r="AH241"/>
      <x:c r="AI241"/>
      <x:c r="AJ241"/>
      <x:c r="AK241"/>
      <x:c r="AL241"/>
      <x:c r="AM241"/>
      <x:c r="AN241"/>
      <x:c r="AO241"/>
      <x:c r="AP241"/>
      <x:c r="AQ241"/>
      <x:c r="AR241" s="155" t="s">
        <x:v>155</x:v>
      </x:c>
      <x:c r="AS241"/>
      <x:c r="AT241" s="155" t="s">
        <x:v>151</x:v>
      </x:c>
      <x:c r="AU241" s="155" t="s">
        <x:v>84</x:v>
      </x:c>
      <x:c r="AV241"/>
      <x:c r="AW241"/>
      <x:c r="AX241"/>
      <x:c r="AY241" s="17" t="s">
        <x:v>149</x:v>
      </x:c>
      <x:c r="AZ241"/>
      <x:c r="BA241"/>
      <x:c r="BB241"/>
      <x:c r="BC241"/>
      <x:c r="BD241"/>
      <x:c r="BE241" s="156" t="n">
        <x:f>J241</x:f>
        <x:v>0</x:v>
      </x:c>
      <x:c r="BF241" s="156" t="n">
        <x:v>0</x:v>
      </x:c>
      <x:c r="BG241" s="156" t="n">
        <x:v>0</x:v>
      </x:c>
      <x:c r="BH241" s="156" t="n">
        <x:v>0</x:v>
      </x:c>
      <x:c r="BI241" s="156" t="n">
        <x:v>0</x:v>
      </x:c>
      <x:c r="BJ241" s="17" t="s">
        <x:v>84</x:v>
      </x:c>
      <x:c r="BK241" s="156" t="n">
        <x:f>ROUND(ROUND(H241*I241,10),2)</x:f>
        <x:v>0</x:v>
      </x:c>
      <x:c r="BL241" s="17" t="s">
        <x:v>155</x:v>
      </x:c>
      <x:c r="BM241" s="155" t="s">
        <x:v>308</x:v>
      </x:c>
    </x:row>
    <x:row r="242" s="12" customFormat="1" ht="22.5">
      <x:c r="A242"/>
      <x:c r="B242" s="157"/>
      <x:c r="C242"/>
      <x:c r="D242" s="158" t="s">
        <x:v>157</x:v>
      </x:c>
      <x:c r="E242" s="159" t="s">
        <x:v>1</x:v>
      </x:c>
      <x:c r="F242" s="160" t="s">
        <x:v>309</x:v>
      </x:c>
      <x:c r="G242"/>
      <x:c r="H242" s="159" t="s">
        <x:v>1</x:v>
      </x:c>
      <x:c r="I242" s="161"/>
      <x:c r="J242"/>
      <x:c r="K242"/>
      <x:c r="L242" s="157"/>
      <x:c r="M242" s="162"/>
      <x:c r="N242"/>
      <x:c r="O242"/>
      <x:c r="P242"/>
      <x:c r="Q242"/>
      <x:c r="R242"/>
      <x:c r="S242"/>
      <x:c r="T242" s="163"/>
      <x:c r="U242"/>
      <x:c r="V242"/>
      <x:c r="W242"/>
      <x:c r="X242"/>
      <x:c r="Y242"/>
      <x:c r="Z242"/>
      <x:c r="AA242"/>
      <x:c r="AB242"/>
      <x:c r="AC242"/>
      <x:c r="AD242"/>
      <x:c r="AE242"/>
      <x:c r="AF242"/>
      <x:c r="AG242"/>
      <x:c r="AH242"/>
      <x:c r="AI242"/>
      <x:c r="AJ242"/>
      <x:c r="AK242"/>
      <x:c r="AL242"/>
      <x:c r="AM242"/>
      <x:c r="AN242"/>
      <x:c r="AO242"/>
      <x:c r="AP242"/>
      <x:c r="AQ242"/>
      <x:c r="AR242"/>
      <x:c r="AS242"/>
      <x:c r="AT242" s="159" t="s">
        <x:v>157</x:v>
      </x:c>
      <x:c r="AU242" s="159" t="s">
        <x:v>84</x:v>
      </x:c>
      <x:c r="AV242" s="12" t="s">
        <x:v>1</x:v>
      </x:c>
      <x:c r="AW242" s="12" t="s">
        <x:v>30</x:v>
      </x:c>
      <x:c r="AX242" s="12" t="s">
        <x:v>73</x:v>
      </x:c>
      <x:c r="AY242" s="159" t="s">
        <x:v>149</x:v>
      </x:c>
      <x:c r="AZ242"/>
      <x:c r="BA242"/>
      <x:c r="BB242"/>
      <x:c r="BC242"/>
      <x:c r="BD242"/>
      <x:c r="BE242"/>
      <x:c r="BF242"/>
      <x:c r="BG242"/>
      <x:c r="BH242"/>
      <x:c r="BI242"/>
      <x:c r="BJ242"/>
      <x:c r="BK242"/>
      <x:c r="BL242"/>
      <x:c r="BM242"/>
    </x:row>
    <x:row r="243" s="13" customFormat="1">
      <x:c r="A243"/>
      <x:c r="B243" s="164"/>
      <x:c r="C243"/>
      <x:c r="D243" s="158" t="s">
        <x:v>157</x:v>
      </x:c>
      <x:c r="E243" s="165" t="s">
        <x:v>1</x:v>
      </x:c>
      <x:c r="F243" s="166" t="s">
        <x:v>310</x:v>
      </x:c>
      <x:c r="G243"/>
      <x:c r="H243" s="167">
        <x:v>6.65</x:v>
      </x:c>
      <x:c r="I243" s="168"/>
      <x:c r="J243"/>
      <x:c r="K243"/>
      <x:c r="L243" s="164"/>
      <x:c r="M243" s="169"/>
      <x:c r="N243"/>
      <x:c r="O243"/>
      <x:c r="P243"/>
      <x:c r="Q243"/>
      <x:c r="R243"/>
      <x:c r="S243"/>
      <x:c r="T243" s="170"/>
      <x:c r="U243"/>
      <x:c r="V243"/>
      <x:c r="W243"/>
      <x:c r="X243"/>
      <x:c r="Y243"/>
      <x:c r="Z243"/>
      <x:c r="AA243"/>
      <x:c r="AB243"/>
      <x:c r="AC243"/>
      <x:c r="AD243"/>
      <x:c r="AE243"/>
      <x:c r="AF243"/>
      <x:c r="AG243"/>
      <x:c r="AH243"/>
      <x:c r="AI243"/>
      <x:c r="AJ243"/>
      <x:c r="AK243"/>
      <x:c r="AL243"/>
      <x:c r="AM243"/>
      <x:c r="AN243"/>
      <x:c r="AO243"/>
      <x:c r="AP243"/>
      <x:c r="AQ243"/>
      <x:c r="AR243"/>
      <x:c r="AS243"/>
      <x:c r="AT243" s="165" t="s">
        <x:v>157</x:v>
      </x:c>
      <x:c r="AU243" s="165" t="s">
        <x:v>84</x:v>
      </x:c>
      <x:c r="AV243" s="13" t="s">
        <x:v>84</x:v>
      </x:c>
      <x:c r="AW243" s="13" t="s">
        <x:v>30</x:v>
      </x:c>
      <x:c r="AX243" s="13" t="s">
        <x:v>1</x:v>
      </x:c>
      <x:c r="AY243" s="165" t="s">
        <x:v>149</x:v>
      </x:c>
      <x:c r="AZ243"/>
      <x:c r="BA243"/>
      <x:c r="BB243"/>
      <x:c r="BC243"/>
      <x:c r="BD243"/>
      <x:c r="BE243"/>
      <x:c r="BF243"/>
      <x:c r="BG243"/>
      <x:c r="BH243"/>
      <x:c r="BI243"/>
      <x:c r="BJ243"/>
      <x:c r="BK243"/>
      <x:c r="BL243"/>
      <x:c r="BM243"/>
    </x:row>
    <x:row r="244" s="1" customFormat="1" ht="37.900001525878906" customHeight="1">
      <x:c r="A244"/>
      <x:c r="B244" s="143"/>
      <x:c r="C244" s="144" t="s">
        <x:v>311</x:v>
      </x:c>
      <x:c r="D244" s="144" t="s">
        <x:v>151</x:v>
      </x:c>
      <x:c r="E244" s="2314" t="s">
        <x:v>312</x:v>
      </x:c>
      <x:c r="F244" s="146" t="s">
        <x:v>313</x:v>
      </x:c>
      <x:c r="G244" s="147" t="s">
        <x:v>268</x:v>
      </x:c>
      <x:c r="H244" s="148">
        <x:v>192.2</x:v>
      </x:c>
      <x:c r="I244" s="149"/>
      <x:c r="J244" s="148" t="n">
        <x:f>ROUND(ROUND(H244*I244,10),2)</x:f>
        <x:v>0</x:v>
      </x:c>
      <x:c r="K244" s="150"/>
      <x:c r="L244" s="32"/>
      <x:c r="M244" s="151" t="s">
        <x:v>1</x:v>
      </x:c>
      <x:c r="N244" s="152" t="str">
        <x:v>základná</x:v>
      </x:c>
      <x:c r="O244"/>
      <x:c r="P244" s="153" t="n">
        <x:f>ROUND(O244*H244,2)</x:f>
        <x:v>0</x:v>
      </x:c>
      <x:c r="Q244" s="153">
        <x:v>0</x:v>
      </x:c>
      <x:c r="R244" s="153" t="n">
        <x:f>ROUND(Q244*H244,2)</x:f>
        <x:v>0</x:v>
      </x:c>
      <x:c r="S244" s="153">
        <x:v>0</x:v>
      </x:c>
      <x:c r="T244" s="154" t="n">
        <x:f>ROUND(S244*H244,2)</x:f>
        <x:v>0</x:v>
      </x:c>
      <x:c r="U244"/>
      <x:c r="V244"/>
      <x:c r="W244"/>
      <x:c r="X244"/>
      <x:c r="Y244"/>
      <x:c r="Z244"/>
      <x:c r="AA244"/>
      <x:c r="AB244"/>
      <x:c r="AC244"/>
      <x:c r="AD244"/>
      <x:c r="AE244"/>
      <x:c r="AF244"/>
      <x:c r="AG244"/>
      <x:c r="AH244"/>
      <x:c r="AI244"/>
      <x:c r="AJ244"/>
      <x:c r="AK244"/>
      <x:c r="AL244"/>
      <x:c r="AM244"/>
      <x:c r="AN244"/>
      <x:c r="AO244"/>
      <x:c r="AP244"/>
      <x:c r="AQ244"/>
      <x:c r="AR244" s="155" t="s">
        <x:v>155</x:v>
      </x:c>
      <x:c r="AS244"/>
      <x:c r="AT244" s="155" t="s">
        <x:v>151</x:v>
      </x:c>
      <x:c r="AU244" s="155" t="s">
        <x:v>84</x:v>
      </x:c>
      <x:c r="AV244"/>
      <x:c r="AW244"/>
      <x:c r="AX244"/>
      <x:c r="AY244" s="17" t="s">
        <x:v>149</x:v>
      </x:c>
      <x:c r="AZ244"/>
      <x:c r="BA244"/>
      <x:c r="BB244"/>
      <x:c r="BC244"/>
      <x:c r="BD244"/>
      <x:c r="BE244" s="156" t="n">
        <x:f>J244</x:f>
        <x:v>0</x:v>
      </x:c>
      <x:c r="BF244" s="156" t="n">
        <x:v>0</x:v>
      </x:c>
      <x:c r="BG244" s="156" t="n">
        <x:v>0</x:v>
      </x:c>
      <x:c r="BH244" s="156" t="n">
        <x:v>0</x:v>
      </x:c>
      <x:c r="BI244" s="156" t="n">
        <x:v>0</x:v>
      </x:c>
      <x:c r="BJ244" s="17" t="s">
        <x:v>84</x:v>
      </x:c>
      <x:c r="BK244" s="156" t="n">
        <x:f>ROUND(ROUND(H244*I244,10),2)</x:f>
        <x:v>0</x:v>
      </x:c>
      <x:c r="BL244" s="17" t="s">
        <x:v>155</x:v>
      </x:c>
      <x:c r="BM244" s="155" t="s">
        <x:v>314</x:v>
      </x:c>
    </x:row>
    <x:row r="245" s="12" customFormat="1">
      <x:c r="A245"/>
      <x:c r="B245" s="157"/>
      <x:c r="C245"/>
      <x:c r="D245" s="158" t="s">
        <x:v>157</x:v>
      </x:c>
      <x:c r="E245" s="159" t="s">
        <x:v>1</x:v>
      </x:c>
      <x:c r="F245" s="160" t="s">
        <x:v>315</x:v>
      </x:c>
      <x:c r="G245"/>
      <x:c r="H245" s="159" t="s">
        <x:v>1</x:v>
      </x:c>
      <x:c r="I245" s="161"/>
      <x:c r="J245"/>
      <x:c r="K245"/>
      <x:c r="L245" s="157"/>
      <x:c r="M245" s="162"/>
      <x:c r="N245"/>
      <x:c r="O245"/>
      <x:c r="P245"/>
      <x:c r="Q245"/>
      <x:c r="R245"/>
      <x:c r="S245"/>
      <x:c r="T245" s="163"/>
      <x:c r="U245"/>
      <x:c r="V245"/>
      <x:c r="W245"/>
      <x:c r="X245"/>
      <x:c r="Y245"/>
      <x:c r="Z245"/>
      <x:c r="AA245"/>
      <x:c r="AB245"/>
      <x:c r="AC245"/>
      <x:c r="AD245"/>
      <x:c r="AE245"/>
      <x:c r="AF245"/>
      <x:c r="AG245"/>
      <x:c r="AH245"/>
      <x:c r="AI245"/>
      <x:c r="AJ245"/>
      <x:c r="AK245"/>
      <x:c r="AL245"/>
      <x:c r="AM245"/>
      <x:c r="AN245"/>
      <x:c r="AO245"/>
      <x:c r="AP245"/>
      <x:c r="AQ245"/>
      <x:c r="AR245"/>
      <x:c r="AS245"/>
      <x:c r="AT245" s="159" t="s">
        <x:v>157</x:v>
      </x:c>
      <x:c r="AU245" s="159" t="s">
        <x:v>84</x:v>
      </x:c>
      <x:c r="AV245" s="12" t="s">
        <x:v>1</x:v>
      </x:c>
      <x:c r="AW245" s="12" t="s">
        <x:v>30</x:v>
      </x:c>
      <x:c r="AX245" s="12" t="s">
        <x:v>73</x:v>
      </x:c>
      <x:c r="AY245" s="159" t="s">
        <x:v>149</x:v>
      </x:c>
      <x:c r="AZ245"/>
      <x:c r="BA245"/>
      <x:c r="BB245"/>
      <x:c r="BC245"/>
      <x:c r="BD245"/>
      <x:c r="BE245"/>
      <x:c r="BF245"/>
      <x:c r="BG245"/>
      <x:c r="BH245"/>
      <x:c r="BI245"/>
      <x:c r="BJ245"/>
      <x:c r="BK245"/>
      <x:c r="BL245"/>
      <x:c r="BM245"/>
    </x:row>
    <x:row r="246" s="13" customFormat="1">
      <x:c r="A246"/>
      <x:c r="B246" s="164"/>
      <x:c r="C246"/>
      <x:c r="D246" s="158" t="s">
        <x:v>157</x:v>
      </x:c>
      <x:c r="E246" s="165" t="s">
        <x:v>1</x:v>
      </x:c>
      <x:c r="F246" s="166" t="s">
        <x:v>316</x:v>
      </x:c>
      <x:c r="G246"/>
      <x:c r="H246" s="167">
        <x:v>192.2</x:v>
      </x:c>
      <x:c r="I246" s="168"/>
      <x:c r="J246"/>
      <x:c r="K246"/>
      <x:c r="L246" s="164"/>
      <x:c r="M246" s="169"/>
      <x:c r="N246"/>
      <x:c r="O246"/>
      <x:c r="P246"/>
      <x:c r="Q246"/>
      <x:c r="R246"/>
      <x:c r="S246"/>
      <x:c r="T246" s="170"/>
      <x:c r="U246"/>
      <x:c r="V246"/>
      <x:c r="W246"/>
      <x:c r="X246"/>
      <x:c r="Y246"/>
      <x:c r="Z246"/>
      <x:c r="AA246"/>
      <x:c r="AB246"/>
      <x:c r="AC246"/>
      <x:c r="AD246"/>
      <x:c r="AE246"/>
      <x:c r="AF246"/>
      <x:c r="AG246"/>
      <x:c r="AH246"/>
      <x:c r="AI246"/>
      <x:c r="AJ246"/>
      <x:c r="AK246"/>
      <x:c r="AL246"/>
      <x:c r="AM246"/>
      <x:c r="AN246"/>
      <x:c r="AO246"/>
      <x:c r="AP246"/>
      <x:c r="AQ246"/>
      <x:c r="AR246"/>
      <x:c r="AS246"/>
      <x:c r="AT246" s="165" t="s">
        <x:v>157</x:v>
      </x:c>
      <x:c r="AU246" s="165" t="s">
        <x:v>84</x:v>
      </x:c>
      <x:c r="AV246" s="13" t="s">
        <x:v>84</x:v>
      </x:c>
      <x:c r="AW246" s="13" t="s">
        <x:v>30</x:v>
      </x:c>
      <x:c r="AX246" s="13" t="s">
        <x:v>1</x:v>
      </x:c>
      <x:c r="AY246" s="165" t="s">
        <x:v>149</x:v>
      </x:c>
      <x:c r="AZ246"/>
      <x:c r="BA246"/>
      <x:c r="BB246"/>
      <x:c r="BC246"/>
      <x:c r="BD246"/>
      <x:c r="BE246"/>
      <x:c r="BF246"/>
      <x:c r="BG246"/>
      <x:c r="BH246"/>
      <x:c r="BI246"/>
      <x:c r="BJ246"/>
      <x:c r="BK246"/>
      <x:c r="BL246"/>
      <x:c r="BM246"/>
    </x:row>
    <x:row r="247" s="1" customFormat="1" ht="24.200000762939453" customHeight="1">
      <x:c r="A247"/>
      <x:c r="B247" s="143"/>
      <x:c r="C247" s="144" t="s">
        <x:v>317</x:v>
      </x:c>
      <x:c r="D247" s="144" t="s">
        <x:v>151</x:v>
      </x:c>
      <x:c r="E247" s="2314" t="s">
        <x:v>318</x:v>
      </x:c>
      <x:c r="F247" s="146" t="s">
        <x:v>319</x:v>
      </x:c>
      <x:c r="G247" s="147" t="s">
        <x:v>268</x:v>
      </x:c>
      <x:c r="H247" s="148">
        <x:v>768.8</x:v>
      </x:c>
      <x:c r="I247" s="149"/>
      <x:c r="J247" s="148" t="n">
        <x:f>ROUND(ROUND(H247*I247,10),2)</x:f>
        <x:v>0</x:v>
      </x:c>
      <x:c r="K247" s="150"/>
      <x:c r="L247" s="32"/>
      <x:c r="M247" s="151" t="s">
        <x:v>1</x:v>
      </x:c>
      <x:c r="N247" s="152" t="str">
        <x:v>základná</x:v>
      </x:c>
      <x:c r="O247"/>
      <x:c r="P247" s="153" t="n">
        <x:f>ROUND(O247*H247,2)</x:f>
        <x:v>0</x:v>
      </x:c>
      <x:c r="Q247" s="153">
        <x:v>0</x:v>
      </x:c>
      <x:c r="R247" s="153" t="n">
        <x:f>ROUND(Q247*H247,2)</x:f>
        <x:v>0</x:v>
      </x:c>
      <x:c r="S247" s="153">
        <x:v>0</x:v>
      </x:c>
      <x:c r="T247" s="154" t="n">
        <x:f>ROUND(S247*H247,2)</x:f>
        <x:v>0</x:v>
      </x:c>
      <x:c r="U247"/>
      <x:c r="V247"/>
      <x:c r="W247"/>
      <x:c r="X247"/>
      <x:c r="Y247"/>
      <x:c r="Z247"/>
      <x:c r="AA247"/>
      <x:c r="AB247"/>
      <x:c r="AC247"/>
      <x:c r="AD247"/>
      <x:c r="AE247"/>
      <x:c r="AF247"/>
      <x:c r="AG247"/>
      <x:c r="AH247"/>
      <x:c r="AI247"/>
      <x:c r="AJ247"/>
      <x:c r="AK247"/>
      <x:c r="AL247"/>
      <x:c r="AM247"/>
      <x:c r="AN247"/>
      <x:c r="AO247"/>
      <x:c r="AP247"/>
      <x:c r="AQ247"/>
      <x:c r="AR247" s="155" t="s">
        <x:v>155</x:v>
      </x:c>
      <x:c r="AS247"/>
      <x:c r="AT247" s="155" t="s">
        <x:v>151</x:v>
      </x:c>
      <x:c r="AU247" s="155" t="s">
        <x:v>84</x:v>
      </x:c>
      <x:c r="AV247"/>
      <x:c r="AW247"/>
      <x:c r="AX247"/>
      <x:c r="AY247" s="17" t="s">
        <x:v>149</x:v>
      </x:c>
      <x:c r="AZ247"/>
      <x:c r="BA247"/>
      <x:c r="BB247"/>
      <x:c r="BC247"/>
      <x:c r="BD247"/>
      <x:c r="BE247" s="156" t="n">
        <x:f>J247</x:f>
        <x:v>0</x:v>
      </x:c>
      <x:c r="BF247" s="156" t="n">
        <x:v>0</x:v>
      </x:c>
      <x:c r="BG247" s="156" t="n">
        <x:v>0</x:v>
      </x:c>
      <x:c r="BH247" s="156" t="n">
        <x:v>0</x:v>
      </x:c>
      <x:c r="BI247" s="156" t="n">
        <x:v>0</x:v>
      </x:c>
      <x:c r="BJ247" s="17" t="s">
        <x:v>84</x:v>
      </x:c>
      <x:c r="BK247" s="156" t="n">
        <x:f>ROUND(ROUND(H247*I247,10),2)</x:f>
        <x:v>0</x:v>
      </x:c>
      <x:c r="BL247" s="17" t="s">
        <x:v>155</x:v>
      </x:c>
      <x:c r="BM247" s="155" t="s">
        <x:v>320</x:v>
      </x:c>
    </x:row>
    <x:row r="248" s="12" customFormat="1" ht="22.5">
      <x:c r="A248"/>
      <x:c r="B248" s="157"/>
      <x:c r="C248"/>
      <x:c r="D248" s="158" t="s">
        <x:v>157</x:v>
      </x:c>
      <x:c r="E248" s="159" t="s">
        <x:v>1</x:v>
      </x:c>
      <x:c r="F248" s="160" t="s">
        <x:v>321</x:v>
      </x:c>
      <x:c r="G248"/>
      <x:c r="H248" s="159" t="s">
        <x:v>1</x:v>
      </x:c>
      <x:c r="I248" s="161"/>
      <x:c r="J248"/>
      <x:c r="K248"/>
      <x:c r="L248" s="157"/>
      <x:c r="M248" s="162"/>
      <x:c r="N248"/>
      <x:c r="O248"/>
      <x:c r="P248"/>
      <x:c r="Q248"/>
      <x:c r="R248"/>
      <x:c r="S248"/>
      <x:c r="T248" s="163"/>
      <x:c r="U248"/>
      <x:c r="V248"/>
      <x:c r="W248"/>
      <x:c r="X248"/>
      <x:c r="Y248"/>
      <x:c r="Z248"/>
      <x:c r="AA248"/>
      <x:c r="AB248"/>
      <x:c r="AC248"/>
      <x:c r="AD248"/>
      <x:c r="AE248"/>
      <x:c r="AF248"/>
      <x:c r="AG248"/>
      <x:c r="AH248"/>
      <x:c r="AI248"/>
      <x:c r="AJ248"/>
      <x:c r="AK248"/>
      <x:c r="AL248"/>
      <x:c r="AM248"/>
      <x:c r="AN248"/>
      <x:c r="AO248"/>
      <x:c r="AP248"/>
      <x:c r="AQ248"/>
      <x:c r="AR248"/>
      <x:c r="AS248"/>
      <x:c r="AT248" s="159" t="s">
        <x:v>157</x:v>
      </x:c>
      <x:c r="AU248" s="159" t="s">
        <x:v>84</x:v>
      </x:c>
      <x:c r="AV248" s="12" t="s">
        <x:v>1</x:v>
      </x:c>
      <x:c r="AW248" s="12" t="s">
        <x:v>30</x:v>
      </x:c>
      <x:c r="AX248" s="12" t="s">
        <x:v>73</x:v>
      </x:c>
      <x:c r="AY248" s="159" t="s">
        <x:v>149</x:v>
      </x:c>
      <x:c r="AZ248"/>
      <x:c r="BA248"/>
      <x:c r="BB248"/>
      <x:c r="BC248"/>
      <x:c r="BD248"/>
      <x:c r="BE248"/>
      <x:c r="BF248"/>
      <x:c r="BG248"/>
      <x:c r="BH248"/>
      <x:c r="BI248"/>
      <x:c r="BJ248"/>
      <x:c r="BK248"/>
      <x:c r="BL248"/>
      <x:c r="BM248"/>
    </x:row>
    <x:row r="249" s="13" customFormat="1">
      <x:c r="A249"/>
      <x:c r="B249" s="164"/>
      <x:c r="C249"/>
      <x:c r="D249" s="158" t="s">
        <x:v>157</x:v>
      </x:c>
      <x:c r="E249" s="165" t="s">
        <x:v>1</x:v>
      </x:c>
      <x:c r="F249" s="166" t="s">
        <x:v>322</x:v>
      </x:c>
      <x:c r="G249"/>
      <x:c r="H249" s="167">
        <x:v>768.8</x:v>
      </x:c>
      <x:c r="I249" s="168"/>
      <x:c r="J249"/>
      <x:c r="K249"/>
      <x:c r="L249" s="164"/>
      <x:c r="M249" s="169"/>
      <x:c r="N249"/>
      <x:c r="O249"/>
      <x:c r="P249"/>
      <x:c r="Q249"/>
      <x:c r="R249"/>
      <x:c r="S249"/>
      <x:c r="T249" s="170"/>
      <x:c r="U249"/>
      <x:c r="V249"/>
      <x:c r="W249"/>
      <x:c r="X249"/>
      <x:c r="Y249"/>
      <x:c r="Z249"/>
      <x:c r="AA249"/>
      <x:c r="AB249"/>
      <x:c r="AC249"/>
      <x:c r="AD249"/>
      <x:c r="AE249"/>
      <x:c r="AF249"/>
      <x:c r="AG249"/>
      <x:c r="AH249"/>
      <x:c r="AI249"/>
      <x:c r="AJ249"/>
      <x:c r="AK249"/>
      <x:c r="AL249"/>
      <x:c r="AM249"/>
      <x:c r="AN249"/>
      <x:c r="AO249"/>
      <x:c r="AP249"/>
      <x:c r="AQ249"/>
      <x:c r="AR249"/>
      <x:c r="AS249"/>
      <x:c r="AT249" s="165" t="s">
        <x:v>157</x:v>
      </x:c>
      <x:c r="AU249" s="165" t="s">
        <x:v>84</x:v>
      </x:c>
      <x:c r="AV249" s="13" t="s">
        <x:v>84</x:v>
      </x:c>
      <x:c r="AW249" s="13" t="s">
        <x:v>30</x:v>
      </x:c>
      <x:c r="AX249" s="13" t="s">
        <x:v>73</x:v>
      </x:c>
      <x:c r="AY249" s="165" t="s">
        <x:v>149</x:v>
      </x:c>
      <x:c r="AZ249"/>
      <x:c r="BA249"/>
      <x:c r="BB249"/>
      <x:c r="BC249"/>
      <x:c r="BD249"/>
      <x:c r="BE249"/>
      <x:c r="BF249"/>
      <x:c r="BG249"/>
      <x:c r="BH249"/>
      <x:c r="BI249"/>
      <x:c r="BJ249"/>
      <x:c r="BK249"/>
      <x:c r="BL249"/>
      <x:c r="BM249"/>
    </x:row>
    <x:row r="250" s="14" customFormat="1">
      <x:c r="A250"/>
      <x:c r="B250" s="171"/>
      <x:c r="C250"/>
      <x:c r="D250" s="158" t="s">
        <x:v>157</x:v>
      </x:c>
      <x:c r="E250" s="172" t="s">
        <x:v>1</x:v>
      </x:c>
      <x:c r="F250" s="173" t="s">
        <x:v>160</x:v>
      </x:c>
      <x:c r="G250"/>
      <x:c r="H250" s="174">
        <x:v>768.8</x:v>
      </x:c>
      <x:c r="I250" s="175"/>
      <x:c r="J250"/>
      <x:c r="K250"/>
      <x:c r="L250" s="171"/>
      <x:c r="M250" s="176"/>
      <x:c r="N250"/>
      <x:c r="O250"/>
      <x:c r="P250"/>
      <x:c r="Q250"/>
      <x:c r="R250"/>
      <x:c r="S250"/>
      <x:c r="T250" s="177"/>
      <x:c r="U250"/>
      <x:c r="V250"/>
      <x:c r="W250"/>
      <x:c r="X250"/>
      <x:c r="Y250"/>
      <x:c r="Z250"/>
      <x:c r="AA250"/>
      <x:c r="AB250"/>
      <x:c r="AC250"/>
      <x:c r="AD250"/>
      <x:c r="AE250"/>
      <x:c r="AF250"/>
      <x:c r="AG250"/>
      <x:c r="AH250"/>
      <x:c r="AI250"/>
      <x:c r="AJ250"/>
      <x:c r="AK250"/>
      <x:c r="AL250"/>
      <x:c r="AM250"/>
      <x:c r="AN250"/>
      <x:c r="AO250"/>
      <x:c r="AP250"/>
      <x:c r="AQ250"/>
      <x:c r="AR250"/>
      <x:c r="AS250"/>
      <x:c r="AT250" s="172" t="s">
        <x:v>157</x:v>
      </x:c>
      <x:c r="AU250" s="172" t="s">
        <x:v>84</x:v>
      </x:c>
      <x:c r="AV250" s="14" t="s">
        <x:v>155</x:v>
      </x:c>
      <x:c r="AW250" s="14" t="s">
        <x:v>30</x:v>
      </x:c>
      <x:c r="AX250" s="14" t="s">
        <x:v>1</x:v>
      </x:c>
      <x:c r="AY250" s="172" t="s">
        <x:v>149</x:v>
      </x:c>
      <x:c r="AZ250"/>
      <x:c r="BA250"/>
      <x:c r="BB250"/>
      <x:c r="BC250"/>
      <x:c r="BD250"/>
      <x:c r="BE250"/>
      <x:c r="BF250"/>
      <x:c r="BG250"/>
      <x:c r="BH250"/>
      <x:c r="BI250"/>
      <x:c r="BJ250"/>
      <x:c r="BK250"/>
      <x:c r="BL250"/>
      <x:c r="BM250"/>
    </x:row>
    <x:row r="251" s="1" customFormat="1" ht="24.200000762939453" customHeight="1">
      <x:c r="A251"/>
      <x:c r="B251" s="143"/>
      <x:c r="C251" s="144" t="s">
        <x:v>323</x:v>
      </x:c>
      <x:c r="D251" s="144" t="s">
        <x:v>151</x:v>
      </x:c>
      <x:c r="E251" s="2314" t="s">
        <x:v>324</x:v>
      </x:c>
      <x:c r="F251" s="146" t="s">
        <x:v>325</x:v>
      </x:c>
      <x:c r="G251" s="147" t="s">
        <x:v>268</x:v>
      </x:c>
      <x:c r="H251" s="148">
        <x:v>192.2</x:v>
      </x:c>
      <x:c r="I251" s="149"/>
      <x:c r="J251" s="148" t="n">
        <x:f>ROUND(ROUND(H251*I251,10),2)</x:f>
        <x:v>0</x:v>
      </x:c>
      <x:c r="K251" s="150"/>
      <x:c r="L251" s="32"/>
      <x:c r="M251" s="151" t="s">
        <x:v>1</x:v>
      </x:c>
      <x:c r="N251" s="152" t="str">
        <x:v>základná</x:v>
      </x:c>
      <x:c r="O251"/>
      <x:c r="P251" s="153" t="n">
        <x:f>ROUND(O251*H251,2)</x:f>
        <x:v>0</x:v>
      </x:c>
      <x:c r="Q251" s="153">
        <x:v>0</x:v>
      </x:c>
      <x:c r="R251" s="153" t="n">
        <x:f>ROUND(Q251*H251,2)</x:f>
        <x:v>0</x:v>
      </x:c>
      <x:c r="S251" s="153">
        <x:v>0</x:v>
      </x:c>
      <x:c r="T251" s="154" t="n">
        <x:f>ROUND(S251*H251,2)</x:f>
        <x:v>0</x:v>
      </x:c>
      <x:c r="U251"/>
      <x:c r="V251"/>
      <x:c r="W251"/>
      <x:c r="X251"/>
      <x:c r="Y251"/>
      <x:c r="Z251"/>
      <x:c r="AA251"/>
      <x:c r="AB251"/>
      <x:c r="AC251"/>
      <x:c r="AD251"/>
      <x:c r="AE251"/>
      <x:c r="AF251"/>
      <x:c r="AG251"/>
      <x:c r="AH251"/>
      <x:c r="AI251"/>
      <x:c r="AJ251"/>
      <x:c r="AK251"/>
      <x:c r="AL251"/>
      <x:c r="AM251"/>
      <x:c r="AN251"/>
      <x:c r="AO251"/>
      <x:c r="AP251"/>
      <x:c r="AQ251"/>
      <x:c r="AR251" s="155" t="s">
        <x:v>155</x:v>
      </x:c>
      <x:c r="AS251"/>
      <x:c r="AT251" s="155" t="s">
        <x:v>151</x:v>
      </x:c>
      <x:c r="AU251" s="155" t="s">
        <x:v>84</x:v>
      </x:c>
      <x:c r="AV251"/>
      <x:c r="AW251"/>
      <x:c r="AX251"/>
      <x:c r="AY251" s="17" t="s">
        <x:v>149</x:v>
      </x:c>
      <x:c r="AZ251"/>
      <x:c r="BA251"/>
      <x:c r="BB251"/>
      <x:c r="BC251"/>
      <x:c r="BD251"/>
      <x:c r="BE251" s="156" t="n">
        <x:f>J251</x:f>
        <x:v>0</x:v>
      </x:c>
      <x:c r="BF251" s="156" t="n">
        <x:v>0</x:v>
      </x:c>
      <x:c r="BG251" s="156" t="n">
        <x:v>0</x:v>
      </x:c>
      <x:c r="BH251" s="156" t="n">
        <x:v>0</x:v>
      </x:c>
      <x:c r="BI251" s="156" t="n">
        <x:v>0</x:v>
      </x:c>
      <x:c r="BJ251" s="17" t="s">
        <x:v>84</x:v>
      </x:c>
      <x:c r="BK251" s="156" t="n">
        <x:f>ROUND(ROUND(H251*I251,10),2)</x:f>
        <x:v>0</x:v>
      </x:c>
      <x:c r="BL251" s="17" t="s">
        <x:v>155</x:v>
      </x:c>
      <x:c r="BM251" s="155" t="s">
        <x:v>326</x:v>
      </x:c>
    </x:row>
    <x:row r="252" s="12" customFormat="1">
      <x:c r="A252"/>
      <x:c r="B252" s="157"/>
      <x:c r="C252"/>
      <x:c r="D252" s="158" t="s">
        <x:v>157</x:v>
      </x:c>
      <x:c r="E252" s="159" t="s">
        <x:v>1</x:v>
      </x:c>
      <x:c r="F252" s="160" t="s">
        <x:v>315</x:v>
      </x:c>
      <x:c r="G252"/>
      <x:c r="H252" s="159" t="s">
        <x:v>1</x:v>
      </x:c>
      <x:c r="I252" s="161"/>
      <x:c r="J252"/>
      <x:c r="K252"/>
      <x:c r="L252" s="157"/>
      <x:c r="M252" s="162"/>
      <x:c r="N252"/>
      <x:c r="O252"/>
      <x:c r="P252"/>
      <x:c r="Q252"/>
      <x:c r="R252"/>
      <x:c r="S252"/>
      <x:c r="T252" s="163"/>
      <x:c r="U252"/>
      <x:c r="V252"/>
      <x:c r="W252"/>
      <x:c r="X252"/>
      <x:c r="Y252"/>
      <x:c r="Z252"/>
      <x:c r="AA252"/>
      <x:c r="AB252"/>
      <x:c r="AC252"/>
      <x:c r="AD252"/>
      <x:c r="AE252"/>
      <x:c r="AF252"/>
      <x:c r="AG252"/>
      <x:c r="AH252"/>
      <x:c r="AI252"/>
      <x:c r="AJ252"/>
      <x:c r="AK252"/>
      <x:c r="AL252"/>
      <x:c r="AM252"/>
      <x:c r="AN252"/>
      <x:c r="AO252"/>
      <x:c r="AP252"/>
      <x:c r="AQ252"/>
      <x:c r="AR252"/>
      <x:c r="AS252"/>
      <x:c r="AT252" s="159" t="s">
        <x:v>157</x:v>
      </x:c>
      <x:c r="AU252" s="159" t="s">
        <x:v>84</x:v>
      </x:c>
      <x:c r="AV252" s="12" t="s">
        <x:v>1</x:v>
      </x:c>
      <x:c r="AW252" s="12" t="s">
        <x:v>30</x:v>
      </x:c>
      <x:c r="AX252" s="12" t="s">
        <x:v>73</x:v>
      </x:c>
      <x:c r="AY252" s="159" t="s">
        <x:v>149</x:v>
      </x:c>
      <x:c r="AZ252"/>
      <x:c r="BA252"/>
      <x:c r="BB252"/>
      <x:c r="BC252"/>
      <x:c r="BD252"/>
      <x:c r="BE252"/>
      <x:c r="BF252"/>
      <x:c r="BG252"/>
      <x:c r="BH252"/>
      <x:c r="BI252"/>
      <x:c r="BJ252"/>
      <x:c r="BK252"/>
      <x:c r="BL252"/>
      <x:c r="BM252"/>
    </x:row>
    <x:row r="253" s="13" customFormat="1">
      <x:c r="A253"/>
      <x:c r="B253" s="164"/>
      <x:c r="C253"/>
      <x:c r="D253" s="158" t="s">
        <x:v>157</x:v>
      </x:c>
      <x:c r="E253" s="165" t="s">
        <x:v>1</x:v>
      </x:c>
      <x:c r="F253" s="166" t="s">
        <x:v>327</x:v>
      </x:c>
      <x:c r="G253"/>
      <x:c r="H253" s="167">
        <x:v>192.2</x:v>
      </x:c>
      <x:c r="I253" s="168"/>
      <x:c r="J253"/>
      <x:c r="K253"/>
      <x:c r="L253" s="164"/>
      <x:c r="M253" s="169"/>
      <x:c r="N253"/>
      <x:c r="O253"/>
      <x:c r="P253"/>
      <x:c r="Q253"/>
      <x:c r="R253"/>
      <x:c r="S253"/>
      <x:c r="T253" s="170"/>
      <x:c r="U253"/>
      <x:c r="V253"/>
      <x:c r="W253"/>
      <x:c r="X253"/>
      <x:c r="Y253"/>
      <x:c r="Z253"/>
      <x:c r="AA253"/>
      <x:c r="AB253"/>
      <x:c r="AC253"/>
      <x:c r="AD253"/>
      <x:c r="AE253"/>
      <x:c r="AF253"/>
      <x:c r="AG253"/>
      <x:c r="AH253"/>
      <x:c r="AI253"/>
      <x:c r="AJ253"/>
      <x:c r="AK253"/>
      <x:c r="AL253"/>
      <x:c r="AM253"/>
      <x:c r="AN253"/>
      <x:c r="AO253"/>
      <x:c r="AP253"/>
      <x:c r="AQ253"/>
      <x:c r="AR253"/>
      <x:c r="AS253"/>
      <x:c r="AT253" s="165" t="s">
        <x:v>157</x:v>
      </x:c>
      <x:c r="AU253" s="165" t="s">
        <x:v>84</x:v>
      </x:c>
      <x:c r="AV253" s="13" t="s">
        <x:v>84</x:v>
      </x:c>
      <x:c r="AW253" s="13" t="s">
        <x:v>30</x:v>
      </x:c>
      <x:c r="AX253" s="13" t="s">
        <x:v>1</x:v>
      </x:c>
      <x:c r="AY253" s="165" t="s">
        <x:v>149</x:v>
      </x:c>
      <x:c r="AZ253"/>
      <x:c r="BA253"/>
      <x:c r="BB253"/>
      <x:c r="BC253"/>
      <x:c r="BD253"/>
      <x:c r="BE253"/>
      <x:c r="BF253"/>
      <x:c r="BG253"/>
      <x:c r="BH253"/>
      <x:c r="BI253"/>
      <x:c r="BJ253"/>
      <x:c r="BK253"/>
      <x:c r="BL253"/>
      <x:c r="BM253"/>
    </x:row>
    <x:row r="254" s="1" customFormat="1" ht="24.200000762939453" customHeight="1">
      <x:c r="A254"/>
      <x:c r="B254" s="143"/>
      <x:c r="C254" s="144" t="s">
        <x:v>328</x:v>
      </x:c>
      <x:c r="D254" s="144" t="s">
        <x:v>151</x:v>
      </x:c>
      <x:c r="E254" s="2314" t="s">
        <x:v>329</x:v>
      </x:c>
      <x:c r="F254" s="146" t="s">
        <x:v>330</x:v>
      </x:c>
      <x:c r="G254" s="147" t="s">
        <x:v>268</x:v>
      </x:c>
      <x:c r="H254" s="148">
        <x:v>155.19999999999999</x:v>
      </x:c>
      <x:c r="I254" s="149"/>
      <x:c r="J254" s="148" t="n">
        <x:f>ROUND(ROUND(H254*I254,10),2)</x:f>
        <x:v>0</x:v>
      </x:c>
      <x:c r="K254" s="150"/>
      <x:c r="L254" s="32"/>
      <x:c r="M254" s="151" t="s">
        <x:v>1</x:v>
      </x:c>
      <x:c r="N254" s="152" t="str">
        <x:v>základná</x:v>
      </x:c>
      <x:c r="O254"/>
      <x:c r="P254" s="153" t="n">
        <x:f>ROUND(O254*H254,2)</x:f>
        <x:v>0</x:v>
      </x:c>
      <x:c r="Q254" s="153">
        <x:v>0</x:v>
      </x:c>
      <x:c r="R254" s="153" t="n">
        <x:f>ROUND(Q254*H254,2)</x:f>
        <x:v>0</x:v>
      </x:c>
      <x:c r="S254" s="153">
        <x:v>0</x:v>
      </x:c>
      <x:c r="T254" s="154" t="n">
        <x:f>ROUND(S254*H254,2)</x:f>
        <x:v>0</x:v>
      </x:c>
      <x:c r="U254"/>
      <x:c r="V254"/>
      <x:c r="W254"/>
      <x:c r="X254"/>
      <x:c r="Y254"/>
      <x:c r="Z254"/>
      <x:c r="AA254"/>
      <x:c r="AB254"/>
      <x:c r="AC254"/>
      <x:c r="AD254"/>
      <x:c r="AE254"/>
      <x:c r="AF254"/>
      <x:c r="AG254"/>
      <x:c r="AH254"/>
      <x:c r="AI254"/>
      <x:c r="AJ254"/>
      <x:c r="AK254"/>
      <x:c r="AL254"/>
      <x:c r="AM254"/>
      <x:c r="AN254"/>
      <x:c r="AO254"/>
      <x:c r="AP254"/>
      <x:c r="AQ254"/>
      <x:c r="AR254" s="155" t="s">
        <x:v>155</x:v>
      </x:c>
      <x:c r="AS254"/>
      <x:c r="AT254" s="155" t="s">
        <x:v>151</x:v>
      </x:c>
      <x:c r="AU254" s="155" t="s">
        <x:v>84</x:v>
      </x:c>
      <x:c r="AV254"/>
      <x:c r="AW254"/>
      <x:c r="AX254"/>
      <x:c r="AY254" s="17" t="s">
        <x:v>149</x:v>
      </x:c>
      <x:c r="AZ254"/>
      <x:c r="BA254"/>
      <x:c r="BB254"/>
      <x:c r="BC254"/>
      <x:c r="BD254"/>
      <x:c r="BE254" s="156" t="n">
        <x:f>J254</x:f>
        <x:v>0</x:v>
      </x:c>
      <x:c r="BF254" s="156" t="n">
        <x:v>0</x:v>
      </x:c>
      <x:c r="BG254" s="156" t="n">
        <x:v>0</x:v>
      </x:c>
      <x:c r="BH254" s="156" t="n">
        <x:v>0</x:v>
      </x:c>
      <x:c r="BI254" s="156" t="n">
        <x:v>0</x:v>
      </x:c>
      <x:c r="BJ254" s="17" t="s">
        <x:v>84</x:v>
      </x:c>
      <x:c r="BK254" s="156" t="n">
        <x:f>ROUND(ROUND(H254*I254,10),2)</x:f>
        <x:v>0</x:v>
      </x:c>
      <x:c r="BL254" s="17" t="s">
        <x:v>155</x:v>
      </x:c>
      <x:c r="BM254" s="155" t="s">
        <x:v>331</x:v>
      </x:c>
    </x:row>
    <x:row r="255" s="12" customFormat="1">
      <x:c r="A255"/>
      <x:c r="B255" s="157"/>
      <x:c r="C255"/>
      <x:c r="D255" s="158" t="s">
        <x:v>157</x:v>
      </x:c>
      <x:c r="E255" s="159" t="s">
        <x:v>1</x:v>
      </x:c>
      <x:c r="F255" s="160" t="s">
        <x:v>332</x:v>
      </x:c>
      <x:c r="G255"/>
      <x:c r="H255" s="159" t="s">
        <x:v>1</x:v>
      </x:c>
      <x:c r="I255" s="161"/>
      <x:c r="J255"/>
      <x:c r="K255"/>
      <x:c r="L255" s="157"/>
      <x:c r="M255" s="162"/>
      <x:c r="N255"/>
      <x:c r="O255"/>
      <x:c r="P255"/>
      <x:c r="Q255"/>
      <x:c r="R255"/>
      <x:c r="S255"/>
      <x:c r="T255" s="163"/>
      <x:c r="U255"/>
      <x:c r="V255"/>
      <x:c r="W255"/>
      <x:c r="X255"/>
      <x:c r="Y255"/>
      <x:c r="Z255"/>
      <x:c r="AA255"/>
      <x:c r="AB255"/>
      <x:c r="AC255"/>
      <x:c r="AD255"/>
      <x:c r="AE255"/>
      <x:c r="AF255"/>
      <x:c r="AG255"/>
      <x:c r="AH255"/>
      <x:c r="AI255"/>
      <x:c r="AJ255"/>
      <x:c r="AK255"/>
      <x:c r="AL255"/>
      <x:c r="AM255"/>
      <x:c r="AN255"/>
      <x:c r="AO255"/>
      <x:c r="AP255"/>
      <x:c r="AQ255"/>
      <x:c r="AR255"/>
      <x:c r="AS255"/>
      <x:c r="AT255" s="159" t="s">
        <x:v>157</x:v>
      </x:c>
      <x:c r="AU255" s="159" t="s">
        <x:v>84</x:v>
      </x:c>
      <x:c r="AV255" s="12" t="s">
        <x:v>1</x:v>
      </x:c>
      <x:c r="AW255" s="12" t="s">
        <x:v>30</x:v>
      </x:c>
      <x:c r="AX255" s="12" t="s">
        <x:v>73</x:v>
      </x:c>
      <x:c r="AY255" s="159" t="s">
        <x:v>149</x:v>
      </x:c>
      <x:c r="AZ255"/>
      <x:c r="BA255"/>
      <x:c r="BB255"/>
      <x:c r="BC255"/>
      <x:c r="BD255"/>
      <x:c r="BE255"/>
      <x:c r="BF255"/>
      <x:c r="BG255"/>
      <x:c r="BH255"/>
      <x:c r="BI255"/>
      <x:c r="BJ255"/>
      <x:c r="BK255"/>
      <x:c r="BL255"/>
      <x:c r="BM255"/>
    </x:row>
    <x:row r="256" s="13" customFormat="1">
      <x:c r="A256"/>
      <x:c r="B256" s="164"/>
      <x:c r="C256"/>
      <x:c r="D256" s="158" t="s">
        <x:v>157</x:v>
      </x:c>
      <x:c r="E256" s="165" t="s">
        <x:v>1</x:v>
      </x:c>
      <x:c r="F256" s="166" t="s">
        <x:v>333</x:v>
      </x:c>
      <x:c r="G256"/>
      <x:c r="H256" s="167">
        <x:v>155.19999999999999</x:v>
      </x:c>
      <x:c r="I256" s="168"/>
      <x:c r="J256"/>
      <x:c r="K256"/>
      <x:c r="L256" s="164"/>
      <x:c r="M256" s="169"/>
      <x:c r="N256"/>
      <x:c r="O256"/>
      <x:c r="P256"/>
      <x:c r="Q256"/>
      <x:c r="R256"/>
      <x:c r="S256"/>
      <x:c r="T256" s="170"/>
      <x:c r="U256"/>
      <x:c r="V256"/>
      <x:c r="W256"/>
      <x:c r="X256"/>
      <x:c r="Y256"/>
      <x:c r="Z256"/>
      <x:c r="AA256"/>
      <x:c r="AB256"/>
      <x:c r="AC256"/>
      <x:c r="AD256"/>
      <x:c r="AE256"/>
      <x:c r="AF256"/>
      <x:c r="AG256"/>
      <x:c r="AH256"/>
      <x:c r="AI256"/>
      <x:c r="AJ256"/>
      <x:c r="AK256"/>
      <x:c r="AL256"/>
      <x:c r="AM256"/>
      <x:c r="AN256"/>
      <x:c r="AO256"/>
      <x:c r="AP256"/>
      <x:c r="AQ256"/>
      <x:c r="AR256"/>
      <x:c r="AS256"/>
      <x:c r="AT256" s="165" t="s">
        <x:v>157</x:v>
      </x:c>
      <x:c r="AU256" s="165" t="s">
        <x:v>84</x:v>
      </x:c>
      <x:c r="AV256" s="13" t="s">
        <x:v>84</x:v>
      </x:c>
      <x:c r="AW256" s="13" t="s">
        <x:v>30</x:v>
      </x:c>
      <x:c r="AX256" s="13" t="s">
        <x:v>73</x:v>
      </x:c>
      <x:c r="AY256" s="165" t="s">
        <x:v>149</x:v>
      </x:c>
      <x:c r="AZ256"/>
      <x:c r="BA256"/>
      <x:c r="BB256"/>
      <x:c r="BC256"/>
      <x:c r="BD256"/>
      <x:c r="BE256"/>
      <x:c r="BF256"/>
      <x:c r="BG256"/>
      <x:c r="BH256"/>
      <x:c r="BI256"/>
      <x:c r="BJ256"/>
      <x:c r="BK256"/>
      <x:c r="BL256"/>
      <x:c r="BM256"/>
    </x:row>
    <x:row r="257" s="14" customFormat="1">
      <x:c r="A257"/>
      <x:c r="B257" s="171"/>
      <x:c r="C257"/>
      <x:c r="D257" s="158" t="s">
        <x:v>157</x:v>
      </x:c>
      <x:c r="E257" s="172" t="s">
        <x:v>1</x:v>
      </x:c>
      <x:c r="F257" s="173" t="s">
        <x:v>160</x:v>
      </x:c>
      <x:c r="G257"/>
      <x:c r="H257" s="174">
        <x:v>155.19999999999999</x:v>
      </x:c>
      <x:c r="I257" s="175"/>
      <x:c r="J257"/>
      <x:c r="K257"/>
      <x:c r="L257" s="171"/>
      <x:c r="M257" s="176"/>
      <x:c r="N257"/>
      <x:c r="O257"/>
      <x:c r="P257"/>
      <x:c r="Q257"/>
      <x:c r="R257"/>
      <x:c r="S257"/>
      <x:c r="T257" s="177"/>
      <x:c r="U257"/>
      <x:c r="V257"/>
      <x:c r="W257"/>
      <x:c r="X257"/>
      <x:c r="Y257"/>
      <x:c r="Z257"/>
      <x:c r="AA257"/>
      <x:c r="AB257"/>
      <x:c r="AC257"/>
      <x:c r="AD257"/>
      <x:c r="AE257"/>
      <x:c r="AF257"/>
      <x:c r="AG257"/>
      <x:c r="AH257"/>
      <x:c r="AI257"/>
      <x:c r="AJ257"/>
      <x:c r="AK257"/>
      <x:c r="AL257"/>
      <x:c r="AM257"/>
      <x:c r="AN257"/>
      <x:c r="AO257"/>
      <x:c r="AP257"/>
      <x:c r="AQ257"/>
      <x:c r="AR257"/>
      <x:c r="AS257"/>
      <x:c r="AT257" s="172" t="s">
        <x:v>157</x:v>
      </x:c>
      <x:c r="AU257" s="172" t="s">
        <x:v>84</x:v>
      </x:c>
      <x:c r="AV257" s="14" t="s">
        <x:v>155</x:v>
      </x:c>
      <x:c r="AW257" s="14" t="s">
        <x:v>30</x:v>
      </x:c>
      <x:c r="AX257" s="14" t="s">
        <x:v>1</x:v>
      </x:c>
      <x:c r="AY257" s="172" t="s">
        <x:v>149</x:v>
      </x:c>
      <x:c r="AZ257"/>
      <x:c r="BA257"/>
      <x:c r="BB257"/>
      <x:c r="BC257"/>
      <x:c r="BD257"/>
      <x:c r="BE257"/>
      <x:c r="BF257"/>
      <x:c r="BG257"/>
      <x:c r="BH257"/>
      <x:c r="BI257"/>
      <x:c r="BJ257"/>
      <x:c r="BK257"/>
      <x:c r="BL257"/>
      <x:c r="BM257"/>
    </x:row>
    <x:row r="258" s="1" customFormat="1" ht="24.200000762939453" customHeight="1">
      <x:c r="A258"/>
      <x:c r="B258" s="143"/>
      <x:c r="C258" s="144" t="s">
        <x:v>334</x:v>
      </x:c>
      <x:c r="D258" s="144" t="s">
        <x:v>151</x:v>
      </x:c>
      <x:c r="E258" s="2314" t="s">
        <x:v>335</x:v>
      </x:c>
      <x:c r="F258" s="146" t="s">
        <x:v>336</x:v>
      </x:c>
      <x:c r="G258" s="147" t="s">
        <x:v>268</x:v>
      </x:c>
      <x:c r="H258" s="148">
        <x:v>37</x:v>
      </x:c>
      <x:c r="I258" s="149"/>
      <x:c r="J258" s="148" t="n">
        <x:f>ROUND(ROUND(H258*I258,10),2)</x:f>
        <x:v>0</x:v>
      </x:c>
      <x:c r="K258" s="150"/>
      <x:c r="L258" s="32"/>
      <x:c r="M258" s="151" t="s">
        <x:v>1</x:v>
      </x:c>
      <x:c r="N258" s="152" t="str">
        <x:v>základná</x:v>
      </x:c>
      <x:c r="O258"/>
      <x:c r="P258" s="153" t="n">
        <x:f>ROUND(O258*H258,2)</x:f>
        <x:v>0</x:v>
      </x:c>
      <x:c r="Q258" s="153">
        <x:v>0</x:v>
      </x:c>
      <x:c r="R258" s="153" t="n">
        <x:f>ROUND(Q258*H258,2)</x:f>
        <x:v>0</x:v>
      </x:c>
      <x:c r="S258" s="153">
        <x:v>0</x:v>
      </x:c>
      <x:c r="T258" s="154" t="n">
        <x:f>ROUND(S258*H258,2)</x:f>
        <x:v>0</x:v>
      </x:c>
      <x:c r="U258"/>
      <x:c r="V258"/>
      <x:c r="W258"/>
      <x:c r="X258"/>
      <x:c r="Y258"/>
      <x:c r="Z258"/>
      <x:c r="AA258"/>
      <x:c r="AB258"/>
      <x:c r="AC258"/>
      <x:c r="AD258"/>
      <x:c r="AE258"/>
      <x:c r="AF258"/>
      <x:c r="AG258"/>
      <x:c r="AH258"/>
      <x:c r="AI258"/>
      <x:c r="AJ258"/>
      <x:c r="AK258"/>
      <x:c r="AL258"/>
      <x:c r="AM258"/>
      <x:c r="AN258"/>
      <x:c r="AO258"/>
      <x:c r="AP258"/>
      <x:c r="AQ258"/>
      <x:c r="AR258" s="155" t="s">
        <x:v>155</x:v>
      </x:c>
      <x:c r="AS258"/>
      <x:c r="AT258" s="155" t="s">
        <x:v>151</x:v>
      </x:c>
      <x:c r="AU258" s="155" t="s">
        <x:v>84</x:v>
      </x:c>
      <x:c r="AV258"/>
      <x:c r="AW258"/>
      <x:c r="AX258"/>
      <x:c r="AY258" s="17" t="s">
        <x:v>149</x:v>
      </x:c>
      <x:c r="AZ258"/>
      <x:c r="BA258"/>
      <x:c r="BB258"/>
      <x:c r="BC258"/>
      <x:c r="BD258"/>
      <x:c r="BE258" s="156" t="n">
        <x:f>J258</x:f>
        <x:v>0</x:v>
      </x:c>
      <x:c r="BF258" s="156" t="n">
        <x:v>0</x:v>
      </x:c>
      <x:c r="BG258" s="156" t="n">
        <x:v>0</x:v>
      </x:c>
      <x:c r="BH258" s="156" t="n">
        <x:v>0</x:v>
      </x:c>
      <x:c r="BI258" s="156" t="n">
        <x:v>0</x:v>
      </x:c>
      <x:c r="BJ258" s="17" t="s">
        <x:v>84</x:v>
      </x:c>
      <x:c r="BK258" s="156" t="n">
        <x:f>ROUND(ROUND(H258*I258,10),2)</x:f>
        <x:v>0</x:v>
      </x:c>
      <x:c r="BL258" s="17" t="s">
        <x:v>155</x:v>
      </x:c>
      <x:c r="BM258" s="155" t="s">
        <x:v>337</x:v>
      </x:c>
    </x:row>
    <x:row r="259" s="12" customFormat="1">
      <x:c r="A259"/>
      <x:c r="B259" s="157"/>
      <x:c r="C259"/>
      <x:c r="D259" s="158" t="s">
        <x:v>157</x:v>
      </x:c>
      <x:c r="E259" s="159" t="s">
        <x:v>1</x:v>
      </x:c>
      <x:c r="F259" s="160" t="s">
        <x:v>338</x:v>
      </x:c>
      <x:c r="G259"/>
      <x:c r="H259" s="159" t="s">
        <x:v>1</x:v>
      </x:c>
      <x:c r="I259" s="161"/>
      <x:c r="J259"/>
      <x:c r="K259"/>
      <x:c r="L259" s="157"/>
      <x:c r="M259" s="162"/>
      <x:c r="N259"/>
      <x:c r="O259"/>
      <x:c r="P259"/>
      <x:c r="Q259"/>
      <x:c r="R259"/>
      <x:c r="S259"/>
      <x:c r="T259" s="163"/>
      <x:c r="U259"/>
      <x:c r="V259"/>
      <x:c r="W259"/>
      <x:c r="X259"/>
      <x:c r="Y259"/>
      <x:c r="Z259"/>
      <x:c r="AA259"/>
      <x:c r="AB259"/>
      <x:c r="AC259"/>
      <x:c r="AD259"/>
      <x:c r="AE259"/>
      <x:c r="AF259"/>
      <x:c r="AG259"/>
      <x:c r="AH259"/>
      <x:c r="AI259"/>
      <x:c r="AJ259"/>
      <x:c r="AK259"/>
      <x:c r="AL259"/>
      <x:c r="AM259"/>
      <x:c r="AN259"/>
      <x:c r="AO259"/>
      <x:c r="AP259"/>
      <x:c r="AQ259"/>
      <x:c r="AR259"/>
      <x:c r="AS259"/>
      <x:c r="AT259" s="159" t="s">
        <x:v>157</x:v>
      </x:c>
      <x:c r="AU259" s="159" t="s">
        <x:v>84</x:v>
      </x:c>
      <x:c r="AV259" s="12" t="s">
        <x:v>1</x:v>
      </x:c>
      <x:c r="AW259" s="12" t="s">
        <x:v>30</x:v>
      </x:c>
      <x:c r="AX259" s="12" t="s">
        <x:v>73</x:v>
      </x:c>
      <x:c r="AY259" s="159" t="s">
        <x:v>149</x:v>
      </x:c>
      <x:c r="AZ259"/>
      <x:c r="BA259"/>
      <x:c r="BB259"/>
      <x:c r="BC259"/>
      <x:c r="BD259"/>
      <x:c r="BE259"/>
      <x:c r="BF259"/>
      <x:c r="BG259"/>
      <x:c r="BH259"/>
      <x:c r="BI259"/>
      <x:c r="BJ259"/>
      <x:c r="BK259"/>
      <x:c r="BL259"/>
      <x:c r="BM259"/>
    </x:row>
    <x:row r="260" s="13" customFormat="1">
      <x:c r="A260"/>
      <x:c r="B260" s="164"/>
      <x:c r="C260"/>
      <x:c r="D260" s="158" t="s">
        <x:v>157</x:v>
      </x:c>
      <x:c r="E260" s="165" t="s">
        <x:v>1</x:v>
      </x:c>
      <x:c r="F260" s="166" t="s">
        <x:v>183</x:v>
      </x:c>
      <x:c r="G260"/>
      <x:c r="H260" s="167">
        <x:v>37</x:v>
      </x:c>
      <x:c r="I260" s="168"/>
      <x:c r="J260"/>
      <x:c r="K260"/>
      <x:c r="L260" s="164"/>
      <x:c r="M260" s="169"/>
      <x:c r="N260"/>
      <x:c r="O260"/>
      <x:c r="P260"/>
      <x:c r="Q260"/>
      <x:c r="R260"/>
      <x:c r="S260"/>
      <x:c r="T260" s="170"/>
      <x:c r="U260"/>
      <x:c r="V260"/>
      <x:c r="W260"/>
      <x:c r="X260"/>
      <x:c r="Y260"/>
      <x:c r="Z260"/>
      <x:c r="AA260"/>
      <x:c r="AB260"/>
      <x:c r="AC260"/>
      <x:c r="AD260"/>
      <x:c r="AE260"/>
      <x:c r="AF260"/>
      <x:c r="AG260"/>
      <x:c r="AH260"/>
      <x:c r="AI260"/>
      <x:c r="AJ260"/>
      <x:c r="AK260"/>
      <x:c r="AL260"/>
      <x:c r="AM260"/>
      <x:c r="AN260"/>
      <x:c r="AO260"/>
      <x:c r="AP260"/>
      <x:c r="AQ260"/>
      <x:c r="AR260"/>
      <x:c r="AS260"/>
      <x:c r="AT260" s="165" t="s">
        <x:v>157</x:v>
      </x:c>
      <x:c r="AU260" s="165" t="s">
        <x:v>84</x:v>
      </x:c>
      <x:c r="AV260" s="13" t="s">
        <x:v>84</x:v>
      </x:c>
      <x:c r="AW260" s="13" t="s">
        <x:v>30</x:v>
      </x:c>
      <x:c r="AX260" s="13" t="s">
        <x:v>73</x:v>
      </x:c>
      <x:c r="AY260" s="165" t="s">
        <x:v>149</x:v>
      </x:c>
      <x:c r="AZ260"/>
      <x:c r="BA260"/>
      <x:c r="BB260"/>
      <x:c r="BC260"/>
      <x:c r="BD260"/>
      <x:c r="BE260"/>
      <x:c r="BF260"/>
      <x:c r="BG260"/>
      <x:c r="BH260"/>
      <x:c r="BI260"/>
      <x:c r="BJ260"/>
      <x:c r="BK260"/>
      <x:c r="BL260"/>
      <x:c r="BM260"/>
    </x:row>
    <x:row r="261" s="14" customFormat="1">
      <x:c r="A261"/>
      <x:c r="B261" s="171"/>
      <x:c r="C261"/>
      <x:c r="D261" s="158" t="s">
        <x:v>157</x:v>
      </x:c>
      <x:c r="E261" s="172" t="s">
        <x:v>1</x:v>
      </x:c>
      <x:c r="F261" s="173" t="s">
        <x:v>160</x:v>
      </x:c>
      <x:c r="G261"/>
      <x:c r="H261" s="174">
        <x:v>37</x:v>
      </x:c>
      <x:c r="I261" s="175"/>
      <x:c r="J261"/>
      <x:c r="K261"/>
      <x:c r="L261" s="171"/>
      <x:c r="M261" s="176"/>
      <x:c r="N261"/>
      <x:c r="O261"/>
      <x:c r="P261"/>
      <x:c r="Q261"/>
      <x:c r="R261"/>
      <x:c r="S261"/>
      <x:c r="T261" s="177"/>
      <x:c r="U261"/>
      <x:c r="V261"/>
      <x:c r="W261"/>
      <x:c r="X261"/>
      <x:c r="Y261"/>
      <x:c r="Z261"/>
      <x:c r="AA261"/>
      <x:c r="AB261"/>
      <x:c r="AC261"/>
      <x:c r="AD261"/>
      <x:c r="AE261"/>
      <x:c r="AF261"/>
      <x:c r="AG261"/>
      <x:c r="AH261"/>
      <x:c r="AI261"/>
      <x:c r="AJ261"/>
      <x:c r="AK261"/>
      <x:c r="AL261"/>
      <x:c r="AM261"/>
      <x:c r="AN261"/>
      <x:c r="AO261"/>
      <x:c r="AP261"/>
      <x:c r="AQ261"/>
      <x:c r="AR261"/>
      <x:c r="AS261"/>
      <x:c r="AT261" s="172" t="s">
        <x:v>157</x:v>
      </x:c>
      <x:c r="AU261" s="172" t="s">
        <x:v>84</x:v>
      </x:c>
      <x:c r="AV261" s="14" t="s">
        <x:v>155</x:v>
      </x:c>
      <x:c r="AW261" s="14" t="s">
        <x:v>30</x:v>
      </x:c>
      <x:c r="AX261" s="14" t="s">
        <x:v>1</x:v>
      </x:c>
      <x:c r="AY261" s="172" t="s">
        <x:v>149</x:v>
      </x:c>
      <x:c r="AZ261"/>
      <x:c r="BA261"/>
      <x:c r="BB261"/>
      <x:c r="BC261"/>
      <x:c r="BD261"/>
      <x:c r="BE261"/>
      <x:c r="BF261"/>
      <x:c r="BG261"/>
      <x:c r="BH261"/>
      <x:c r="BI261"/>
      <x:c r="BJ261"/>
      <x:c r="BK261"/>
      <x:c r="BL261"/>
      <x:c r="BM261"/>
    </x:row>
    <x:row r="262" s="11" customFormat="1" ht="25.899999618530273" customHeight="1">
      <x:c r="A262"/>
      <x:c r="B262" s="131"/>
      <x:c r="C262"/>
      <x:c r="D262" s="132" t="s">
        <x:v>72</x:v>
      </x:c>
      <x:c r="E262" s="133" t="s">
        <x:v>339</x:v>
      </x:c>
      <x:c r="F262" s="133" t="s">
        <x:v>340</x:v>
      </x:c>
      <x:c r="G262"/>
      <x:c r="H262"/>
      <x:c r="I262" s="134"/>
      <x:c r="J262" s="135" t="n">
        <x:f>ROUND(BK262,2)</x:f>
        <x:v>0</x:v>
      </x:c>
      <x:c r="K262"/>
      <x:c r="L262" s="131"/>
      <x:c r="M262" s="136"/>
      <x:c r="N262"/>
      <x:c r="O262"/>
      <x:c r="P262" s="137" t="n">
        <x:f>ROUND(P263+P268+P274,2)</x:f>
        <x:v>0</x:v>
      </x:c>
      <x:c r="Q262"/>
      <x:c r="R262" s="137" t="n">
        <x:f>ROUND(R263+R268+R274,2)</x:f>
        <x:v>0.64</x:v>
      </x:c>
      <x:c r="S262"/>
      <x:c r="T262" s="138" t="n">
        <x:f>ROUND(T263+T268+T274,2)</x:f>
        <x:v>0.29</x:v>
      </x:c>
      <x:c r="U262"/>
      <x:c r="V262"/>
      <x:c r="W262"/>
      <x:c r="X262"/>
      <x:c r="Y262"/>
      <x:c r="Z262"/>
      <x:c r="AA262"/>
      <x:c r="AB262"/>
      <x:c r="AC262"/>
      <x:c r="AD262"/>
      <x:c r="AE262"/>
      <x:c r="AF262"/>
      <x:c r="AG262"/>
      <x:c r="AH262"/>
      <x:c r="AI262"/>
      <x:c r="AJ262"/>
      <x:c r="AK262"/>
      <x:c r="AL262"/>
      <x:c r="AM262"/>
      <x:c r="AN262"/>
      <x:c r="AO262"/>
      <x:c r="AP262"/>
      <x:c r="AQ262"/>
      <x:c r="AR262" s="132" t="s">
        <x:v>84</x:v>
      </x:c>
      <x:c r="AS262"/>
      <x:c r="AT262" s="139" t="s">
        <x:v>72</x:v>
      </x:c>
      <x:c r="AU262" s="139" t="s">
        <x:v>73</x:v>
      </x:c>
      <x:c r="AV262"/>
      <x:c r="AW262"/>
      <x:c r="AX262"/>
      <x:c r="AY262" s="132" t="s">
        <x:v>149</x:v>
      </x:c>
      <x:c r="AZ262"/>
      <x:c r="BA262"/>
      <x:c r="BB262"/>
      <x:c r="BC262"/>
      <x:c r="BD262"/>
      <x:c r="BE262"/>
      <x:c r="BF262"/>
      <x:c r="BG262"/>
      <x:c r="BH262"/>
      <x:c r="BI262"/>
      <x:c r="BJ262"/>
      <x:c r="BK262" s="140" t="n">
        <x:f>ROUND(BK263+BK268+BK274,2)</x:f>
        <x:v>0</x:v>
      </x:c>
      <x:c r="BL262"/>
      <x:c r="BM262"/>
    </x:row>
    <x:row r="263" s="11" customFormat="1" ht="22.899999618530273" customHeight="1">
      <x:c r="A263"/>
      <x:c r="B263" s="131"/>
      <x:c r="C263"/>
      <x:c r="D263" s="132" t="s">
        <x:v>72</x:v>
      </x:c>
      <x:c r="E263" s="141" t="s">
        <x:v>341</x:v>
      </x:c>
      <x:c r="F263" s="141" t="s">
        <x:v>342</x:v>
      </x:c>
      <x:c r="G263"/>
      <x:c r="H263"/>
      <x:c r="I263" s="134"/>
      <x:c r="J263" s="142" t="n">
        <x:f>ROUND(BK263,2)</x:f>
        <x:v>0</x:v>
      </x:c>
      <x:c r="K263"/>
      <x:c r="L263" s="131"/>
      <x:c r="M263" s="136"/>
      <x:c r="N263"/>
      <x:c r="O263"/>
      <x:c r="P263" s="137" t="n">
        <x:f>ROUND(SUM(P264:P267),2)</x:f>
        <x:v>0</x:v>
      </x:c>
      <x:c r="Q263"/>
      <x:c r="R263" s="137" t="n">
        <x:f>ROUND(SUM(R264:R267),2)</x:f>
        <x:v>0.64</x:v>
      </x:c>
      <x:c r="S263"/>
      <x:c r="T263" s="138" t="n">
        <x:f>ROUND(SUM(T264:T267),2)</x:f>
        <x:v>0</x:v>
      </x:c>
      <x:c r="U263"/>
      <x:c r="V263"/>
      <x:c r="W263"/>
      <x:c r="X263"/>
      <x:c r="Y263"/>
      <x:c r="Z263"/>
      <x:c r="AA263"/>
      <x:c r="AB263"/>
      <x:c r="AC263"/>
      <x:c r="AD263"/>
      <x:c r="AE263"/>
      <x:c r="AF263"/>
      <x:c r="AG263"/>
      <x:c r="AH263"/>
      <x:c r="AI263"/>
      <x:c r="AJ263"/>
      <x:c r="AK263"/>
      <x:c r="AL263"/>
      <x:c r="AM263"/>
      <x:c r="AN263"/>
      <x:c r="AO263"/>
      <x:c r="AP263"/>
      <x:c r="AQ263"/>
      <x:c r="AR263" s="132" t="s">
        <x:v>84</x:v>
      </x:c>
      <x:c r="AS263"/>
      <x:c r="AT263" s="139" t="s">
        <x:v>72</x:v>
      </x:c>
      <x:c r="AU263" s="139" t="s">
        <x:v>1</x:v>
      </x:c>
      <x:c r="AV263"/>
      <x:c r="AW263"/>
      <x:c r="AX263"/>
      <x:c r="AY263" s="132" t="s">
        <x:v>149</x:v>
      </x:c>
      <x:c r="AZ263"/>
      <x:c r="BA263"/>
      <x:c r="BB263"/>
      <x:c r="BC263"/>
      <x:c r="BD263"/>
      <x:c r="BE263"/>
      <x:c r="BF263"/>
      <x:c r="BG263"/>
      <x:c r="BH263"/>
      <x:c r="BI263"/>
      <x:c r="BJ263"/>
      <x:c r="BK263" s="140" t="n">
        <x:f>ROUND(SUM(BK264:BK267),2)</x:f>
        <x:v>0</x:v>
      </x:c>
      <x:c r="BL263"/>
      <x:c r="BM263"/>
    </x:row>
    <x:row r="264" s="1" customFormat="1" ht="49.150001525878906" customHeight="1">
      <x:c r="A264"/>
      <x:c r="B264" s="143"/>
      <x:c r="C264" s="144" t="s">
        <x:v>343</x:v>
      </x:c>
      <x:c r="D264" s="144" t="s">
        <x:v>151</x:v>
      </x:c>
      <x:c r="E264" s="2314" t="s">
        <x:v>344</x:v>
      </x:c>
      <x:c r="F264" s="146" t="s">
        <x:v>345</x:v>
      </x:c>
      <x:c r="G264" s="147" t="s">
        <x:v>154</x:v>
      </x:c>
      <x:c r="H264" s="148">
        <x:v>30</x:v>
      </x:c>
      <x:c r="I264" s="149"/>
      <x:c r="J264" s="148" t="n">
        <x:f>ROUND(ROUND(H264*I264,10),2)</x:f>
        <x:v>0</x:v>
      </x:c>
      <x:c r="K264" s="150"/>
      <x:c r="L264" s="32"/>
      <x:c r="M264" s="151" t="s">
        <x:v>1</x:v>
      </x:c>
      <x:c r="N264" s="152" t="str">
        <x:v>základná</x:v>
      </x:c>
      <x:c r="O264"/>
      <x:c r="P264" s="153" t="n">
        <x:f>ROUND(O264*H264,2)</x:f>
        <x:v>0</x:v>
      </x:c>
      <x:c r="Q264" s="153">
        <x:v>2.1440000000000001E-2</x:v>
      </x:c>
      <x:c r="R264" s="153" t="n">
        <x:f>ROUND(Q264*H264,2)</x:f>
        <x:v>0.64</x:v>
      </x:c>
      <x:c r="S264" s="153">
        <x:v>0</x:v>
      </x:c>
      <x:c r="T264" s="154" t="n">
        <x:f>ROUND(S264*H264,2)</x:f>
        <x:v>0</x:v>
      </x:c>
      <x:c r="U264"/>
      <x:c r="V264"/>
      <x:c r="W264"/>
      <x:c r="X264"/>
      <x:c r="Y264"/>
      <x:c r="Z264"/>
      <x:c r="AA264"/>
      <x:c r="AB264"/>
      <x:c r="AC264"/>
      <x:c r="AD264"/>
      <x:c r="AE264"/>
      <x:c r="AF264"/>
      <x:c r="AG264"/>
      <x:c r="AH264"/>
      <x:c r="AI264"/>
      <x:c r="AJ264"/>
      <x:c r="AK264"/>
      <x:c r="AL264"/>
      <x:c r="AM264"/>
      <x:c r="AN264"/>
      <x:c r="AO264"/>
      <x:c r="AP264"/>
      <x:c r="AQ264"/>
      <x:c r="AR264" s="155" t="s">
        <x:v>250</x:v>
      </x:c>
      <x:c r="AS264"/>
      <x:c r="AT264" s="155" t="s">
        <x:v>151</x:v>
      </x:c>
      <x:c r="AU264" s="155" t="s">
        <x:v>84</x:v>
      </x:c>
      <x:c r="AV264"/>
      <x:c r="AW264"/>
      <x:c r="AX264"/>
      <x:c r="AY264" s="17" t="s">
        <x:v>149</x:v>
      </x:c>
      <x:c r="AZ264"/>
      <x:c r="BA264"/>
      <x:c r="BB264"/>
      <x:c r="BC264"/>
      <x:c r="BD264"/>
      <x:c r="BE264" s="156" t="n">
        <x:f>J264</x:f>
        <x:v>0</x:v>
      </x:c>
      <x:c r="BF264" s="156" t="n">
        <x:v>0</x:v>
      </x:c>
      <x:c r="BG264" s="156" t="n">
        <x:v>0</x:v>
      </x:c>
      <x:c r="BH264" s="156" t="n">
        <x:v>0</x:v>
      </x:c>
      <x:c r="BI264" s="156" t="n">
        <x:v>0</x:v>
      </x:c>
      <x:c r="BJ264" s="17" t="s">
        <x:v>84</x:v>
      </x:c>
      <x:c r="BK264" s="156" t="n">
        <x:f>ROUND(ROUND(H264*I264,10),2)</x:f>
        <x:v>0</x:v>
      </x:c>
      <x:c r="BL264" s="17" t="s">
        <x:v>250</x:v>
      </x:c>
      <x:c r="BM264" s="155" t="s">
        <x:v>346</x:v>
      </x:c>
    </x:row>
    <x:row r="265" s="12" customFormat="1">
      <x:c r="A265"/>
      <x:c r="B265" s="157"/>
      <x:c r="C265"/>
      <x:c r="D265" s="158" t="s">
        <x:v>157</x:v>
      </x:c>
      <x:c r="E265" s="159" t="s">
        <x:v>1</x:v>
      </x:c>
      <x:c r="F265" s="160" t="s">
        <x:v>347</x:v>
      </x:c>
      <x:c r="G265"/>
      <x:c r="H265" s="159" t="s">
        <x:v>1</x:v>
      </x:c>
      <x:c r="I265" s="161"/>
      <x:c r="J265"/>
      <x:c r="K265"/>
      <x:c r="L265" s="157"/>
      <x:c r="M265" s="162"/>
      <x:c r="N265"/>
      <x:c r="O265"/>
      <x:c r="P265"/>
      <x:c r="Q265"/>
      <x:c r="R265"/>
      <x:c r="S265"/>
      <x:c r="T265" s="163"/>
      <x:c r="U265"/>
      <x:c r="V265"/>
      <x:c r="W265"/>
      <x:c r="X265"/>
      <x:c r="Y265"/>
      <x:c r="Z265"/>
      <x:c r="AA265"/>
      <x:c r="AB265"/>
      <x:c r="AC265"/>
      <x:c r="AD265"/>
      <x:c r="AE265"/>
      <x:c r="AF265"/>
      <x:c r="AG265"/>
      <x:c r="AH265"/>
      <x:c r="AI265"/>
      <x:c r="AJ265"/>
      <x:c r="AK265"/>
      <x:c r="AL265"/>
      <x:c r="AM265"/>
      <x:c r="AN265"/>
      <x:c r="AO265"/>
      <x:c r="AP265"/>
      <x:c r="AQ265"/>
      <x:c r="AR265"/>
      <x:c r="AS265"/>
      <x:c r="AT265" s="159" t="s">
        <x:v>157</x:v>
      </x:c>
      <x:c r="AU265" s="159" t="s">
        <x:v>84</x:v>
      </x:c>
      <x:c r="AV265" s="12" t="s">
        <x:v>1</x:v>
      </x:c>
      <x:c r="AW265" s="12" t="s">
        <x:v>30</x:v>
      </x:c>
      <x:c r="AX265" s="12" t="s">
        <x:v>73</x:v>
      </x:c>
      <x:c r="AY265" s="159" t="s">
        <x:v>149</x:v>
      </x:c>
      <x:c r="AZ265"/>
      <x:c r="BA265"/>
      <x:c r="BB265"/>
      <x:c r="BC265"/>
      <x:c r="BD265"/>
      <x:c r="BE265"/>
      <x:c r="BF265"/>
      <x:c r="BG265"/>
      <x:c r="BH265"/>
      <x:c r="BI265"/>
      <x:c r="BJ265"/>
      <x:c r="BK265"/>
      <x:c r="BL265"/>
      <x:c r="BM265"/>
    </x:row>
    <x:row r="266" s="13" customFormat="1">
      <x:c r="A266"/>
      <x:c r="B266" s="164"/>
      <x:c r="C266"/>
      <x:c r="D266" s="158" t="s">
        <x:v>157</x:v>
      </x:c>
      <x:c r="E266" s="165" t="s">
        <x:v>1</x:v>
      </x:c>
      <x:c r="F266" s="166" t="s">
        <x:v>334</x:v>
      </x:c>
      <x:c r="G266"/>
      <x:c r="H266" s="167">
        <x:v>30</x:v>
      </x:c>
      <x:c r="I266" s="168"/>
      <x:c r="J266"/>
      <x:c r="K266"/>
      <x:c r="L266" s="164"/>
      <x:c r="M266" s="169"/>
      <x:c r="N266"/>
      <x:c r="O266"/>
      <x:c r="P266"/>
      <x:c r="Q266"/>
      <x:c r="R266"/>
      <x:c r="S266"/>
      <x:c r="T266" s="170"/>
      <x:c r="U266"/>
      <x:c r="V266"/>
      <x:c r="W266"/>
      <x:c r="X266"/>
      <x:c r="Y266"/>
      <x:c r="Z266"/>
      <x:c r="AA266"/>
      <x:c r="AB266"/>
      <x:c r="AC266"/>
      <x:c r="AD266"/>
      <x:c r="AE266"/>
      <x:c r="AF266"/>
      <x:c r="AG266"/>
      <x:c r="AH266"/>
      <x:c r="AI266"/>
      <x:c r="AJ266"/>
      <x:c r="AK266"/>
      <x:c r="AL266"/>
      <x:c r="AM266"/>
      <x:c r="AN266"/>
      <x:c r="AO266"/>
      <x:c r="AP266"/>
      <x:c r="AQ266"/>
      <x:c r="AR266"/>
      <x:c r="AS266"/>
      <x:c r="AT266" s="165" t="s">
        <x:v>157</x:v>
      </x:c>
      <x:c r="AU266" s="165" t="s">
        <x:v>84</x:v>
      </x:c>
      <x:c r="AV266" s="13" t="s">
        <x:v>84</x:v>
      </x:c>
      <x:c r="AW266" s="13" t="s">
        <x:v>30</x:v>
      </x:c>
      <x:c r="AX266" s="13" t="s">
        <x:v>73</x:v>
      </x:c>
      <x:c r="AY266" s="165" t="s">
        <x:v>149</x:v>
      </x:c>
      <x:c r="AZ266"/>
      <x:c r="BA266"/>
      <x:c r="BB266"/>
      <x:c r="BC266"/>
      <x:c r="BD266"/>
      <x:c r="BE266"/>
      <x:c r="BF266"/>
      <x:c r="BG266"/>
      <x:c r="BH266"/>
      <x:c r="BI266"/>
      <x:c r="BJ266"/>
      <x:c r="BK266"/>
      <x:c r="BL266"/>
      <x:c r="BM266"/>
    </x:row>
    <x:row r="267" s="14" customFormat="1">
      <x:c r="A267"/>
      <x:c r="B267" s="171"/>
      <x:c r="C267"/>
      <x:c r="D267" s="158" t="s">
        <x:v>157</x:v>
      </x:c>
      <x:c r="E267" s="172" t="s">
        <x:v>1</x:v>
      </x:c>
      <x:c r="F267" s="173" t="s">
        <x:v>160</x:v>
      </x:c>
      <x:c r="G267"/>
      <x:c r="H267" s="174">
        <x:v>30</x:v>
      </x:c>
      <x:c r="I267" s="175"/>
      <x:c r="J267"/>
      <x:c r="K267"/>
      <x:c r="L267" s="171"/>
      <x:c r="M267" s="176"/>
      <x:c r="N267"/>
      <x:c r="O267"/>
      <x:c r="P267"/>
      <x:c r="Q267"/>
      <x:c r="R267"/>
      <x:c r="S267"/>
      <x:c r="T267" s="177"/>
      <x:c r="U267"/>
      <x:c r="V267"/>
      <x:c r="W267"/>
      <x:c r="X267"/>
      <x:c r="Y267"/>
      <x:c r="Z267"/>
      <x:c r="AA267"/>
      <x:c r="AB267"/>
      <x:c r="AC267"/>
      <x:c r="AD267"/>
      <x:c r="AE267"/>
      <x:c r="AF267"/>
      <x:c r="AG267"/>
      <x:c r="AH267"/>
      <x:c r="AI267"/>
      <x:c r="AJ267"/>
      <x:c r="AK267"/>
      <x:c r="AL267"/>
      <x:c r="AM267"/>
      <x:c r="AN267"/>
      <x:c r="AO267"/>
      <x:c r="AP267"/>
      <x:c r="AQ267"/>
      <x:c r="AR267"/>
      <x:c r="AS267"/>
      <x:c r="AT267" s="172" t="s">
        <x:v>157</x:v>
      </x:c>
      <x:c r="AU267" s="172" t="s">
        <x:v>84</x:v>
      </x:c>
      <x:c r="AV267" s="14" t="s">
        <x:v>155</x:v>
      </x:c>
      <x:c r="AW267" s="14" t="s">
        <x:v>30</x:v>
      </x:c>
      <x:c r="AX267" s="14" t="s">
        <x:v>1</x:v>
      </x:c>
      <x:c r="AY267" s="172" t="s">
        <x:v>149</x:v>
      </x:c>
      <x:c r="AZ267"/>
      <x:c r="BA267"/>
      <x:c r="BB267"/>
      <x:c r="BC267"/>
      <x:c r="BD267"/>
      <x:c r="BE267"/>
      <x:c r="BF267"/>
      <x:c r="BG267"/>
      <x:c r="BH267"/>
      <x:c r="BI267"/>
      <x:c r="BJ267"/>
      <x:c r="BK267"/>
      <x:c r="BL267"/>
      <x:c r="BM267"/>
    </x:row>
    <x:row r="268" s="11" customFormat="1" ht="22.899999618530273" customHeight="1">
      <x:c r="A268"/>
      <x:c r="B268" s="131"/>
      <x:c r="C268"/>
      <x:c r="D268" s="132" t="s">
        <x:v>72</x:v>
      </x:c>
      <x:c r="E268" s="141" t="s">
        <x:v>348</x:v>
      </x:c>
      <x:c r="F268" s="141" t="s">
        <x:v>349</x:v>
      </x:c>
      <x:c r="G268"/>
      <x:c r="H268"/>
      <x:c r="I268" s="134"/>
      <x:c r="J268" s="142" t="n">
        <x:f>ROUND(BK268,2)</x:f>
        <x:v>0</x:v>
      </x:c>
      <x:c r="K268"/>
      <x:c r="L268" s="131"/>
      <x:c r="M268" s="136"/>
      <x:c r="N268"/>
      <x:c r="O268"/>
      <x:c r="P268" s="137" t="n">
        <x:f>ROUND(SUM(P269:P273),2)</x:f>
        <x:v>0</x:v>
      </x:c>
      <x:c r="Q268"/>
      <x:c r="R268" s="137" t="n">
        <x:f>ROUND(SUM(R269:R273),2)</x:f>
        <x:v>0</x:v>
      </x:c>
      <x:c r="S268"/>
      <x:c r="T268" s="138" t="n">
        <x:f>ROUND(SUM(T269:T273),2)</x:f>
        <x:v>0.04</x:v>
      </x:c>
      <x:c r="U268"/>
      <x:c r="V268"/>
      <x:c r="W268"/>
      <x:c r="X268"/>
      <x:c r="Y268"/>
      <x:c r="Z268"/>
      <x:c r="AA268"/>
      <x:c r="AB268"/>
      <x:c r="AC268"/>
      <x:c r="AD268"/>
      <x:c r="AE268"/>
      <x:c r="AF268"/>
      <x:c r="AG268"/>
      <x:c r="AH268"/>
      <x:c r="AI268"/>
      <x:c r="AJ268"/>
      <x:c r="AK268"/>
      <x:c r="AL268"/>
      <x:c r="AM268"/>
      <x:c r="AN268"/>
      <x:c r="AO268"/>
      <x:c r="AP268"/>
      <x:c r="AQ268"/>
      <x:c r="AR268" s="132" t="s">
        <x:v>84</x:v>
      </x:c>
      <x:c r="AS268"/>
      <x:c r="AT268" s="139" t="s">
        <x:v>72</x:v>
      </x:c>
      <x:c r="AU268" s="139" t="s">
        <x:v>1</x:v>
      </x:c>
      <x:c r="AV268"/>
      <x:c r="AW268"/>
      <x:c r="AX268"/>
      <x:c r="AY268" s="132" t="s">
        <x:v>149</x:v>
      </x:c>
      <x:c r="AZ268"/>
      <x:c r="BA268"/>
      <x:c r="BB268"/>
      <x:c r="BC268"/>
      <x:c r="BD268"/>
      <x:c r="BE268"/>
      <x:c r="BF268"/>
      <x:c r="BG268"/>
      <x:c r="BH268"/>
      <x:c r="BI268"/>
      <x:c r="BJ268"/>
      <x:c r="BK268" s="140" t="n">
        <x:f>ROUND(SUM(BK269:BK273),2)</x:f>
        <x:v>0</x:v>
      </x:c>
      <x:c r="BL268"/>
      <x:c r="BM268"/>
    </x:row>
    <x:row r="269" s="1" customFormat="1" ht="24.200000762939453" customHeight="1">
      <x:c r="A269"/>
      <x:c r="B269" s="143"/>
      <x:c r="C269" s="144" t="s">
        <x:v>350</x:v>
      </x:c>
      <x:c r="D269" s="144" t="s">
        <x:v>151</x:v>
      </x:c>
      <x:c r="E269" s="2314" t="s">
        <x:v>351</x:v>
      </x:c>
      <x:c r="F269" s="146" t="s">
        <x:v>352</x:v>
      </x:c>
      <x:c r="G269" s="147" t="s">
        <x:v>167</x:v>
      </x:c>
      <x:c r="H269" s="148">
        <x:v>27</x:v>
      </x:c>
      <x:c r="I269" s="149"/>
      <x:c r="J269" s="148" t="n">
        <x:f>ROUND(ROUND(H269*I269,10),2)</x:f>
        <x:v>0</x:v>
      </x:c>
      <x:c r="K269" s="150"/>
      <x:c r="L269" s="32"/>
      <x:c r="M269" s="151" t="s">
        <x:v>1</x:v>
      </x:c>
      <x:c r="N269" s="152" t="str">
        <x:v>základná</x:v>
      </x:c>
      <x:c r="O269"/>
      <x:c r="P269" s="153" t="n">
        <x:f>ROUND(O269*H269,2)</x:f>
        <x:v>0</x:v>
      </x:c>
      <x:c r="Q269" s="153">
        <x:v>0</x:v>
      </x:c>
      <x:c r="R269" s="153" t="n">
        <x:f>ROUND(Q269*H269,2)</x:f>
        <x:v>0</x:v>
      </x:c>
      <x:c r="S269" s="153">
        <x:v>1.3500000000000001E-3</x:v>
      </x:c>
      <x:c r="T269" s="154" t="n">
        <x:f>ROUND(S269*H269,2)</x:f>
        <x:v>0.04</x:v>
      </x:c>
      <x:c r="U269"/>
      <x:c r="V269"/>
      <x:c r="W269"/>
      <x:c r="X269"/>
      <x:c r="Y269"/>
      <x:c r="Z269"/>
      <x:c r="AA269"/>
      <x:c r="AB269"/>
      <x:c r="AC269"/>
      <x:c r="AD269"/>
      <x:c r="AE269"/>
      <x:c r="AF269"/>
      <x:c r="AG269"/>
      <x:c r="AH269"/>
      <x:c r="AI269"/>
      <x:c r="AJ269"/>
      <x:c r="AK269"/>
      <x:c r="AL269"/>
      <x:c r="AM269"/>
      <x:c r="AN269"/>
      <x:c r="AO269"/>
      <x:c r="AP269"/>
      <x:c r="AQ269"/>
      <x:c r="AR269" s="155" t="s">
        <x:v>250</x:v>
      </x:c>
      <x:c r="AS269"/>
      <x:c r="AT269" s="155" t="s">
        <x:v>151</x:v>
      </x:c>
      <x:c r="AU269" s="155" t="s">
        <x:v>84</x:v>
      </x:c>
      <x:c r="AV269"/>
      <x:c r="AW269"/>
      <x:c r="AX269"/>
      <x:c r="AY269" s="17" t="s">
        <x:v>149</x:v>
      </x:c>
      <x:c r="AZ269"/>
      <x:c r="BA269"/>
      <x:c r="BB269"/>
      <x:c r="BC269"/>
      <x:c r="BD269"/>
      <x:c r="BE269" s="156" t="n">
        <x:f>J269</x:f>
        <x:v>0</x:v>
      </x:c>
      <x:c r="BF269" s="156" t="n">
        <x:v>0</x:v>
      </x:c>
      <x:c r="BG269" s="156" t="n">
        <x:v>0</x:v>
      </x:c>
      <x:c r="BH269" s="156" t="n">
        <x:v>0</x:v>
      </x:c>
      <x:c r="BI269" s="156" t="n">
        <x:v>0</x:v>
      </x:c>
      <x:c r="BJ269" s="17" t="s">
        <x:v>84</x:v>
      </x:c>
      <x:c r="BK269" s="156" t="n">
        <x:f>ROUND(ROUND(H269*I269,10),2)</x:f>
        <x:v>0</x:v>
      </x:c>
      <x:c r="BL269" s="17" t="s">
        <x:v>250</x:v>
      </x:c>
      <x:c r="BM269" s="155" t="s">
        <x:v>353</x:v>
      </x:c>
    </x:row>
    <x:row r="270" s="12" customFormat="1">
      <x:c r="A270"/>
      <x:c r="B270" s="157"/>
      <x:c r="C270"/>
      <x:c r="D270" s="158" t="s">
        <x:v>157</x:v>
      </x:c>
      <x:c r="E270" s="159" t="s">
        <x:v>1</x:v>
      </x:c>
      <x:c r="F270" s="160" t="s">
        <x:v>354</x:v>
      </x:c>
      <x:c r="G270"/>
      <x:c r="H270" s="159" t="s">
        <x:v>1</x:v>
      </x:c>
      <x:c r="I270" s="161"/>
      <x:c r="J270"/>
      <x:c r="K270"/>
      <x:c r="L270" s="157"/>
      <x:c r="M270" s="162"/>
      <x:c r="N270"/>
      <x:c r="O270"/>
      <x:c r="P270"/>
      <x:c r="Q270"/>
      <x:c r="R270"/>
      <x:c r="S270"/>
      <x:c r="T270" s="163"/>
      <x:c r="U270"/>
      <x:c r="V270"/>
      <x:c r="W270"/>
      <x:c r="X270"/>
      <x:c r="Y270"/>
      <x:c r="Z270"/>
      <x:c r="AA270"/>
      <x:c r="AB270"/>
      <x:c r="AC270"/>
      <x:c r="AD270"/>
      <x:c r="AE270"/>
      <x:c r="AF270"/>
      <x:c r="AG270"/>
      <x:c r="AH270"/>
      <x:c r="AI270"/>
      <x:c r="AJ270"/>
      <x:c r="AK270"/>
      <x:c r="AL270"/>
      <x:c r="AM270"/>
      <x:c r="AN270"/>
      <x:c r="AO270"/>
      <x:c r="AP270"/>
      <x:c r="AQ270"/>
      <x:c r="AR270"/>
      <x:c r="AS270"/>
      <x:c r="AT270" s="159" t="s">
        <x:v>157</x:v>
      </x:c>
      <x:c r="AU270" s="159" t="s">
        <x:v>84</x:v>
      </x:c>
      <x:c r="AV270" s="12" t="s">
        <x:v>1</x:v>
      </x:c>
      <x:c r="AW270" s="12" t="s">
        <x:v>30</x:v>
      </x:c>
      <x:c r="AX270" s="12" t="s">
        <x:v>73</x:v>
      </x:c>
      <x:c r="AY270" s="159" t="s">
        <x:v>149</x:v>
      </x:c>
      <x:c r="AZ270"/>
      <x:c r="BA270"/>
      <x:c r="BB270"/>
      <x:c r="BC270"/>
      <x:c r="BD270"/>
      <x:c r="BE270"/>
      <x:c r="BF270"/>
      <x:c r="BG270"/>
      <x:c r="BH270"/>
      <x:c r="BI270"/>
      <x:c r="BJ270"/>
      <x:c r="BK270"/>
      <x:c r="BL270"/>
      <x:c r="BM270"/>
    </x:row>
    <x:row r="271" s="13" customFormat="1">
      <x:c r="A271"/>
      <x:c r="B271" s="164"/>
      <x:c r="C271"/>
      <x:c r="D271" s="158" t="s">
        <x:v>157</x:v>
      </x:c>
      <x:c r="E271" s="165" t="s">
        <x:v>1</x:v>
      </x:c>
      <x:c r="F271" s="166" t="s">
        <x:v>355</x:v>
      </x:c>
      <x:c r="G271"/>
      <x:c r="H271" s="167">
        <x:v>25</x:v>
      </x:c>
      <x:c r="I271" s="168"/>
      <x:c r="J271"/>
      <x:c r="K271"/>
      <x:c r="L271" s="164"/>
      <x:c r="M271" s="169"/>
      <x:c r="N271"/>
      <x:c r="O271"/>
      <x:c r="P271"/>
      <x:c r="Q271"/>
      <x:c r="R271"/>
      <x:c r="S271"/>
      <x:c r="T271" s="170"/>
      <x:c r="U271"/>
      <x:c r="V271"/>
      <x:c r="W271"/>
      <x:c r="X271"/>
      <x:c r="Y271"/>
      <x:c r="Z271"/>
      <x:c r="AA271"/>
      <x:c r="AB271"/>
      <x:c r="AC271"/>
      <x:c r="AD271"/>
      <x:c r="AE271"/>
      <x:c r="AF271"/>
      <x:c r="AG271"/>
      <x:c r="AH271"/>
      <x:c r="AI271"/>
      <x:c r="AJ271"/>
      <x:c r="AK271"/>
      <x:c r="AL271"/>
      <x:c r="AM271"/>
      <x:c r="AN271"/>
      <x:c r="AO271"/>
      <x:c r="AP271"/>
      <x:c r="AQ271"/>
      <x:c r="AR271"/>
      <x:c r="AS271"/>
      <x:c r="AT271" s="165" t="s">
        <x:v>157</x:v>
      </x:c>
      <x:c r="AU271" s="165" t="s">
        <x:v>84</x:v>
      </x:c>
      <x:c r="AV271" s="13" t="s">
        <x:v>84</x:v>
      </x:c>
      <x:c r="AW271" s="13" t="s">
        <x:v>30</x:v>
      </x:c>
      <x:c r="AX271" s="13" t="s">
        <x:v>73</x:v>
      </x:c>
      <x:c r="AY271" s="165" t="s">
        <x:v>149</x:v>
      </x:c>
      <x:c r="AZ271"/>
      <x:c r="BA271"/>
      <x:c r="BB271"/>
      <x:c r="BC271"/>
      <x:c r="BD271"/>
      <x:c r="BE271"/>
      <x:c r="BF271"/>
      <x:c r="BG271"/>
      <x:c r="BH271"/>
      <x:c r="BI271"/>
      <x:c r="BJ271"/>
      <x:c r="BK271"/>
      <x:c r="BL271"/>
      <x:c r="BM271"/>
    </x:row>
    <x:row r="272" s="13" customFormat="1">
      <x:c r="A272"/>
      <x:c r="B272" s="164"/>
      <x:c r="C272"/>
      <x:c r="D272" s="158" t="s">
        <x:v>157</x:v>
      </x:c>
      <x:c r="E272" s="165" t="s">
        <x:v>1</x:v>
      </x:c>
      <x:c r="F272" s="166" t="s">
        <x:v>225</x:v>
      </x:c>
      <x:c r="G272"/>
      <x:c r="H272" s="167">
        <x:v>2</x:v>
      </x:c>
      <x:c r="I272" s="168"/>
      <x:c r="J272"/>
      <x:c r="K272"/>
      <x:c r="L272" s="164"/>
      <x:c r="M272" s="169"/>
      <x:c r="N272"/>
      <x:c r="O272"/>
      <x:c r="P272"/>
      <x:c r="Q272"/>
      <x:c r="R272"/>
      <x:c r="S272"/>
      <x:c r="T272" s="170"/>
      <x:c r="U272"/>
      <x:c r="V272"/>
      <x:c r="W272"/>
      <x:c r="X272"/>
      <x:c r="Y272"/>
      <x:c r="Z272"/>
      <x:c r="AA272"/>
      <x:c r="AB272"/>
      <x:c r="AC272"/>
      <x:c r="AD272"/>
      <x:c r="AE272"/>
      <x:c r="AF272"/>
      <x:c r="AG272"/>
      <x:c r="AH272"/>
      <x:c r="AI272"/>
      <x:c r="AJ272"/>
      <x:c r="AK272"/>
      <x:c r="AL272"/>
      <x:c r="AM272"/>
      <x:c r="AN272"/>
      <x:c r="AO272"/>
      <x:c r="AP272"/>
      <x:c r="AQ272"/>
      <x:c r="AR272"/>
      <x:c r="AS272"/>
      <x:c r="AT272" s="165" t="s">
        <x:v>157</x:v>
      </x:c>
      <x:c r="AU272" s="165" t="s">
        <x:v>84</x:v>
      </x:c>
      <x:c r="AV272" s="13" t="s">
        <x:v>84</x:v>
      </x:c>
      <x:c r="AW272" s="13" t="s">
        <x:v>30</x:v>
      </x:c>
      <x:c r="AX272" s="13" t="s">
        <x:v>73</x:v>
      </x:c>
      <x:c r="AY272" s="165" t="s">
        <x:v>149</x:v>
      </x:c>
      <x:c r="AZ272"/>
      <x:c r="BA272"/>
      <x:c r="BB272"/>
      <x:c r="BC272"/>
      <x:c r="BD272"/>
      <x:c r="BE272"/>
      <x:c r="BF272"/>
      <x:c r="BG272"/>
      <x:c r="BH272"/>
      <x:c r="BI272"/>
      <x:c r="BJ272"/>
      <x:c r="BK272"/>
      <x:c r="BL272"/>
      <x:c r="BM272"/>
    </x:row>
    <x:row r="273" s="14" customFormat="1">
      <x:c r="A273"/>
      <x:c r="B273" s="171"/>
      <x:c r="C273"/>
      <x:c r="D273" s="158" t="s">
        <x:v>157</x:v>
      </x:c>
      <x:c r="E273" s="172" t="s">
        <x:v>1</x:v>
      </x:c>
      <x:c r="F273" s="173" t="s">
        <x:v>160</x:v>
      </x:c>
      <x:c r="G273"/>
      <x:c r="H273" s="174">
        <x:v>27</x:v>
      </x:c>
      <x:c r="I273" s="175"/>
      <x:c r="J273"/>
      <x:c r="K273"/>
      <x:c r="L273" s="171"/>
      <x:c r="M273" s="176"/>
      <x:c r="N273"/>
      <x:c r="O273"/>
      <x:c r="P273"/>
      <x:c r="Q273"/>
      <x:c r="R273"/>
      <x:c r="S273"/>
      <x:c r="T273" s="177"/>
      <x:c r="U273"/>
      <x:c r="V273"/>
      <x:c r="W273"/>
      <x:c r="X273"/>
      <x:c r="Y273"/>
      <x:c r="Z273"/>
      <x:c r="AA273"/>
      <x:c r="AB273"/>
      <x:c r="AC273"/>
      <x:c r="AD273"/>
      <x:c r="AE273"/>
      <x:c r="AF273"/>
      <x:c r="AG273"/>
      <x:c r="AH273"/>
      <x:c r="AI273"/>
      <x:c r="AJ273"/>
      <x:c r="AK273"/>
      <x:c r="AL273"/>
      <x:c r="AM273"/>
      <x:c r="AN273"/>
      <x:c r="AO273"/>
      <x:c r="AP273"/>
      <x:c r="AQ273"/>
      <x:c r="AR273"/>
      <x:c r="AS273"/>
      <x:c r="AT273" s="172" t="s">
        <x:v>157</x:v>
      </x:c>
      <x:c r="AU273" s="172" t="s">
        <x:v>84</x:v>
      </x:c>
      <x:c r="AV273" s="14" t="s">
        <x:v>155</x:v>
      </x:c>
      <x:c r="AW273" s="14" t="s">
        <x:v>30</x:v>
      </x:c>
      <x:c r="AX273" s="14" t="s">
        <x:v>1</x:v>
      </x:c>
      <x:c r="AY273" s="172" t="s">
        <x:v>149</x:v>
      </x:c>
      <x:c r="AZ273"/>
      <x:c r="BA273"/>
      <x:c r="BB273"/>
      <x:c r="BC273"/>
      <x:c r="BD273"/>
      <x:c r="BE273"/>
      <x:c r="BF273"/>
      <x:c r="BG273"/>
      <x:c r="BH273"/>
      <x:c r="BI273"/>
      <x:c r="BJ273"/>
      <x:c r="BK273"/>
      <x:c r="BL273"/>
      <x:c r="BM273"/>
    </x:row>
    <x:row r="274" s="11" customFormat="1" ht="22.899999618530273" customHeight="1">
      <x:c r="A274"/>
      <x:c r="B274" s="131"/>
      <x:c r="C274"/>
      <x:c r="D274" s="132" t="s">
        <x:v>72</x:v>
      </x:c>
      <x:c r="E274" s="141" t="s">
        <x:v>356</x:v>
      </x:c>
      <x:c r="F274" s="141" t="s">
        <x:v>357</x:v>
      </x:c>
      <x:c r="G274"/>
      <x:c r="H274"/>
      <x:c r="I274" s="134"/>
      <x:c r="J274" s="142" t="n">
        <x:f>ROUND(BK274,2)</x:f>
        <x:v>0</x:v>
      </x:c>
      <x:c r="K274"/>
      <x:c r="L274" s="131"/>
      <x:c r="M274" s="136"/>
      <x:c r="N274"/>
      <x:c r="O274"/>
      <x:c r="P274" s="137" t="n">
        <x:f>ROUND(SUM(P275:P284),2)</x:f>
        <x:v>0</x:v>
      </x:c>
      <x:c r="Q274"/>
      <x:c r="R274" s="137" t="n">
        <x:f>ROUND(SUM(R275:R284),2)</x:f>
        <x:v>0</x:v>
      </x:c>
      <x:c r="S274"/>
      <x:c r="T274" s="138" t="n">
        <x:f>ROUND(SUM(T275:T284),2)</x:f>
        <x:v>0.25</x:v>
      </x:c>
      <x:c r="U274"/>
      <x:c r="V274"/>
      <x:c r="W274"/>
      <x:c r="X274"/>
      <x:c r="Y274"/>
      <x:c r="Z274"/>
      <x:c r="AA274"/>
      <x:c r="AB274"/>
      <x:c r="AC274"/>
      <x:c r="AD274"/>
      <x:c r="AE274"/>
      <x:c r="AF274"/>
      <x:c r="AG274"/>
      <x:c r="AH274"/>
      <x:c r="AI274"/>
      <x:c r="AJ274"/>
      <x:c r="AK274"/>
      <x:c r="AL274"/>
      <x:c r="AM274"/>
      <x:c r="AN274"/>
      <x:c r="AO274"/>
      <x:c r="AP274"/>
      <x:c r="AQ274"/>
      <x:c r="AR274" s="132" t="s">
        <x:v>84</x:v>
      </x:c>
      <x:c r="AS274"/>
      <x:c r="AT274" s="139" t="s">
        <x:v>72</x:v>
      </x:c>
      <x:c r="AU274" s="139" t="s">
        <x:v>1</x:v>
      </x:c>
      <x:c r="AV274"/>
      <x:c r="AW274"/>
      <x:c r="AX274"/>
      <x:c r="AY274" s="132" t="s">
        <x:v>149</x:v>
      </x:c>
      <x:c r="AZ274"/>
      <x:c r="BA274"/>
      <x:c r="BB274"/>
      <x:c r="BC274"/>
      <x:c r="BD274"/>
      <x:c r="BE274"/>
      <x:c r="BF274"/>
      <x:c r="BG274"/>
      <x:c r="BH274"/>
      <x:c r="BI274"/>
      <x:c r="BJ274"/>
      <x:c r="BK274" s="140" t="n">
        <x:f>ROUND(SUM(BK275:BK284),2)</x:f>
        <x:v>0</x:v>
      </x:c>
      <x:c r="BL274"/>
      <x:c r="BM274"/>
    </x:row>
    <x:row r="275" s="1" customFormat="1" ht="24.200000762939453" customHeight="1">
      <x:c r="A275"/>
      <x:c r="B275" s="143"/>
      <x:c r="C275" s="144" t="s">
        <x:v>358</x:v>
      </x:c>
      <x:c r="D275" s="144" t="s">
        <x:v>151</x:v>
      </x:c>
      <x:c r="E275" s="2314" t="s">
        <x:v>359</x:v>
      </x:c>
      <x:c r="F275" s="146" t="s">
        <x:v>360</x:v>
      </x:c>
      <x:c r="G275" s="147" t="s">
        <x:v>154</x:v>
      </x:c>
      <x:c r="H275" s="148">
        <x:v>18.399999999999999</x:v>
      </x:c>
      <x:c r="I275" s="149"/>
      <x:c r="J275" s="148" t="n">
        <x:f>ROUND(ROUND(H275*I275,10),2)</x:f>
        <x:v>0</x:v>
      </x:c>
      <x:c r="K275" s="150"/>
      <x:c r="L275" s="32"/>
      <x:c r="M275" s="151" t="s">
        <x:v>1</x:v>
      </x:c>
      <x:c r="N275" s="152" t="str">
        <x:v>základná</x:v>
      </x:c>
      <x:c r="O275"/>
      <x:c r="P275" s="153" t="n">
        <x:f>ROUND(O275*H275,2)</x:f>
        <x:v>0</x:v>
      </x:c>
      <x:c r="Q275" s="153">
        <x:v>0</x:v>
      </x:c>
      <x:c r="R275" s="153" t="n">
        <x:f>ROUND(Q275*H275,2)</x:f>
        <x:v>0</x:v>
      </x:c>
      <x:c r="S275" s="153">
        <x:v>1.2800000000000001E-2</x:v>
      </x:c>
      <x:c r="T275" s="154" t="n">
        <x:f>ROUND(S275*H275,2)</x:f>
        <x:v>0.24</x:v>
      </x:c>
      <x:c r="U275"/>
      <x:c r="V275"/>
      <x:c r="W275"/>
      <x:c r="X275"/>
      <x:c r="Y275"/>
      <x:c r="Z275"/>
      <x:c r="AA275"/>
      <x:c r="AB275"/>
      <x:c r="AC275"/>
      <x:c r="AD275"/>
      <x:c r="AE275"/>
      <x:c r="AF275"/>
      <x:c r="AG275"/>
      <x:c r="AH275"/>
      <x:c r="AI275"/>
      <x:c r="AJ275"/>
      <x:c r="AK275"/>
      <x:c r="AL275"/>
      <x:c r="AM275"/>
      <x:c r="AN275"/>
      <x:c r="AO275"/>
      <x:c r="AP275"/>
      <x:c r="AQ275"/>
      <x:c r="AR275" s="155" t="s">
        <x:v>250</x:v>
      </x:c>
      <x:c r="AS275"/>
      <x:c r="AT275" s="155" t="s">
        <x:v>151</x:v>
      </x:c>
      <x:c r="AU275" s="155" t="s">
        <x:v>84</x:v>
      </x:c>
      <x:c r="AV275"/>
      <x:c r="AW275"/>
      <x:c r="AX275"/>
      <x:c r="AY275" s="17" t="s">
        <x:v>149</x:v>
      </x:c>
      <x:c r="AZ275"/>
      <x:c r="BA275"/>
      <x:c r="BB275"/>
      <x:c r="BC275"/>
      <x:c r="BD275"/>
      <x:c r="BE275" s="156" t="n">
        <x:f>J275</x:f>
        <x:v>0</x:v>
      </x:c>
      <x:c r="BF275" s="156" t="n">
        <x:v>0</x:v>
      </x:c>
      <x:c r="BG275" s="156" t="n">
        <x:v>0</x:v>
      </x:c>
      <x:c r="BH275" s="156" t="n">
        <x:v>0</x:v>
      </x:c>
      <x:c r="BI275" s="156" t="n">
        <x:v>0</x:v>
      </x:c>
      <x:c r="BJ275" s="17" t="s">
        <x:v>84</x:v>
      </x:c>
      <x:c r="BK275" s="156" t="n">
        <x:f>ROUND(ROUND(H275*I275,10),2)</x:f>
        <x:v>0</x:v>
      </x:c>
      <x:c r="BL275" s="17" t="s">
        <x:v>250</x:v>
      </x:c>
      <x:c r="BM275" s="155" t="s">
        <x:v>361</x:v>
      </x:c>
    </x:row>
    <x:row r="276" s="12" customFormat="1">
      <x:c r="A276"/>
      <x:c r="B276" s="157"/>
      <x:c r="C276"/>
      <x:c r="D276" s="158" t="s">
        <x:v>157</x:v>
      </x:c>
      <x:c r="E276" s="159" t="s">
        <x:v>1</x:v>
      </x:c>
      <x:c r="F276" s="160" t="s">
        <x:v>362</x:v>
      </x:c>
      <x:c r="G276"/>
      <x:c r="H276" s="159" t="s">
        <x:v>1</x:v>
      </x:c>
      <x:c r="I276" s="161"/>
      <x:c r="J276"/>
      <x:c r="K276"/>
      <x:c r="L276" s="157"/>
      <x:c r="M276" s="162"/>
      <x:c r="N276"/>
      <x:c r="O276"/>
      <x:c r="P276"/>
      <x:c r="Q276"/>
      <x:c r="R276"/>
      <x:c r="S276"/>
      <x:c r="T276" s="163"/>
      <x:c r="U276"/>
      <x:c r="V276"/>
      <x:c r="W276"/>
      <x:c r="X276"/>
      <x:c r="Y276"/>
      <x:c r="Z276"/>
      <x:c r="AA276"/>
      <x:c r="AB276"/>
      <x:c r="AC276"/>
      <x:c r="AD276"/>
      <x:c r="AE276"/>
      <x:c r="AF276"/>
      <x:c r="AG276"/>
      <x:c r="AH276"/>
      <x:c r="AI276"/>
      <x:c r="AJ276"/>
      <x:c r="AK276"/>
      <x:c r="AL276"/>
      <x:c r="AM276"/>
      <x:c r="AN276"/>
      <x:c r="AO276"/>
      <x:c r="AP276"/>
      <x:c r="AQ276"/>
      <x:c r="AR276"/>
      <x:c r="AS276"/>
      <x:c r="AT276" s="159" t="s">
        <x:v>157</x:v>
      </x:c>
      <x:c r="AU276" s="159" t="s">
        <x:v>84</x:v>
      </x:c>
      <x:c r="AV276" s="12" t="s">
        <x:v>1</x:v>
      </x:c>
      <x:c r="AW276" s="12" t="s">
        <x:v>30</x:v>
      </x:c>
      <x:c r="AX276" s="12" t="s">
        <x:v>73</x:v>
      </x:c>
      <x:c r="AY276" s="159" t="s">
        <x:v>149</x:v>
      </x:c>
      <x:c r="AZ276"/>
      <x:c r="BA276"/>
      <x:c r="BB276"/>
      <x:c r="BC276"/>
      <x:c r="BD276"/>
      <x:c r="BE276"/>
      <x:c r="BF276"/>
      <x:c r="BG276"/>
      <x:c r="BH276"/>
      <x:c r="BI276"/>
      <x:c r="BJ276"/>
      <x:c r="BK276"/>
      <x:c r="BL276"/>
      <x:c r="BM276"/>
    </x:row>
    <x:row r="277" s="13" customFormat="1">
      <x:c r="A277"/>
      <x:c r="B277" s="164"/>
      <x:c r="C277"/>
      <x:c r="D277" s="158" t="s">
        <x:v>157</x:v>
      </x:c>
      <x:c r="E277" s="165" t="s">
        <x:v>1</x:v>
      </x:c>
      <x:c r="F277" s="166" t="s">
        <x:v>262</x:v>
      </x:c>
      <x:c r="G277"/>
      <x:c r="H277" s="167">
        <x:v>10</x:v>
      </x:c>
      <x:c r="I277" s="168"/>
      <x:c r="J277"/>
      <x:c r="K277"/>
      <x:c r="L277" s="164"/>
      <x:c r="M277" s="169"/>
      <x:c r="N277"/>
      <x:c r="O277"/>
      <x:c r="P277"/>
      <x:c r="Q277"/>
      <x:c r="R277"/>
      <x:c r="S277"/>
      <x:c r="T277" s="170"/>
      <x:c r="U277"/>
      <x:c r="V277"/>
      <x:c r="W277"/>
      <x:c r="X277"/>
      <x:c r="Y277"/>
      <x:c r="Z277"/>
      <x:c r="AA277"/>
      <x:c r="AB277"/>
      <x:c r="AC277"/>
      <x:c r="AD277"/>
      <x:c r="AE277"/>
      <x:c r="AF277"/>
      <x:c r="AG277"/>
      <x:c r="AH277"/>
      <x:c r="AI277"/>
      <x:c r="AJ277"/>
      <x:c r="AK277"/>
      <x:c r="AL277"/>
      <x:c r="AM277"/>
      <x:c r="AN277"/>
      <x:c r="AO277"/>
      <x:c r="AP277"/>
      <x:c r="AQ277"/>
      <x:c r="AR277"/>
      <x:c r="AS277"/>
      <x:c r="AT277" s="165" t="s">
        <x:v>157</x:v>
      </x:c>
      <x:c r="AU277" s="165" t="s">
        <x:v>84</x:v>
      </x:c>
      <x:c r="AV277" s="13" t="s">
        <x:v>84</x:v>
      </x:c>
      <x:c r="AW277" s="13" t="s">
        <x:v>30</x:v>
      </x:c>
      <x:c r="AX277" s="13" t="s">
        <x:v>73</x:v>
      </x:c>
      <x:c r="AY277" s="165" t="s">
        <x:v>149</x:v>
      </x:c>
      <x:c r="AZ277"/>
      <x:c r="BA277"/>
      <x:c r="BB277"/>
      <x:c r="BC277"/>
      <x:c r="BD277"/>
      <x:c r="BE277"/>
      <x:c r="BF277"/>
      <x:c r="BG277"/>
      <x:c r="BH277"/>
      <x:c r="BI277"/>
      <x:c r="BJ277"/>
      <x:c r="BK277"/>
      <x:c r="BL277"/>
      <x:c r="BM277"/>
    </x:row>
    <x:row r="278" s="13" customFormat="1">
      <x:c r="A278"/>
      <x:c r="B278" s="164"/>
      <x:c r="C278"/>
      <x:c r="D278" s="158" t="s">
        <x:v>157</x:v>
      </x:c>
      <x:c r="E278" s="165" t="s">
        <x:v>1</x:v>
      </x:c>
      <x:c r="F278" s="166" t="s">
        <x:v>261</x:v>
      </x:c>
      <x:c r="G278"/>
      <x:c r="H278" s="167">
        <x:v>8.4</x:v>
      </x:c>
      <x:c r="I278" s="168"/>
      <x:c r="J278"/>
      <x:c r="K278"/>
      <x:c r="L278" s="164"/>
      <x:c r="M278" s="169"/>
      <x:c r="N278"/>
      <x:c r="O278"/>
      <x:c r="P278"/>
      <x:c r="Q278"/>
      <x:c r="R278"/>
      <x:c r="S278"/>
      <x:c r="T278" s="170"/>
      <x:c r="U278"/>
      <x:c r="V278"/>
      <x:c r="W278"/>
      <x:c r="X278"/>
      <x:c r="Y278"/>
      <x:c r="Z278"/>
      <x:c r="AA278"/>
      <x:c r="AB278"/>
      <x:c r="AC278"/>
      <x:c r="AD278"/>
      <x:c r="AE278"/>
      <x:c r="AF278"/>
      <x:c r="AG278"/>
      <x:c r="AH278"/>
      <x:c r="AI278"/>
      <x:c r="AJ278"/>
      <x:c r="AK278"/>
      <x:c r="AL278"/>
      <x:c r="AM278"/>
      <x:c r="AN278"/>
      <x:c r="AO278"/>
      <x:c r="AP278"/>
      <x:c r="AQ278"/>
      <x:c r="AR278"/>
      <x:c r="AS278"/>
      <x:c r="AT278" s="165" t="s">
        <x:v>157</x:v>
      </x:c>
      <x:c r="AU278" s="165" t="s">
        <x:v>84</x:v>
      </x:c>
      <x:c r="AV278" s="13" t="s">
        <x:v>84</x:v>
      </x:c>
      <x:c r="AW278" s="13" t="s">
        <x:v>30</x:v>
      </x:c>
      <x:c r="AX278" s="13" t="s">
        <x:v>73</x:v>
      </x:c>
      <x:c r="AY278" s="165" t="s">
        <x:v>149</x:v>
      </x:c>
      <x:c r="AZ278"/>
      <x:c r="BA278"/>
      <x:c r="BB278"/>
      <x:c r="BC278"/>
      <x:c r="BD278"/>
      <x:c r="BE278"/>
      <x:c r="BF278"/>
      <x:c r="BG278"/>
      <x:c r="BH278"/>
      <x:c r="BI278"/>
      <x:c r="BJ278"/>
      <x:c r="BK278"/>
      <x:c r="BL278"/>
      <x:c r="BM278"/>
    </x:row>
    <x:row r="279" s="14" customFormat="1">
      <x:c r="A279"/>
      <x:c r="B279" s="171"/>
      <x:c r="C279"/>
      <x:c r="D279" s="158" t="s">
        <x:v>157</x:v>
      </x:c>
      <x:c r="E279" s="172" t="s">
        <x:v>1</x:v>
      </x:c>
      <x:c r="F279" s="173" t="s">
        <x:v>160</x:v>
      </x:c>
      <x:c r="G279"/>
      <x:c r="H279" s="174">
        <x:v>18.399999999999999</x:v>
      </x:c>
      <x:c r="I279" s="175"/>
      <x:c r="J279"/>
      <x:c r="K279"/>
      <x:c r="L279" s="171"/>
      <x:c r="M279" s="176"/>
      <x:c r="N279"/>
      <x:c r="O279"/>
      <x:c r="P279"/>
      <x:c r="Q279"/>
      <x:c r="R279"/>
      <x:c r="S279"/>
      <x:c r="T279" s="177"/>
      <x:c r="U279"/>
      <x:c r="V279"/>
      <x:c r="W279"/>
      <x:c r="X279"/>
      <x:c r="Y279"/>
      <x:c r="Z279"/>
      <x:c r="AA279"/>
      <x:c r="AB279"/>
      <x:c r="AC279"/>
      <x:c r="AD279"/>
      <x:c r="AE279"/>
      <x:c r="AF279"/>
      <x:c r="AG279"/>
      <x:c r="AH279"/>
      <x:c r="AI279"/>
      <x:c r="AJ279"/>
      <x:c r="AK279"/>
      <x:c r="AL279"/>
      <x:c r="AM279"/>
      <x:c r="AN279"/>
      <x:c r="AO279"/>
      <x:c r="AP279"/>
      <x:c r="AQ279"/>
      <x:c r="AR279"/>
      <x:c r="AS279"/>
      <x:c r="AT279" s="172" t="s">
        <x:v>157</x:v>
      </x:c>
      <x:c r="AU279" s="172" t="s">
        <x:v>84</x:v>
      </x:c>
      <x:c r="AV279" s="14" t="s">
        <x:v>155</x:v>
      </x:c>
      <x:c r="AW279" s="14" t="s">
        <x:v>30</x:v>
      </x:c>
      <x:c r="AX279" s="14" t="s">
        <x:v>1</x:v>
      </x:c>
      <x:c r="AY279" s="172" t="s">
        <x:v>149</x:v>
      </x:c>
      <x:c r="AZ279"/>
      <x:c r="BA279"/>
      <x:c r="BB279"/>
      <x:c r="BC279"/>
      <x:c r="BD279"/>
      <x:c r="BE279"/>
      <x:c r="BF279"/>
      <x:c r="BG279"/>
      <x:c r="BH279"/>
      <x:c r="BI279"/>
      <x:c r="BJ279"/>
      <x:c r="BK279"/>
      <x:c r="BL279"/>
      <x:c r="BM279"/>
    </x:row>
    <x:row r="280" s="1" customFormat="1" ht="24.200000762939453" customHeight="1">
      <x:c r="A280"/>
      <x:c r="B280" s="143"/>
      <x:c r="C280" s="144" t="s">
        <x:v>363</x:v>
      </x:c>
      <x:c r="D280" s="144" t="s">
        <x:v>151</x:v>
      </x:c>
      <x:c r="E280" s="2314" t="s">
        <x:v>364</x:v>
      </x:c>
      <x:c r="F280" s="146" t="s">
        <x:v>365</x:v>
      </x:c>
      <x:c r="G280" s="147" t="s">
        <x:v>366</x:v>
      </x:c>
      <x:c r="H280" s="148">
        <x:v>1</x:v>
      </x:c>
      <x:c r="I280" s="149"/>
      <x:c r="J280" s="148" t="n">
        <x:f>ROUND(ROUND(H280*I280,10),2)</x:f>
        <x:v>0</x:v>
      </x:c>
      <x:c r="K280" s="150"/>
      <x:c r="L280" s="32"/>
      <x:c r="M280" s="151" t="s">
        <x:v>1</x:v>
      </x:c>
      <x:c r="N280" s="152" t="str">
        <x:v>základná</x:v>
      </x:c>
      <x:c r="O280"/>
      <x:c r="P280" s="153" t="n">
        <x:f>ROUND(O280*H280,2)</x:f>
        <x:v>0</x:v>
      </x:c>
      <x:c r="Q280" s="153">
        <x:v>0</x:v>
      </x:c>
      <x:c r="R280" s="153" t="n">
        <x:f>ROUND(Q280*H280,2)</x:f>
        <x:v>0</x:v>
      </x:c>
      <x:c r="S280" s="153">
        <x:v>0</x:v>
      </x:c>
      <x:c r="T280" s="154" t="n">
        <x:f>ROUND(S280*H280,2)</x:f>
        <x:v>0</x:v>
      </x:c>
      <x:c r="U280"/>
      <x:c r="V280"/>
      <x:c r="W280"/>
      <x:c r="X280"/>
      <x:c r="Y280"/>
      <x:c r="Z280"/>
      <x:c r="AA280"/>
      <x:c r="AB280"/>
      <x:c r="AC280"/>
      <x:c r="AD280"/>
      <x:c r="AE280"/>
      <x:c r="AF280"/>
      <x:c r="AG280"/>
      <x:c r="AH280"/>
      <x:c r="AI280"/>
      <x:c r="AJ280"/>
      <x:c r="AK280"/>
      <x:c r="AL280"/>
      <x:c r="AM280"/>
      <x:c r="AN280"/>
      <x:c r="AO280"/>
      <x:c r="AP280"/>
      <x:c r="AQ280"/>
      <x:c r="AR280" s="155" t="s">
        <x:v>250</x:v>
      </x:c>
      <x:c r="AS280"/>
      <x:c r="AT280" s="155" t="s">
        <x:v>151</x:v>
      </x:c>
      <x:c r="AU280" s="155" t="s">
        <x:v>84</x:v>
      </x:c>
      <x:c r="AV280"/>
      <x:c r="AW280"/>
      <x:c r="AX280"/>
      <x:c r="AY280" s="17" t="s">
        <x:v>149</x:v>
      </x:c>
      <x:c r="AZ280"/>
      <x:c r="BA280"/>
      <x:c r="BB280"/>
      <x:c r="BC280"/>
      <x:c r="BD280"/>
      <x:c r="BE280" s="156" t="n">
        <x:f>J280</x:f>
        <x:v>0</x:v>
      </x:c>
      <x:c r="BF280" s="156" t="n">
        <x:v>0</x:v>
      </x:c>
      <x:c r="BG280" s="156" t="n">
        <x:v>0</x:v>
      </x:c>
      <x:c r="BH280" s="156" t="n">
        <x:v>0</x:v>
      </x:c>
      <x:c r="BI280" s="156" t="n">
        <x:v>0</x:v>
      </x:c>
      <x:c r="BJ280" s="17" t="s">
        <x:v>84</x:v>
      </x:c>
      <x:c r="BK280" s="156" t="n">
        <x:f>ROUND(ROUND(H280*I280,10),2)</x:f>
        <x:v>0</x:v>
      </x:c>
      <x:c r="BL280" s="17" t="s">
        <x:v>250</x:v>
      </x:c>
      <x:c r="BM280" s="155" t="s">
        <x:v>367</x:v>
      </x:c>
    </x:row>
    <x:row r="281" s="1" customFormat="1" ht="33" customHeight="1">
      <x:c r="A281"/>
      <x:c r="B281" s="143"/>
      <x:c r="C281" s="144" t="s">
        <x:v>368</x:v>
      </x:c>
      <x:c r="D281" s="144" t="s">
        <x:v>151</x:v>
      </x:c>
      <x:c r="E281" s="2314" t="s">
        <x:v>369</x:v>
      </x:c>
      <x:c r="F281" s="146" t="s">
        <x:v>370</x:v>
      </x:c>
      <x:c r="G281" s="147" t="s">
        <x:v>371</x:v>
      </x:c>
      <x:c r="H281" s="148">
        <x:v>12.54</x:v>
      </x:c>
      <x:c r="I281" s="149"/>
      <x:c r="J281" s="148" t="n">
        <x:f>ROUND(ROUND(H281*I281,10),2)</x:f>
        <x:v>0</x:v>
      </x:c>
      <x:c r="K281" s="150"/>
      <x:c r="L281" s="32"/>
      <x:c r="M281" s="151" t="s">
        <x:v>1</x:v>
      </x:c>
      <x:c r="N281" s="152" t="str">
        <x:v>základná</x:v>
      </x:c>
      <x:c r="O281"/>
      <x:c r="P281" s="153" t="n">
        <x:f>ROUND(O281*H281,2)</x:f>
        <x:v>0</x:v>
      </x:c>
      <x:c r="Q281" s="153">
        <x:v>5.0000000000000002E-5</x:v>
      </x:c>
      <x:c r="R281" s="153" t="n">
        <x:f>ROUND(Q281*H281,2)</x:f>
        <x:v>0</x:v>
      </x:c>
      <x:c r="S281" s="153">
        <x:v>1E-3</x:v>
      </x:c>
      <x:c r="T281" s="154" t="n">
        <x:f>ROUND(S281*H281,2)</x:f>
        <x:v>0.01</x:v>
      </x:c>
      <x:c r="U281"/>
      <x:c r="V281"/>
      <x:c r="W281"/>
      <x:c r="X281"/>
      <x:c r="Y281"/>
      <x:c r="Z281"/>
      <x:c r="AA281"/>
      <x:c r="AB281"/>
      <x:c r="AC281"/>
      <x:c r="AD281"/>
      <x:c r="AE281"/>
      <x:c r="AF281"/>
      <x:c r="AG281"/>
      <x:c r="AH281"/>
      <x:c r="AI281"/>
      <x:c r="AJ281"/>
      <x:c r="AK281"/>
      <x:c r="AL281"/>
      <x:c r="AM281"/>
      <x:c r="AN281"/>
      <x:c r="AO281"/>
      <x:c r="AP281"/>
      <x:c r="AQ281"/>
      <x:c r="AR281" s="155" t="s">
        <x:v>250</x:v>
      </x:c>
      <x:c r="AS281"/>
      <x:c r="AT281" s="155" t="s">
        <x:v>151</x:v>
      </x:c>
      <x:c r="AU281" s="155" t="s">
        <x:v>84</x:v>
      </x:c>
      <x:c r="AV281"/>
      <x:c r="AW281"/>
      <x:c r="AX281"/>
      <x:c r="AY281" s="17" t="s">
        <x:v>149</x:v>
      </x:c>
      <x:c r="AZ281"/>
      <x:c r="BA281"/>
      <x:c r="BB281"/>
      <x:c r="BC281"/>
      <x:c r="BD281"/>
      <x:c r="BE281" s="156" t="n">
        <x:f>J281</x:f>
        <x:v>0</x:v>
      </x:c>
      <x:c r="BF281" s="156" t="n">
        <x:v>0</x:v>
      </x:c>
      <x:c r="BG281" s="156" t="n">
        <x:v>0</x:v>
      </x:c>
      <x:c r="BH281" s="156" t="n">
        <x:v>0</x:v>
      </x:c>
      <x:c r="BI281" s="156" t="n">
        <x:v>0</x:v>
      </x:c>
      <x:c r="BJ281" s="17" t="s">
        <x:v>84</x:v>
      </x:c>
      <x:c r="BK281" s="156" t="n">
        <x:f>ROUND(ROUND(H281*I281,10),2)</x:f>
        <x:v>0</x:v>
      </x:c>
      <x:c r="BL281" s="17" t="s">
        <x:v>250</x:v>
      </x:c>
      <x:c r="BM281" s="155" t="s">
        <x:v>372</x:v>
      </x:c>
    </x:row>
    <x:row r="282" s="12" customFormat="1" ht="22.5">
      <x:c r="A282"/>
      <x:c r="B282" s="157"/>
      <x:c r="C282"/>
      <x:c r="D282" s="158" t="s">
        <x:v>157</x:v>
      </x:c>
      <x:c r="E282" s="159" t="s">
        <x:v>1</x:v>
      </x:c>
      <x:c r="F282" s="160" t="s">
        <x:v>373</x:v>
      </x:c>
      <x:c r="G282"/>
      <x:c r="H282" s="159" t="s">
        <x:v>1</x:v>
      </x:c>
      <x:c r="I282" s="161"/>
      <x:c r="J282"/>
      <x:c r="K282"/>
      <x:c r="L282" s="157"/>
      <x:c r="M282" s="162"/>
      <x:c r="N282"/>
      <x:c r="O282"/>
      <x:c r="P282"/>
      <x:c r="Q282"/>
      <x:c r="R282"/>
      <x:c r="S282"/>
      <x:c r="T282" s="163"/>
      <x:c r="U282"/>
      <x:c r="V282"/>
      <x:c r="W282"/>
      <x:c r="X282"/>
      <x:c r="Y282"/>
      <x:c r="Z282"/>
      <x:c r="AA282"/>
      <x:c r="AB282"/>
      <x:c r="AC282"/>
      <x:c r="AD282"/>
      <x:c r="AE282"/>
      <x:c r="AF282"/>
      <x:c r="AG282"/>
      <x:c r="AH282"/>
      <x:c r="AI282"/>
      <x:c r="AJ282"/>
      <x:c r="AK282"/>
      <x:c r="AL282"/>
      <x:c r="AM282"/>
      <x:c r="AN282"/>
      <x:c r="AO282"/>
      <x:c r="AP282"/>
      <x:c r="AQ282"/>
      <x:c r="AR282"/>
      <x:c r="AS282"/>
      <x:c r="AT282" s="159" t="s">
        <x:v>157</x:v>
      </x:c>
      <x:c r="AU282" s="159" t="s">
        <x:v>84</x:v>
      </x:c>
      <x:c r="AV282" s="12" t="s">
        <x:v>1</x:v>
      </x:c>
      <x:c r="AW282" s="12" t="s">
        <x:v>30</x:v>
      </x:c>
      <x:c r="AX282" s="12" t="s">
        <x:v>73</x:v>
      </x:c>
      <x:c r="AY282" s="159" t="s">
        <x:v>149</x:v>
      </x:c>
      <x:c r="AZ282"/>
      <x:c r="BA282"/>
      <x:c r="BB282"/>
      <x:c r="BC282"/>
      <x:c r="BD282"/>
      <x:c r="BE282"/>
      <x:c r="BF282"/>
      <x:c r="BG282"/>
      <x:c r="BH282"/>
      <x:c r="BI282"/>
      <x:c r="BJ282"/>
      <x:c r="BK282"/>
      <x:c r="BL282"/>
      <x:c r="BM282"/>
    </x:row>
    <x:row r="283" s="13" customFormat="1">
      <x:c r="A283"/>
      <x:c r="B283" s="164"/>
      <x:c r="C283"/>
      <x:c r="D283" s="158" t="s">
        <x:v>157</x:v>
      </x:c>
      <x:c r="E283" s="165" t="s">
        <x:v>1</x:v>
      </x:c>
      <x:c r="F283" s="166" t="s">
        <x:v>374</x:v>
      </x:c>
      <x:c r="G283"/>
      <x:c r="H283" s="167">
        <x:v>12.54</x:v>
      </x:c>
      <x:c r="I283" s="168"/>
      <x:c r="J283"/>
      <x:c r="K283"/>
      <x:c r="L283" s="164"/>
      <x:c r="M283" s="169"/>
      <x:c r="N283"/>
      <x:c r="O283"/>
      <x:c r="P283"/>
      <x:c r="Q283"/>
      <x:c r="R283"/>
      <x:c r="S283"/>
      <x:c r="T283" s="170"/>
      <x:c r="U283"/>
      <x:c r="V283"/>
      <x:c r="W283"/>
      <x:c r="X283"/>
      <x:c r="Y283"/>
      <x:c r="Z283"/>
      <x:c r="AA283"/>
      <x:c r="AB283"/>
      <x:c r="AC283"/>
      <x:c r="AD283"/>
      <x:c r="AE283"/>
      <x:c r="AF283"/>
      <x:c r="AG283"/>
      <x:c r="AH283"/>
      <x:c r="AI283"/>
      <x:c r="AJ283"/>
      <x:c r="AK283"/>
      <x:c r="AL283"/>
      <x:c r="AM283"/>
      <x:c r="AN283"/>
      <x:c r="AO283"/>
      <x:c r="AP283"/>
      <x:c r="AQ283"/>
      <x:c r="AR283"/>
      <x:c r="AS283"/>
      <x:c r="AT283" s="165" t="s">
        <x:v>157</x:v>
      </x:c>
      <x:c r="AU283" s="165" t="s">
        <x:v>84</x:v>
      </x:c>
      <x:c r="AV283" s="13" t="s">
        <x:v>84</x:v>
      </x:c>
      <x:c r="AW283" s="13" t="s">
        <x:v>30</x:v>
      </x:c>
      <x:c r="AX283" s="13" t="s">
        <x:v>73</x:v>
      </x:c>
      <x:c r="AY283" s="165" t="s">
        <x:v>149</x:v>
      </x:c>
      <x:c r="AZ283"/>
      <x:c r="BA283"/>
      <x:c r="BB283"/>
      <x:c r="BC283"/>
      <x:c r="BD283"/>
      <x:c r="BE283"/>
      <x:c r="BF283"/>
      <x:c r="BG283"/>
      <x:c r="BH283"/>
      <x:c r="BI283"/>
      <x:c r="BJ283"/>
      <x:c r="BK283"/>
      <x:c r="BL283"/>
      <x:c r="BM283"/>
    </x:row>
    <x:row r="284" s="14" customFormat="1">
      <x:c r="A284"/>
      <x:c r="B284" s="171"/>
      <x:c r="C284"/>
      <x:c r="D284" s="158" t="s">
        <x:v>157</x:v>
      </x:c>
      <x:c r="E284" s="172" t="s">
        <x:v>1</x:v>
      </x:c>
      <x:c r="F284" s="173" t="s">
        <x:v>160</x:v>
      </x:c>
      <x:c r="G284"/>
      <x:c r="H284" s="174">
        <x:v>12.54</x:v>
      </x:c>
      <x:c r="I284" s="175"/>
      <x:c r="J284"/>
      <x:c r="K284"/>
      <x:c r="L284" s="171"/>
      <x:c r="M284" s="185"/>
      <x:c r="N284" s="186"/>
      <x:c r="O284" s="186"/>
      <x:c r="P284" s="186"/>
      <x:c r="Q284" s="186"/>
      <x:c r="R284" s="186"/>
      <x:c r="S284" s="186"/>
      <x:c r="T284" s="187"/>
      <x:c r="U284"/>
      <x:c r="V284"/>
      <x:c r="W284"/>
      <x:c r="X284"/>
      <x:c r="Y284"/>
      <x:c r="Z284"/>
      <x:c r="AA284"/>
      <x:c r="AB284"/>
      <x:c r="AC284"/>
      <x:c r="AD284"/>
      <x:c r="AE284"/>
      <x:c r="AF284"/>
      <x:c r="AG284"/>
      <x:c r="AH284"/>
      <x:c r="AI284"/>
      <x:c r="AJ284"/>
      <x:c r="AK284"/>
      <x:c r="AL284"/>
      <x:c r="AM284"/>
      <x:c r="AN284"/>
      <x:c r="AO284"/>
      <x:c r="AP284"/>
      <x:c r="AQ284"/>
      <x:c r="AR284"/>
      <x:c r="AS284"/>
      <x:c r="AT284" s="172" t="s">
        <x:v>157</x:v>
      </x:c>
      <x:c r="AU284" s="172" t="s">
        <x:v>84</x:v>
      </x:c>
      <x:c r="AV284" s="14" t="s">
        <x:v>155</x:v>
      </x:c>
      <x:c r="AW284" s="14" t="s">
        <x:v>30</x:v>
      </x:c>
      <x:c r="AX284" s="14" t="s">
        <x:v>1</x:v>
      </x:c>
      <x:c r="AY284" s="172" t="s">
        <x:v>149</x:v>
      </x:c>
      <x:c r="AZ284"/>
      <x:c r="BA284"/>
      <x:c r="BB284"/>
      <x:c r="BC284"/>
      <x:c r="BD284"/>
      <x:c r="BE284"/>
      <x:c r="BF284"/>
      <x:c r="BG284"/>
      <x:c r="BH284"/>
      <x:c r="BI284"/>
      <x:c r="BJ284"/>
      <x:c r="BK284"/>
      <x:c r="BL284"/>
      <x:c r="BM284"/>
    </x:row>
    <x:row r="285" s="1" customFormat="1" ht="6.949999809265137" customHeight="1">
      <x:c r="B285" s="47"/>
      <x:c r="C285" s="48"/>
      <x:c r="D285" s="48"/>
      <x:c r="E285" s="48"/>
      <x:c r="F285" s="48"/>
      <x:c r="G285" s="48"/>
      <x:c r="H285" s="48"/>
      <x:c r="I285" s="48"/>
      <x:c r="J285" s="48"/>
      <x:c r="K285" s="48"/>
      <x:c r="L285" s="32"/>
    </x:row>
  </x:sheetData>
  <x:mergeCells>
    <x:mergeCell ref="E117:H117"/>
    <x:mergeCell ref="E121:H121"/>
    <x:mergeCell ref="E119:H119"/>
    <x:mergeCell ref="E123:H123"/>
    <x:mergeCell ref="L2:V2"/>
    <x:mergeCell ref="E31:H31"/>
    <x:mergeCell ref="E85:H85"/>
    <x:mergeCell ref="E89:H89"/>
    <x:mergeCell ref="E87:H87"/>
    <x:mergeCell ref="E91:H91"/>
    <x:mergeCell ref="E7:H7"/>
    <x:mergeCell ref="E11:H11"/>
    <x:mergeCell ref="E9:H9"/>
    <x:mergeCell ref="E13:H13"/>
    <x:mergeCell ref="E22:H2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93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.75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ht="16.5" customHeight="1">
      <x:c r="A9"/>
      <x:c r="B9" s="20"/>
      <x:c r="C9"/>
      <x:c r="D9"/>
      <x:c r="E9" s="205" t="s">
        <x:v>118</x:v>
      </x:c>
      <x:c r="F9" s="209"/>
      <x:c r="G9" s="209"/>
      <x:c r="H9" s="209"/>
      <x:c r="I9"/>
      <x:c r="J9"/>
      <x:c r="K9"/>
      <x:c r="L9" s="20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ht="12" customHeight="1">
      <x:c r="A10"/>
      <x:c r="B10" s="20"/>
      <x:c r="C10"/>
      <x:c r="D10" s="27" t="s">
        <x:v>119</x:v>
      </x:c>
      <x:c r="E10"/>
      <x:c r="F10"/>
      <x:c r="G10"/>
      <x:c r="H10"/>
      <x:c r="I10"/>
      <x:c r="J10"/>
      <x:c r="K10"/>
      <x:c r="L10" s="20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07" t="s">
        <x:v>120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 ht="12" customHeight="1">
      <x:c r="A12"/>
      <x:c r="B12" s="32"/>
      <x:c r="C12"/>
      <x:c r="D12" s="27" t="s">
        <x:v>121</x:v>
      </x:c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6.5" customHeight="1">
      <x:c r="A13"/>
      <x:c r="B13" s="32"/>
      <x:c r="C13"/>
      <x:c r="D13"/>
      <x:c r="E13" s="210" t="str">
        <x:v>02 - Navrhované práce a konštrukcie – ČASŤ 1</x:v>
      </x:c>
      <x:c r="F13" s="208"/>
      <x:c r="G13" s="208"/>
      <x:c r="H13" s="208"/>
      <x:c r="I13"/>
      <x:c r="J13"/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>
      <x:c r="A14"/>
      <x:c r="B14" s="32"/>
      <x:c r="C14"/>
      <x:c r="D14"/>
      <x:c r="E14"/>
      <x:c r="F14"/>
      <x:c r="G14"/>
      <x:c r="H14"/>
      <x:c r="I14"/>
      <x:c r="J14"/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2" customHeight="1">
      <x:c r="A15"/>
      <x:c r="B15" s="32"/>
      <x:c r="C15"/>
      <x:c r="D15" s="27" t="s">
        <x:v>14</x:v>
      </x:c>
      <x:c r="E15"/>
      <x:c r="F15" s="25" t="s">
        <x:v>1</x:v>
      </x:c>
      <x:c r="G15"/>
      <x:c r="H15"/>
      <x:c r="I15" s="27" t="s">
        <x:v>15</x:v>
      </x:c>
      <x:c r="J15" s="25" t="s">
        <x:v>1</x:v>
      </x:c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16</x:v>
      </x:c>
      <x:c r="E16"/>
      <x:c r="F16" s="25" t="s">
        <x:v>17</x:v>
      </x:c>
      <x:c r="G16"/>
      <x:c r="H16"/>
      <x:c r="I16" s="27" t="s">
        <x:v>18</x:v>
      </x:c>
      <x:c r="J16" s="55" t="str">
        <x:f>'Rekapitulácia stavby'!AN8</x:f>
        <x:v>14. 7. 2026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0.899999618530273" customHeight="1">
      <x:c r="A17"/>
      <x:c r="B17" s="32"/>
      <x:c r="C17"/>
      <x:c r="D17"/>
      <x:c r="E17"/>
      <x:c r="F17"/>
      <x:c r="G17"/>
      <x:c r="H17"/>
      <x:c r="I17"/>
      <x:c r="J17"/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12" customHeight="1">
      <x:c r="A18"/>
      <x:c r="B18" s="32"/>
      <x:c r="C18"/>
      <x:c r="D18" s="27" t="s">
        <x:v>20</x:v>
      </x:c>
      <x:c r="E18"/>
      <x:c r="F18"/>
      <x:c r="G18"/>
      <x:c r="H18"/>
      <x:c r="I18" s="27" t="s">
        <x:v>21</x:v>
      </x:c>
      <x:c r="J18" s="25" t="s">
        <x:v>22</x:v>
      </x:c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8" customHeight="1">
      <x:c r="A19"/>
      <x:c r="B19" s="32"/>
      <x:c r="C19"/>
      <x:c r="D19"/>
      <x:c r="E19" s="25" t="s">
        <x:v>23</x:v>
      </x:c>
      <x:c r="F19"/>
      <x:c r="G19"/>
      <x:c r="H19"/>
      <x:c r="I19" s="27" t="s">
        <x:v>24</x:v>
      </x:c>
      <x:c r="J19" s="25" t="s">
        <x:v>1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6.949999809265137" customHeight="1">
      <x:c r="A20"/>
      <x:c r="B20" s="32"/>
      <x:c r="C20"/>
      <x:c r="D20"/>
      <x:c r="E20"/>
      <x:c r="F20"/>
      <x:c r="G20"/>
      <x:c r="H20"/>
      <x:c r="I20"/>
      <x:c r="J20"/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12" customHeight="1">
      <x:c r="A21"/>
      <x:c r="B21" s="32"/>
      <x:c r="C21"/>
      <x:c r="D21" s="27" t="s">
        <x:v>25</x:v>
      </x:c>
      <x:c r="E21"/>
      <x:c r="F21"/>
      <x:c r="G21"/>
      <x:c r="H21"/>
      <x:c r="I21" s="27" t="s">
        <x:v>21</x:v>
      </x:c>
      <x:c r="J21" s="28" t="str">
        <x:f>'Rekapitulácia stavby'!AN13</x:f>
        <x:v>Vyplň údaj</x:v>
      </x:c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8" customHeight="1">
      <x:c r="A22"/>
      <x:c r="B22" s="32"/>
      <x:c r="C22"/>
      <x:c r="D22"/>
      <x:c r="E22" s="213" t="str">
        <x:f>'Rekapitulácia stavby'!E14</x:f>
        <x:v>Vyplň údaj</x:v>
      </x:c>
      <x:c r="F22" s="214"/>
      <x:c r="G22" s="214"/>
      <x:c r="H22" s="214"/>
      <x:c r="I22" s="27" t="s">
        <x:v>24</x:v>
      </x:c>
      <x:c r="J22" s="28" t="str">
        <x:f>'Rekapitulácia stavby'!AN14</x:f>
        <x:v>Vyplň údaj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6.949999809265137" customHeight="1">
      <x:c r="A23"/>
      <x:c r="B23" s="32"/>
      <x:c r="C23"/>
      <x:c r="D23"/>
      <x:c r="E23"/>
      <x:c r="F23"/>
      <x:c r="G23"/>
      <x:c r="H23"/>
      <x:c r="I23"/>
      <x:c r="J23"/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12" customHeight="1">
      <x:c r="A24"/>
      <x:c r="B24" s="32"/>
      <x:c r="C24"/>
      <x:c r="D24" s="27" t="s">
        <x:v>27</x:v>
      </x:c>
      <x:c r="E24"/>
      <x:c r="F24"/>
      <x:c r="G24"/>
      <x:c r="H24"/>
      <x:c r="I24" s="27" t="s">
        <x:v>21</x:v>
      </x:c>
      <x:c r="J24" s="25" t="s">
        <x:v>28</x:v>
      </x:c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8" customHeight="1">
      <x:c r="A25"/>
      <x:c r="B25" s="32"/>
      <x:c r="C25"/>
      <x:c r="D25"/>
      <x:c r="E25" s="25" t="s">
        <x:v>29</x:v>
      </x:c>
      <x:c r="F25"/>
      <x:c r="G25"/>
      <x:c r="H25"/>
      <x:c r="I25" s="27" t="s">
        <x:v>24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6.949999809265137" customHeight="1">
      <x:c r="A26"/>
      <x:c r="B26" s="32"/>
      <x:c r="C26"/>
      <x:c r="D26"/>
      <x:c r="E26"/>
      <x:c r="F26"/>
      <x:c r="G26"/>
      <x:c r="H26"/>
      <x:c r="I26"/>
      <x:c r="J26"/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12" customHeight="1">
      <x:c r="A27"/>
      <x:c r="B27" s="32"/>
      <x:c r="C27"/>
      <x:c r="D27" s="27" t="s">
        <x:v>31</x:v>
      </x:c>
      <x:c r="E27"/>
      <x:c r="F27"/>
      <x:c r="G27"/>
      <x:c r="H27"/>
      <x:c r="I27" s="27" t="s">
        <x:v>21</x:v>
      </x:c>
      <x:c r="J27" s="25" t="s">
        <x:v>1</x:v>
      </x:c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8" customHeight="1">
      <x:c r="A28"/>
      <x:c r="B28" s="32"/>
      <x:c r="C28"/>
      <x:c r="D28"/>
      <x:c r="E28" s="25" t="s">
        <x:v>32</x:v>
      </x:c>
      <x:c r="F28"/>
      <x:c r="G28"/>
      <x:c r="H28"/>
      <x:c r="I28" s="27" t="s">
        <x:v>24</x:v>
      </x:c>
      <x:c r="J28" s="25" t="s">
        <x:v>1</x:v>
      </x:c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1" customFormat="1" ht="6.949999809265137" customHeight="1">
      <x:c r="A29"/>
      <x:c r="B29" s="32"/>
      <x:c r="C29"/>
      <x:c r="D29"/>
      <x:c r="E29"/>
      <x:c r="F29"/>
      <x:c r="G29"/>
      <x:c r="H29"/>
      <x:c r="I29"/>
      <x:c r="J29"/>
      <x:c r="K29"/>
      <x:c r="L29" s="32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12" customHeight="1">
      <x:c r="A30"/>
      <x:c r="B30" s="32"/>
      <x:c r="C30"/>
      <x:c r="D30" s="27" t="s">
        <x:v>33</x:v>
      </x:c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7" customFormat="1" ht="16.5" customHeight="1">
      <x:c r="A31"/>
      <x:c r="B31" s="97"/>
      <x:c r="C31"/>
      <x:c r="D31"/>
      <x:c r="E31" s="212" t="s">
        <x:v>1</x:v>
      </x:c>
      <x:c r="F31" s="212"/>
      <x:c r="G31" s="212"/>
      <x:c r="H31" s="212"/>
      <x:c r="I31"/>
      <x:c r="J31"/>
      <x:c r="K31"/>
      <x:c r="L31" s="97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6.949999809265137" customHeight="1">
      <x:c r="A32"/>
      <x:c r="B32" s="32"/>
      <x:c r="C32"/>
      <x:c r="D32"/>
      <x:c r="E32"/>
      <x:c r="F32"/>
      <x:c r="G32"/>
      <x:c r="H32"/>
      <x:c r="I32"/>
      <x:c r="J32"/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25.350000381469727" customHeight="1">
      <x:c r="A34"/>
      <x:c r="B34" s="32"/>
      <x:c r="C34"/>
      <x:c r="D34" s="98" t="s">
        <x:v>34</x:v>
      </x:c>
      <x:c r="E34"/>
      <x:c r="F34"/>
      <x:c r="G34"/>
      <x:c r="H34"/>
      <x:c r="I34"/>
      <x:c r="J34" s="69" t="n">
        <x:f>ROUND(J145,2)</x:f>
        <x:v>0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6.949999809265137" customHeight="1">
      <x:c r="A35"/>
      <x:c r="B35" s="32"/>
      <x:c r="C35"/>
      <x:c r="D35" s="56"/>
      <x:c r="E35" s="56"/>
      <x:c r="F35" s="56"/>
      <x:c r="G35" s="56"/>
      <x:c r="H35" s="56"/>
      <x:c r="I35" s="56"/>
      <x:c r="J35" s="56"/>
      <x:c r="K35" s="56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/>
      <x:c r="F36" s="35" t="s">
        <x:v>36</x:v>
      </x:c>
      <x:c r="G36"/>
      <x:c r="H36"/>
      <x:c r="I36" s="35" t="s">
        <x:v>35</x:v>
      </x:c>
      <x:c r="J36" s="35" t="s">
        <x:v>37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customHeight="1">
      <x:c r="A37"/>
      <x:c r="B37" s="32"/>
      <x:c r="C37"/>
      <x:c r="D37" s="58" t="s">
        <x:v>38</x:v>
      </x:c>
      <x:c r="E37" s="37" t="s">
        <x:v>39</x:v>
      </x:c>
      <x:c r="F37" s="99" t="n">
        <x:f>ROUND((SUM(BE145:BE779)),2)</x:f>
        <x:v>0</x:v>
      </x:c>
      <x:c r="G37" s="100"/>
      <x:c r="H37" s="100"/>
      <x:c r="I37" s="101">
        <x:v>0.23</x:v>
      </x:c>
      <x:c r="J37" s="99" t="n">
        <x:f>ROUND(((SUM(BE145:BE779))*I37),2)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customHeight="1">
      <x:c r="A38"/>
      <x:c r="B38" s="32"/>
      <x:c r="C38"/>
      <x:c r="D38"/>
      <x:c r="E38" s="37" t="s">
        <x:v>40</x:v>
      </x:c>
      <x:c r="F38" s="88" t="n">
        <x:f>ROUND((SUM(BF145:BF779)),2)</x:f>
        <x:v>0</x:v>
      </x:c>
      <x:c r="G38"/>
      <x:c r="H38"/>
      <x:c r="I38" s="102">
        <x:v>0.23</x:v>
      </x:c>
      <x:c r="J38" s="88" t="n">
        <x:f>ROUND(((SUM(BF145:BF779))*I38),2)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27" t="s">
        <x:v>41</x:v>
      </x:c>
      <x:c r="F39" s="88" t="n">
        <x:f>ROUND((SUM(BG145:BG779)),2)</x:f>
        <x:v>0</x:v>
      </x:c>
      <x:c r="G39"/>
      <x:c r="H39"/>
      <x:c r="I39" s="102">
        <x:v>0.23</x:v>
      </x:c>
      <x:c r="J39" s="88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14.449999809265137" hidden="1" customHeight="1">
      <x:c r="A40"/>
      <x:c r="B40" s="32"/>
      <x:c r="C40"/>
      <x:c r="D40"/>
      <x:c r="E40" s="27" t="s">
        <x:v>42</x:v>
      </x:c>
      <x:c r="F40" s="88" t="n">
        <x:f>ROUND((SUM(BH145:BH779)),2)</x:f>
        <x:v>0</x:v>
      </x:c>
      <x:c r="G40"/>
      <x:c r="H40"/>
      <x:c r="I40" s="102">
        <x:v>0.23</x:v>
      </x:c>
      <x:c r="J40" s="88" t="n">
        <x:f>ROUND(0,2)</x:f>
        <x:v>0</x:v>
      </x:c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14.449999809265137" hidden="1" customHeight="1">
      <x:c r="A41"/>
      <x:c r="B41" s="32"/>
      <x:c r="C41"/>
      <x:c r="D41"/>
      <x:c r="E41" s="37" t="s">
        <x:v>43</x:v>
      </x:c>
      <x:c r="F41" s="99" t="n">
        <x:f>ROUND((SUM(BI145:BI779)),2)</x:f>
        <x:v>0</x:v>
      </x:c>
      <x:c r="G41" s="100"/>
      <x:c r="H41" s="100"/>
      <x:c r="I41" s="101">
        <x:v>0</x:v>
      </x:c>
      <x:c r="J41" s="99" t="n">
        <x:f>ROUND(0,2)</x:f>
        <x:v>0</x:v>
      </x:c>
      <x:c r="K41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6.9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s="1" customFormat="1" ht="25.350000381469727" customHeight="1">
      <x:c r="A43"/>
      <x:c r="B43" s="32"/>
      <x:c r="C43" s="103"/>
      <x:c r="D43" s="104" t="s">
        <x:v>44</x:v>
      </x:c>
      <x:c r="E43" s="60"/>
      <x:c r="F43" s="60"/>
      <x:c r="G43" s="105" t="s">
        <x:v>45</x:v>
      </x:c>
      <x:c r="H43" s="106" t="s">
        <x:v>46</x:v>
      </x:c>
      <x:c r="I43" s="60"/>
      <x:c r="J43" s="107" t="n">
        <x:f>ROUND(SUM(J34:J41),2)</x:f>
        <x:v>0</x:v>
      </x:c>
      <x:c r="K43" s="108"/>
      <x:c r="L43" s="32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s="1" customFormat="1" ht="14.449999809265137" customHeight="1">
      <x:c r="A44"/>
      <x:c r="B44" s="32"/>
      <x:c r="C44"/>
      <x:c r="D44"/>
      <x:c r="E44"/>
      <x:c r="F44"/>
      <x:c r="G44"/>
      <x:c r="H44"/>
      <x:c r="I44"/>
      <x:c r="J44"/>
      <x:c r="K44"/>
      <x:c r="L44" s="32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ht="16.5" hidden="1" customHeight="1">
      <x:c r="A87"/>
      <x:c r="B87" s="20"/>
      <x:c r="C87"/>
      <x:c r="D87"/>
      <x:c r="E87" s="205" t="s">
        <x:v>118</x:v>
      </x:c>
      <x:c r="F87" s="209"/>
      <x:c r="G87" s="209"/>
      <x:c r="H87" s="209"/>
      <x:c r="I87"/>
      <x:c r="J87"/>
      <x:c r="K87"/>
      <x:c r="L87" s="20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ht="12" hidden="1" customHeight="1">
      <x:c r="A88"/>
      <x:c r="B88" s="20"/>
      <x:c r="C88" s="27" t="s">
        <x:v>119</x:v>
      </x:c>
      <x:c r="D88"/>
      <x:c r="E88"/>
      <x:c r="F88"/>
      <x:c r="G88"/>
      <x:c r="H88"/>
      <x:c r="I88"/>
      <x:c r="J88"/>
      <x:c r="K88"/>
      <x:c r="L88" s="20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07" t="s">
        <x:v>120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12" hidden="1" customHeight="1">
      <x:c r="A90"/>
      <x:c r="B90" s="32"/>
      <x:c r="C90" s="27" t="s">
        <x:v>121</x:v>
      </x:c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6.5" hidden="1" customHeight="1">
      <x:c r="A91"/>
      <x:c r="B91" s="32"/>
      <x:c r="C91"/>
      <x:c r="D91"/>
      <x:c r="E91" s="210" t="str">
        <x:f>E13</x:f>
        <x:v>02 - Navrhované práce a konštrukcie – ČASŤ 1</x:v>
      </x:c>
      <x:c r="F91" s="208"/>
      <x:c r="G91" s="208"/>
      <x:c r="H91" s="208"/>
      <x:c r="I91"/>
      <x:c r="J91"/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12" hidden="1" customHeight="1">
      <x:c r="A93"/>
      <x:c r="B93" s="32"/>
      <x:c r="C93" s="27" t="s">
        <x:v>16</x:v>
      </x:c>
      <x:c r="D93"/>
      <x:c r="E93"/>
      <x:c r="F93" s="25" t="str">
        <x:f>F16</x:f>
        <x:v>k.ú. Michalovce, Lastomírska 1, C-KN č.4706/2,4710</x:v>
      </x:c>
      <x:c r="G93"/>
      <x:c r="H93"/>
      <x:c r="I93" s="27" t="s">
        <x:v>18</x:v>
      </x:c>
      <x:c r="J93" s="55" t="str">
        <x:f>IF(J16="","",J16)</x:f>
        <x:v>14. 7. 2026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6.949999809265137" hidden="1" customHeight="1">
      <x:c r="A94"/>
      <x:c r="B94" s="32"/>
      <x:c r="C94"/>
      <x:c r="D94"/>
      <x:c r="E94"/>
      <x:c r="F94"/>
      <x:c r="G94"/>
      <x:c r="H94"/>
      <x:c r="I94"/>
      <x:c r="J94"/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40.150001525878906" hidden="1" customHeight="1">
      <x:c r="A95"/>
      <x:c r="B95" s="32"/>
      <x:c r="C95" s="27" t="s">
        <x:v>20</x:v>
      </x:c>
      <x:c r="D95"/>
      <x:c r="E95"/>
      <x:c r="F95" s="25" t="str">
        <x:f>E19</x:f>
        <x:v>Syráreň Bel Slovensko a.s., 071 01 Michalovce</x:v>
      </x:c>
      <x:c r="G95"/>
      <x:c r="H95"/>
      <x:c r="I95" s="27" t="s">
        <x:v>27</x:v>
      </x:c>
      <x:c r="J95" s="30" t="str">
        <x:f>E25</x:f>
        <x:v>C-H Projekt s.r.o., Ružová 7, 071 01 Michalovce</x:v>
      </x:c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5.700000762939453" hidden="1" customHeight="1">
      <x:c r="A96"/>
      <x:c r="B96" s="32"/>
      <x:c r="C96" s="27" t="s">
        <x:v>25</x:v>
      </x:c>
      <x:c r="D96"/>
      <x:c r="E96"/>
      <x:c r="F96" s="25" t="str">
        <x:f>IF(E22="","",E22)</x:f>
        <x:v>Vyplň údaj</x:v>
      </x:c>
      <x:c r="G96"/>
      <x:c r="H96"/>
      <x:c r="I96" s="27" t="s">
        <x:v>31</x:v>
      </x:c>
      <x:c r="J96" s="30" t="str">
        <x:f>E28</x:f>
        <x:v>Ing. Slavomír Vlčok a kolektív</x:v>
      </x:c>
      <x:c r="K96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9.25" hidden="1" customHeight="1">
      <x:c r="A98"/>
      <x:c r="B98" s="32"/>
      <x:c r="C98" s="111" t="s">
        <x:v>124</x:v>
      </x:c>
      <x:c r="D98" s="103"/>
      <x:c r="E98" s="103"/>
      <x:c r="F98" s="103"/>
      <x:c r="G98" s="103"/>
      <x:c r="H98" s="103"/>
      <x:c r="I98" s="103"/>
      <x:c r="J98" s="112" t="s">
        <x:v>125</x:v>
      </x:c>
      <x:c r="K98" s="103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/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1" customFormat="1" ht="10.350000381469727" hidden="1" customHeight="1">
      <x:c r="A99"/>
      <x:c r="B99" s="32"/>
      <x:c r="C99"/>
      <x:c r="D99"/>
      <x:c r="E99"/>
      <x:c r="F99"/>
      <x:c r="G99"/>
      <x:c r="H99"/>
      <x:c r="I99"/>
      <x:c r="J99"/>
      <x:c r="K99"/>
      <x:c r="L99" s="32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1" customFormat="1" ht="22.899999618530273" hidden="1" customHeight="1">
      <x:c r="A100"/>
      <x:c r="B100" s="32"/>
      <x:c r="C100" s="113" t="s">
        <x:v>126</x:v>
      </x:c>
      <x:c r="D100"/>
      <x:c r="E100"/>
      <x:c r="F100"/>
      <x:c r="G100"/>
      <x:c r="H100"/>
      <x:c r="I100"/>
      <x:c r="J100" s="69" t="n">
        <x:f>ROUND(J145,2)</x:f>
        <x:v>0</x:v>
      </x:c>
      <x:c r="K100"/>
      <x:c r="L100" s="32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 s="17" t="s">
        <x:v>127</x:v>
      </x:c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128</x:v>
      </x:c>
      <x:c r="E101" s="116"/>
      <x:c r="F101" s="116"/>
      <x:c r="G101" s="116"/>
      <x:c r="H101" s="116"/>
      <x:c r="I101" s="116"/>
      <x:c r="J101" s="117" t="n">
        <x:f>ROUND(J146,2)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9" customFormat="1" ht="19.899999618530273" hidden="1" customHeight="1">
      <x:c r="A102"/>
      <x:c r="B102" s="118"/>
      <x:c r="C102"/>
      <x:c r="D102" s="119" t="s">
        <x:v>129</x:v>
      </x:c>
      <x:c r="E102" s="120"/>
      <x:c r="F102" s="120"/>
      <x:c r="G102" s="120"/>
      <x:c r="H102" s="120"/>
      <x:c r="I102" s="120"/>
      <x:c r="J102" s="121" t="n">
        <x:f>ROUND(J147,2)</x:f>
        <x:v>0</x:v>
      </x:c>
      <x:c r="K102"/>
      <x:c r="L102" s="118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9" customFormat="1" ht="19.899999618530273" hidden="1" customHeight="1">
      <x:c r="A103"/>
      <x:c r="B103" s="118"/>
      <x:c r="C103"/>
      <x:c r="D103" s="119" t="s">
        <x:v>375</x:v>
      </x:c>
      <x:c r="E103" s="120"/>
      <x:c r="F103" s="120"/>
      <x:c r="G103" s="120"/>
      <x:c r="H103" s="120"/>
      <x:c r="I103" s="120"/>
      <x:c r="J103" s="121" t="n">
        <x:f>ROUND(J223,2)</x:f>
        <x:v>0</x:v>
      </x:c>
      <x:c r="K103"/>
      <x:c r="L103" s="118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9" customFormat="1" ht="19.899999618530273" hidden="1" customHeight="1">
      <x:c r="A104"/>
      <x:c r="B104" s="118"/>
      <x:c r="C104"/>
      <x:c r="D104" s="119" t="s">
        <x:v>376</x:v>
      </x:c>
      <x:c r="E104" s="120"/>
      <x:c r="F104" s="120"/>
      <x:c r="G104" s="120"/>
      <x:c r="H104" s="120"/>
      <x:c r="I104" s="120"/>
      <x:c r="J104" s="121" t="n">
        <x:f>ROUND(J279,2)</x:f>
        <x:v>0</x:v>
      </x:c>
      <x:c r="K104"/>
      <x:c r="L104" s="118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9" customFormat="1" ht="19.899999618530273" hidden="1" customHeight="1">
      <x:c r="A105"/>
      <x:c r="B105" s="118"/>
      <x:c r="C105"/>
      <x:c r="D105" s="119" t="s">
        <x:v>377</x:v>
      </x:c>
      <x:c r="E105" s="120"/>
      <x:c r="F105" s="120"/>
      <x:c r="G105" s="120"/>
      <x:c r="H105" s="120"/>
      <x:c r="I105" s="120"/>
      <x:c r="J105" s="121" t="n">
        <x:f>ROUND(J330,2)</x:f>
        <x:v>0</x:v>
      </x:c>
      <x:c r="K105"/>
      <x:c r="L105" s="118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9" customFormat="1" ht="19.899999618530273" hidden="1" customHeight="1">
      <x:c r="A106"/>
      <x:c r="B106" s="118"/>
      <x:c r="C106"/>
      <x:c r="D106" s="119" t="s">
        <x:v>378</x:v>
      </x:c>
      <x:c r="E106" s="120"/>
      <x:c r="F106" s="120"/>
      <x:c r="G106" s="120"/>
      <x:c r="H106" s="120"/>
      <x:c r="I106" s="120"/>
      <x:c r="J106" s="121" t="n">
        <x:f>ROUND(J335,2)</x:f>
        <x:v>0</x:v>
      </x:c>
      <x:c r="K106"/>
      <x:c r="L106" s="118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9" customFormat="1" ht="19.899999618530273" hidden="1" customHeight="1">
      <x:c r="A107"/>
      <x:c r="B107" s="118"/>
      <x:c r="C107"/>
      <x:c r="D107" s="119" t="s">
        <x:v>379</x:v>
      </x:c>
      <x:c r="E107" s="120"/>
      <x:c r="F107" s="120"/>
      <x:c r="G107" s="120"/>
      <x:c r="H107" s="120"/>
      <x:c r="I107" s="120"/>
      <x:c r="J107" s="121" t="n">
        <x:f>ROUND(J353,2)</x:f>
        <x:v>0</x:v>
      </x:c>
      <x:c r="K107"/>
      <x:c r="L107" s="118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9" customFormat="1" ht="19.899999618530273" hidden="1" customHeight="1">
      <x:c r="A108"/>
      <x:c r="B108" s="118"/>
      <x:c r="C108"/>
      <x:c r="D108" s="119" t="s">
        <x:v>130</x:v>
      </x:c>
      <x:c r="E108" s="120"/>
      <x:c r="F108" s="120"/>
      <x:c r="G108" s="120"/>
      <x:c r="H108" s="120"/>
      <x:c r="I108" s="120"/>
      <x:c r="J108" s="121" t="n">
        <x:f>ROUND(J462,2)</x:f>
        <x:v>0</x:v>
      </x:c>
      <x:c r="K108"/>
      <x:c r="L108" s="118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s="9" customFormat="1" ht="19.899999618530273" hidden="1" customHeight="1">
      <x:c r="A109"/>
      <x:c r="B109" s="118"/>
      <x:c r="C109"/>
      <x:c r="D109" s="119" t="s">
        <x:v>380</x:v>
      </x:c>
      <x:c r="E109" s="120"/>
      <x:c r="F109" s="120"/>
      <x:c r="G109" s="120"/>
      <x:c r="H109" s="120"/>
      <x:c r="I109" s="120"/>
      <x:c r="J109" s="121" t="n">
        <x:f>ROUND(J507,2)</x:f>
        <x:v>0</x:v>
      </x:c>
      <x:c r="K109"/>
      <x:c r="L109" s="118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s="8" customFormat="1" ht="24.950000762939453" hidden="1" customHeight="1">
      <x:c r="A110"/>
      <x:c r="B110" s="114"/>
      <x:c r="C110"/>
      <x:c r="D110" s="115" t="s">
        <x:v>131</x:v>
      </x:c>
      <x:c r="E110" s="116"/>
      <x:c r="F110" s="116"/>
      <x:c r="G110" s="116"/>
      <x:c r="H110" s="116"/>
      <x:c r="I110" s="116"/>
      <x:c r="J110" s="117" t="n">
        <x:f>ROUND(J510,2)</x:f>
        <x:v>0</x:v>
      </x:c>
      <x:c r="K110"/>
      <x:c r="L110" s="114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s="9" customFormat="1" ht="19.899999618530273" hidden="1" customHeight="1">
      <x:c r="A111"/>
      <x:c r="B111" s="118"/>
      <x:c r="C111"/>
      <x:c r="D111" s="119" t="s">
        <x:v>381</x:v>
      </x:c>
      <x:c r="E111" s="120"/>
      <x:c r="F111" s="120"/>
      <x:c r="G111" s="120"/>
      <x:c r="H111" s="120"/>
      <x:c r="I111" s="120"/>
      <x:c r="J111" s="121" t="n">
        <x:f>ROUND(J511,2)</x:f>
        <x:v>0</x:v>
      </x:c>
      <x:c r="K111"/>
      <x:c r="L111" s="118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9" customFormat="1" ht="19.899999618530273" hidden="1" customHeight="1">
      <x:c r="A112"/>
      <x:c r="B112" s="118"/>
      <x:c r="C112"/>
      <x:c r="D112" s="119" t="s">
        <x:v>133</x:v>
      </x:c>
      <x:c r="E112" s="120"/>
      <x:c r="F112" s="120"/>
      <x:c r="G112" s="120"/>
      <x:c r="H112" s="120"/>
      <x:c r="I112" s="120"/>
      <x:c r="J112" s="121" t="n">
        <x:f>ROUND(J562,2)</x:f>
        <x:v>0</x:v>
      </x:c>
      <x:c r="K112"/>
      <x:c r="L112" s="118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9" customFormat="1" ht="19.899999618530273" hidden="1" customHeight="1">
      <x:c r="A113"/>
      <x:c r="B113" s="118"/>
      <x:c r="C113"/>
      <x:c r="D113" s="119" t="s">
        <x:v>134</x:v>
      </x:c>
      <x:c r="E113" s="120"/>
      <x:c r="F113" s="120"/>
      <x:c r="G113" s="120"/>
      <x:c r="H113" s="120"/>
      <x:c r="I113" s="120"/>
      <x:c r="J113" s="121" t="n">
        <x:f>ROUND(J608,2)</x:f>
        <x:v>0</x:v>
      </x:c>
      <x:c r="K113"/>
      <x:c r="L113" s="118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9" customFormat="1" ht="19.899999618530273" hidden="1" customHeight="1">
      <x:c r="A114"/>
      <x:c r="B114" s="118"/>
      <x:c r="C114"/>
      <x:c r="D114" s="119" t="s">
        <x:v>382</x:v>
      </x:c>
      <x:c r="E114" s="120"/>
      <x:c r="F114" s="120"/>
      <x:c r="G114" s="120"/>
      <x:c r="H114" s="120"/>
      <x:c r="I114" s="120"/>
      <x:c r="J114" s="121" t="n">
        <x:f>ROUND(J670,2)</x:f>
        <x:v>0</x:v>
      </x:c>
      <x:c r="K114"/>
      <x:c r="L114" s="118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9" customFormat="1" ht="19.899999618530273" hidden="1" customHeight="1">
      <x:c r="A115"/>
      <x:c r="B115" s="118"/>
      <x:c r="C115"/>
      <x:c r="D115" s="119" t="s">
        <x:v>383</x:v>
      </x:c>
      <x:c r="E115" s="120"/>
      <x:c r="F115" s="120"/>
      <x:c r="G115" s="120"/>
      <x:c r="H115" s="120"/>
      <x:c r="I115" s="120"/>
      <x:c r="J115" s="121" t="n">
        <x:f>ROUND(J675,2)</x:f>
        <x:v>0</x:v>
      </x:c>
      <x:c r="K115"/>
      <x:c r="L115" s="118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9" customFormat="1" ht="19.899999618530273" hidden="1" customHeight="1">
      <x:c r="A116"/>
      <x:c r="B116" s="118"/>
      <x:c r="C116"/>
      <x:c r="D116" s="119" t="s">
        <x:v>384</x:v>
      </x:c>
      <x:c r="E116" s="120"/>
      <x:c r="F116" s="120"/>
      <x:c r="G116" s="120"/>
      <x:c r="H116" s="120"/>
      <x:c r="I116" s="120"/>
      <x:c r="J116" s="121" t="n">
        <x:f>ROUND(J687,2)</x:f>
        <x:v>0</x:v>
      </x:c>
      <x:c r="K116"/>
      <x:c r="L116" s="118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s="9" customFormat="1" ht="19.899999618530273" hidden="1" customHeight="1">
      <x:c r="A117"/>
      <x:c r="B117" s="118"/>
      <x:c r="C117"/>
      <x:c r="D117" s="119" t="s">
        <x:v>385</x:v>
      </x:c>
      <x:c r="E117" s="120"/>
      <x:c r="F117" s="120"/>
      <x:c r="G117" s="120"/>
      <x:c r="H117" s="120"/>
      <x:c r="I117" s="120"/>
      <x:c r="J117" s="121" t="n">
        <x:f>ROUND(J736,2)</x:f>
        <x:v>0</x:v>
      </x:c>
      <x:c r="K117"/>
      <x:c r="L117" s="118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8" customFormat="1" ht="24.950000762939453" hidden="1" customHeight="1">
      <x:c r="A118"/>
      <x:c r="B118" s="114"/>
      <x:c r="C118"/>
      <x:c r="D118" s="115" t="s">
        <x:v>386</x:v>
      </x:c>
      <x:c r="E118" s="116"/>
      <x:c r="F118" s="116"/>
      <x:c r="G118" s="116"/>
      <x:c r="H118" s="116"/>
      <x:c r="I118" s="116"/>
      <x:c r="J118" s="117" t="n">
        <x:f>ROUND(J754,2)</x:f>
        <x:v>0</x:v>
      </x:c>
      <x:c r="K118"/>
      <x:c r="L118" s="114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9" customFormat="1" ht="19.899999618530273" hidden="1" customHeight="1">
      <x:c r="A119"/>
      <x:c r="B119" s="118"/>
      <x:c r="C119"/>
      <x:c r="D119" s="119" t="s">
        <x:v>387</x:v>
      </x:c>
      <x:c r="E119" s="120"/>
      <x:c r="F119" s="120"/>
      <x:c r="G119" s="120"/>
      <x:c r="H119" s="120"/>
      <x:c r="I119" s="120"/>
      <x:c r="J119" s="121" t="n">
        <x:f>ROUND(J755,2)</x:f>
        <x:v>0</x:v>
      </x:c>
      <x:c r="K119"/>
      <x:c r="L119" s="118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8" customFormat="1" ht="24.950000762939453" hidden="1" customHeight="1">
      <x:c r="A120"/>
      <x:c r="B120" s="114"/>
      <x:c r="C120"/>
      <x:c r="D120" s="115" t="s">
        <x:v>388</x:v>
      </x:c>
      <x:c r="E120" s="116"/>
      <x:c r="F120" s="116"/>
      <x:c r="G120" s="116"/>
      <x:c r="H120" s="116"/>
      <x:c r="I120" s="116"/>
      <x:c r="J120" s="117" t="n">
        <x:f>ROUND(J758,2)</x:f>
        <x:v>0</x:v>
      </x:c>
      <x:c r="K120"/>
      <x:c r="L120" s="114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8" customFormat="1" ht="24.950000762939453" hidden="1" customHeight="1">
      <x:c r="A121"/>
      <x:c r="B121" s="114"/>
      <x:c r="C121"/>
      <x:c r="D121" s="115" t="s">
        <x:v>389</x:v>
      </x:c>
      <x:c r="E121" s="116"/>
      <x:c r="F121" s="116"/>
      <x:c r="G121" s="116"/>
      <x:c r="H121" s="116"/>
      <x:c r="I121" s="116"/>
      <x:c r="J121" s="117" t="n">
        <x:f>ROUND(J761,2)</x:f>
        <x:v>0</x:v>
      </x:c>
      <x:c r="K121"/>
      <x:c r="L121" s="114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21.75" hidden="1" customHeight="1">
      <x:c r="A122"/>
      <x:c r="B122" s="32"/>
      <x:c r="C122"/>
      <x:c r="D122"/>
      <x:c r="E122"/>
      <x:c r="F122"/>
      <x:c r="G122"/>
      <x:c r="H122"/>
      <x:c r="I122"/>
      <x:c r="J122"/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6.949999809265137" hidden="1" customHeight="1">
      <x:c r="A123"/>
      <x:c r="B123" s="47"/>
      <x:c r="C123" s="48"/>
      <x:c r="D123" s="48"/>
      <x:c r="E123" s="48"/>
      <x:c r="F123" s="48"/>
      <x:c r="G123" s="48"/>
      <x:c r="H123" s="48"/>
      <x:c r="I123" s="48"/>
      <x:c r="J123" s="48"/>
      <x:c r="K123" s="48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hidden="1">
      <x:c r="A124"/>
      <x:c r="B124"/>
      <x:c r="C124"/>
      <x:c r="D124"/>
      <x:c r="E124"/>
      <x:c r="F124"/>
      <x:c r="G124"/>
      <x:c r="H124"/>
      <x:c r="I124"/>
      <x:c r="J124"/>
      <x:c r="K124"/>
      <x:c r="L124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hidden="1">
      <x:c r="A125"/>
      <x:c r="B125"/>
      <x:c r="C125"/>
      <x:c r="D125"/>
      <x:c r="E125"/>
      <x:c r="F125"/>
      <x:c r="G125"/>
      <x:c r="H125"/>
      <x:c r="I125"/>
      <x:c r="J125"/>
      <x:c r="K125"/>
      <x:c r="L125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hidden="1">
      <x:c r="A126"/>
      <x:c r="B126"/>
      <x:c r="C126"/>
      <x:c r="D126"/>
      <x:c r="E126"/>
      <x:c r="F126"/>
      <x:c r="G126"/>
      <x:c r="H126"/>
      <x:c r="I126"/>
      <x:c r="J126"/>
      <x:c r="K126"/>
      <x:c r="L126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s="1" customFormat="1" ht="6.949999809265137" customHeight="1">
      <x:c r="A127"/>
      <x:c r="B127" s="49"/>
      <x:c r="C127" s="50"/>
      <x:c r="D127" s="50"/>
      <x:c r="E127" s="50"/>
      <x:c r="F127" s="50"/>
      <x:c r="G127" s="50"/>
      <x:c r="H127" s="50"/>
      <x:c r="I127" s="50"/>
      <x:c r="J127" s="50"/>
      <x:c r="K127" s="50"/>
      <x:c r="L127" s="32"/>
      <x:c r="M127"/>
      <x:c r="N127"/>
      <x:c r="O127"/>
      <x:c r="P127"/>
      <x:c r="Q127"/>
      <x:c r="R127"/>
      <x:c r="S127"/>
      <x:c r="T127"/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s="1" customFormat="1" ht="24.950000762939453" customHeight="1">
      <x:c r="A128"/>
      <x:c r="B128" s="32"/>
      <x:c r="C128" s="21" t="s">
        <x:v>135</x:v>
      </x:c>
      <x:c r="D128"/>
      <x:c r="E128"/>
      <x:c r="F128"/>
      <x:c r="G128"/>
      <x:c r="H128"/>
      <x:c r="I128"/>
      <x:c r="J128"/>
      <x:c r="K128"/>
      <x:c r="L128" s="32"/>
      <x:c r="M128"/>
      <x:c r="N128"/>
      <x:c r="O128"/>
      <x:c r="P128"/>
      <x:c r="Q128"/>
      <x:c r="R128"/>
      <x:c r="S128"/>
      <x:c r="T128"/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/>
      <x:c r="AU128"/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/>
      <x:c r="BL128"/>
      <x:c r="BM128"/>
    </x:row>
    <x:row r="129" s="1" customFormat="1" ht="6.949999809265137" customHeight="1">
      <x:c r="A129"/>
      <x:c r="B129" s="32"/>
      <x:c r="C129"/>
      <x:c r="D129"/>
      <x:c r="E129"/>
      <x:c r="F129"/>
      <x:c r="G129"/>
      <x:c r="H129"/>
      <x:c r="I129"/>
      <x:c r="J129"/>
      <x:c r="K129"/>
      <x:c r="L129" s="32"/>
      <x:c r="M129"/>
      <x:c r="N129"/>
      <x:c r="O129"/>
      <x:c r="P129"/>
      <x:c r="Q129"/>
      <x:c r="R129"/>
      <x:c r="S129"/>
      <x:c r="T129"/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/>
      <x:c r="AS129"/>
      <x:c r="AT129"/>
      <x:c r="AU129"/>
      <x:c r="AV129"/>
      <x:c r="AW129"/>
      <x:c r="AX129"/>
      <x:c r="AY129"/>
      <x:c r="AZ129"/>
      <x:c r="BA129"/>
      <x:c r="BB129"/>
      <x:c r="BC129"/>
      <x:c r="BD129"/>
      <x:c r="BE129"/>
      <x:c r="BF129"/>
      <x:c r="BG129"/>
      <x:c r="BH129"/>
      <x:c r="BI129"/>
      <x:c r="BJ129"/>
      <x:c r="BK129"/>
      <x:c r="BL129"/>
      <x:c r="BM129"/>
    </x:row>
    <x:row r="130" s="1" customFormat="1" ht="12" customHeight="1">
      <x:c r="A130"/>
      <x:c r="B130" s="32"/>
      <x:c r="C130" s="27" t="s">
        <x:v>12</x:v>
      </x:c>
      <x:c r="D130"/>
      <x:c r="E130"/>
      <x:c r="F130"/>
      <x:c r="G130"/>
      <x:c r="H130"/>
      <x:c r="I130"/>
      <x:c r="J130"/>
      <x:c r="K130"/>
      <x:c r="L130" s="32"/>
      <x:c r="M130"/>
      <x:c r="N130"/>
      <x:c r="O130"/>
      <x:c r="P130"/>
      <x:c r="Q130"/>
      <x:c r="R130"/>
      <x:c r="S130"/>
      <x:c r="T130"/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/>
      <x:c r="AS130"/>
      <x:c r="AT130"/>
      <x:c r="AU130"/>
      <x:c r="AV130"/>
      <x:c r="AW130"/>
      <x:c r="AX130"/>
      <x:c r="AY130"/>
      <x:c r="AZ130"/>
      <x:c r="BA130"/>
      <x:c r="BB130"/>
      <x:c r="BC130"/>
      <x:c r="BD130"/>
      <x:c r="BE130"/>
      <x:c r="BF130"/>
      <x:c r="BG130"/>
      <x:c r="BH130"/>
      <x:c r="BI130"/>
      <x:c r="BJ130"/>
      <x:c r="BK130"/>
      <x:c r="BL130"/>
      <x:c r="BM130"/>
    </x:row>
    <x:row r="131" s="1" customFormat="1" ht="16.5" customHeight="1">
      <x:c r="A131"/>
      <x:c r="B131" s="32"/>
      <x:c r="C131"/>
      <x:c r="D131"/>
      <x:c r="E131" s="205" t="str">
        <x:f>E7</x:f>
        <x:v>Prístavba k existujúcej budove s prevádzkou - výroba syrov</x:v>
      </x:c>
      <x:c r="F131" s="206"/>
      <x:c r="G131" s="206"/>
      <x:c r="H131" s="206"/>
      <x:c r="I131"/>
      <x:c r="J131"/>
      <x:c r="K131"/>
      <x:c r="L131" s="32"/>
      <x:c r="M131"/>
      <x:c r="N131"/>
      <x:c r="O131"/>
      <x:c r="P131"/>
      <x:c r="Q131"/>
      <x:c r="R131"/>
      <x:c r="S131"/>
      <x:c r="T131"/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/>
      <x:c r="AS131"/>
      <x:c r="AT131"/>
      <x:c r="AU131"/>
      <x:c r="AV131"/>
      <x:c r="AW131"/>
      <x:c r="AX131"/>
      <x:c r="AY131"/>
      <x:c r="AZ131"/>
      <x:c r="BA131"/>
      <x:c r="BB131"/>
      <x:c r="BC131"/>
      <x:c r="BD131"/>
      <x:c r="BE131"/>
      <x:c r="BF131"/>
      <x:c r="BG131"/>
      <x:c r="BH131"/>
      <x:c r="BI131"/>
      <x:c r="BJ131"/>
      <x:c r="BK131"/>
      <x:c r="BL131"/>
      <x:c r="BM131"/>
    </x:row>
    <x:row r="132" ht="12" customHeight="1">
      <x:c r="A132"/>
      <x:c r="B132" s="20"/>
      <x:c r="C132" s="27" t="s">
        <x:v>117</x:v>
      </x:c>
      <x:c r="D132"/>
      <x:c r="E132"/>
      <x:c r="F132"/>
      <x:c r="G132"/>
      <x:c r="H132"/>
      <x:c r="I132"/>
      <x:c r="J132"/>
      <x:c r="K132"/>
      <x:c r="L132" s="20"/>
      <x:c r="M132"/>
      <x:c r="N132"/>
      <x:c r="O132"/>
      <x:c r="P132"/>
      <x:c r="Q132"/>
      <x:c r="R132"/>
      <x:c r="S132"/>
      <x:c r="T132"/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/>
      <x:c r="AS132"/>
      <x:c r="AT132"/>
      <x:c r="AU132"/>
      <x:c r="AV132"/>
      <x:c r="AW132"/>
      <x:c r="AX132"/>
      <x:c r="AY132"/>
      <x:c r="AZ132"/>
      <x:c r="BA132"/>
      <x:c r="BB132"/>
      <x:c r="BC132"/>
      <x:c r="BD132"/>
      <x:c r="BE132"/>
      <x:c r="BF132"/>
      <x:c r="BG132"/>
      <x:c r="BH132"/>
      <x:c r="BI132"/>
      <x:c r="BJ132"/>
      <x:c r="BK132"/>
      <x:c r="BL132"/>
      <x:c r="BM132"/>
    </x:row>
    <x:row r="133" ht="16.5" customHeight="1">
      <x:c r="A133"/>
      <x:c r="B133" s="20"/>
      <x:c r="C133"/>
      <x:c r="D133"/>
      <x:c r="E133" s="205" t="s">
        <x:v>118</x:v>
      </x:c>
      <x:c r="F133" s="209"/>
      <x:c r="G133" s="209"/>
      <x:c r="H133" s="209"/>
      <x:c r="I133"/>
      <x:c r="J133"/>
      <x:c r="K133"/>
      <x:c r="L133" s="20"/>
      <x:c r="M133"/>
      <x:c r="N133"/>
      <x:c r="O133"/>
      <x:c r="P133"/>
      <x:c r="Q133"/>
      <x:c r="R133"/>
      <x:c r="S133"/>
      <x:c r="T133"/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/>
      <x:c r="AS133"/>
      <x:c r="AT133"/>
      <x:c r="AU133"/>
      <x:c r="AV133"/>
      <x:c r="AW133"/>
      <x:c r="AX133"/>
      <x:c r="AY133"/>
      <x:c r="AZ133"/>
      <x:c r="BA133"/>
      <x:c r="BB133"/>
      <x:c r="BC133"/>
      <x:c r="BD133"/>
      <x:c r="BE133"/>
      <x:c r="BF133"/>
      <x:c r="BG133"/>
      <x:c r="BH133"/>
      <x:c r="BI133"/>
      <x:c r="BJ133"/>
      <x:c r="BK133"/>
      <x:c r="BL133"/>
      <x:c r="BM133"/>
    </x:row>
    <x:row r="134" ht="12" customHeight="1">
      <x:c r="A134"/>
      <x:c r="B134" s="20"/>
      <x:c r="C134" s="27" t="s">
        <x:v>119</x:v>
      </x:c>
      <x:c r="D134"/>
      <x:c r="E134"/>
      <x:c r="F134"/>
      <x:c r="G134"/>
      <x:c r="H134"/>
      <x:c r="I134"/>
      <x:c r="J134"/>
      <x:c r="K134"/>
      <x:c r="L134" s="20"/>
      <x:c r="M134"/>
      <x:c r="N134"/>
      <x:c r="O134"/>
      <x:c r="P134"/>
      <x:c r="Q134"/>
      <x:c r="R134"/>
      <x:c r="S134"/>
      <x:c r="T134"/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/>
      <x:c r="AS134"/>
      <x:c r="AT134"/>
      <x:c r="AU134"/>
      <x:c r="AV134"/>
      <x:c r="AW134"/>
      <x:c r="AX134"/>
      <x:c r="AY134"/>
      <x:c r="AZ134"/>
      <x:c r="BA134"/>
      <x:c r="BB134"/>
      <x:c r="BC134"/>
      <x:c r="BD134"/>
      <x:c r="BE134"/>
      <x:c r="BF134"/>
      <x:c r="BG134"/>
      <x:c r="BH134"/>
      <x:c r="BI134"/>
      <x:c r="BJ134"/>
      <x:c r="BK134"/>
      <x:c r="BL134"/>
      <x:c r="BM134"/>
    </x:row>
    <x:row r="135" s="1" customFormat="1" ht="16.5" customHeight="1">
      <x:c r="A135"/>
      <x:c r="B135" s="32"/>
      <x:c r="C135"/>
      <x:c r="D135"/>
      <x:c r="E135" s="207" t="s">
        <x:v>120</x:v>
      </x:c>
      <x:c r="F135" s="208"/>
      <x:c r="G135" s="208"/>
      <x:c r="H135" s="208"/>
      <x:c r="I135"/>
      <x:c r="J135"/>
      <x:c r="K135"/>
      <x:c r="L135" s="32"/>
      <x:c r="M135"/>
      <x:c r="N135"/>
      <x:c r="O135"/>
      <x:c r="P135"/>
      <x:c r="Q135"/>
      <x:c r="R135"/>
      <x:c r="S135"/>
      <x:c r="T135"/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/>
      <x:c r="AS135"/>
      <x:c r="AT135"/>
      <x:c r="AU135"/>
      <x:c r="AV135"/>
      <x:c r="AW135"/>
      <x:c r="AX135"/>
      <x:c r="AY135"/>
      <x:c r="AZ135"/>
      <x:c r="BA135"/>
      <x:c r="BB135"/>
      <x:c r="BC135"/>
      <x:c r="BD135"/>
      <x:c r="BE135"/>
      <x:c r="BF135"/>
      <x:c r="BG135"/>
      <x:c r="BH135"/>
      <x:c r="BI135"/>
      <x:c r="BJ135"/>
      <x:c r="BK135"/>
      <x:c r="BL135"/>
      <x:c r="BM135"/>
    </x:row>
    <x:row r="136" s="1" customFormat="1" ht="12" customHeight="1">
      <x:c r="A136"/>
      <x:c r="B136" s="32"/>
      <x:c r="C136" s="27" t="s">
        <x:v>121</x:v>
      </x:c>
      <x:c r="D136"/>
      <x:c r="E136"/>
      <x:c r="F136"/>
      <x:c r="G136"/>
      <x:c r="H136"/>
      <x:c r="I136"/>
      <x:c r="J136"/>
      <x:c r="K136"/>
      <x:c r="L136" s="32"/>
      <x:c r="M136"/>
      <x:c r="N136"/>
      <x:c r="O136"/>
      <x:c r="P136"/>
      <x:c r="Q136"/>
      <x:c r="R136"/>
      <x:c r="S136"/>
      <x:c r="T136"/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/>
      <x:c r="AS136"/>
      <x:c r="AT136"/>
      <x:c r="AU136"/>
      <x:c r="AV136"/>
      <x:c r="AW136"/>
      <x:c r="AX136"/>
      <x:c r="AY136"/>
      <x:c r="AZ136"/>
      <x:c r="BA136"/>
      <x:c r="BB136"/>
      <x:c r="BC136"/>
      <x:c r="BD136"/>
      <x:c r="BE136"/>
      <x:c r="BF136"/>
      <x:c r="BG136"/>
      <x:c r="BH136"/>
      <x:c r="BI136"/>
      <x:c r="BJ136"/>
      <x:c r="BK136"/>
      <x:c r="BL136"/>
      <x:c r="BM136"/>
    </x:row>
    <x:row r="137" s="1" customFormat="1" ht="16.5" customHeight="1">
      <x:c r="A137"/>
      <x:c r="B137" s="32"/>
      <x:c r="C137"/>
      <x:c r="D137"/>
      <x:c r="E137" s="210" t="str">
        <x:f>E13</x:f>
        <x:v>02 - Navrhované práce a konštrukcie – ČASŤ 1</x:v>
      </x:c>
      <x:c r="F137" s="208"/>
      <x:c r="G137" s="208"/>
      <x:c r="H137" s="208"/>
      <x:c r="I137"/>
      <x:c r="J137"/>
      <x:c r="K137"/>
      <x:c r="L137" s="32"/>
      <x:c r="M137"/>
      <x:c r="N137"/>
      <x:c r="O137"/>
      <x:c r="P137"/>
      <x:c r="Q137"/>
      <x:c r="R137"/>
      <x:c r="S137"/>
      <x:c r="T137"/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/>
      <x:c r="AS137"/>
      <x:c r="AT137"/>
      <x:c r="AU137"/>
      <x:c r="AV137"/>
      <x:c r="AW137"/>
      <x:c r="AX137"/>
      <x:c r="AY137"/>
      <x:c r="AZ137"/>
      <x:c r="BA137"/>
      <x:c r="BB137"/>
      <x:c r="BC137"/>
      <x:c r="BD137"/>
      <x:c r="BE137"/>
      <x:c r="BF137"/>
      <x:c r="BG137"/>
      <x:c r="BH137"/>
      <x:c r="BI137"/>
      <x:c r="BJ137"/>
      <x:c r="BK137"/>
      <x:c r="BL137"/>
      <x:c r="BM137"/>
    </x:row>
    <x:row r="138" s="1" customFormat="1" ht="6.949999809265137" customHeight="1">
      <x:c r="A138"/>
      <x:c r="B138" s="32"/>
      <x:c r="C138"/>
      <x:c r="D138"/>
      <x:c r="E138"/>
      <x:c r="F138"/>
      <x:c r="G138"/>
      <x:c r="H138"/>
      <x:c r="I138"/>
      <x:c r="J138"/>
      <x:c r="K138"/>
      <x:c r="L138" s="32"/>
      <x:c r="M138"/>
      <x:c r="N138"/>
      <x:c r="O138"/>
      <x:c r="P138"/>
      <x:c r="Q138"/>
      <x:c r="R138"/>
      <x:c r="S138"/>
      <x:c r="T138"/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/>
      <x:c r="AS138"/>
      <x:c r="AT138"/>
      <x:c r="AU138"/>
      <x:c r="AV138"/>
      <x:c r="AW138"/>
      <x:c r="AX138"/>
      <x:c r="AY138"/>
      <x:c r="AZ138"/>
      <x:c r="BA138"/>
      <x:c r="BB138"/>
      <x:c r="BC138"/>
      <x:c r="BD138"/>
      <x:c r="BE138"/>
      <x:c r="BF138"/>
      <x:c r="BG138"/>
      <x:c r="BH138"/>
      <x:c r="BI138"/>
      <x:c r="BJ138"/>
      <x:c r="BK138"/>
      <x:c r="BL138"/>
      <x:c r="BM138"/>
    </x:row>
    <x:row r="139" s="1" customFormat="1" ht="12" customHeight="1">
      <x:c r="A139"/>
      <x:c r="B139" s="32"/>
      <x:c r="C139" s="27" t="s">
        <x:v>16</x:v>
      </x:c>
      <x:c r="D139"/>
      <x:c r="E139"/>
      <x:c r="F139" s="25" t="str">
        <x:f>F16</x:f>
        <x:v>k.ú. Michalovce, Lastomírska 1, C-KN č.4706/2,4710</x:v>
      </x:c>
      <x:c r="G139"/>
      <x:c r="H139"/>
      <x:c r="I139" s="27" t="s">
        <x:v>18</x:v>
      </x:c>
      <x:c r="J139" s="55" t="str">
        <x:f>IF(J16="","",J16)</x:f>
        <x:v>14. 7. 2026</x:v>
      </x:c>
      <x:c r="K139"/>
      <x:c r="L139" s="32"/>
      <x:c r="M139"/>
      <x:c r="N139"/>
      <x:c r="O139"/>
      <x:c r="P139"/>
      <x:c r="Q139"/>
      <x:c r="R139"/>
      <x:c r="S139"/>
      <x:c r="T139"/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/>
      <x:c r="AS139"/>
      <x:c r="AT139"/>
      <x:c r="AU139"/>
      <x:c r="AV139"/>
      <x:c r="AW139"/>
      <x:c r="AX139"/>
      <x:c r="AY139"/>
      <x:c r="AZ139"/>
      <x:c r="BA139"/>
      <x:c r="BB139"/>
      <x:c r="BC139"/>
      <x:c r="BD139"/>
      <x:c r="BE139"/>
      <x:c r="BF139"/>
      <x:c r="BG139"/>
      <x:c r="BH139"/>
      <x:c r="BI139"/>
      <x:c r="BJ139"/>
      <x:c r="BK139"/>
      <x:c r="BL139"/>
      <x:c r="BM139"/>
    </x:row>
    <x:row r="140" s="1" customFormat="1" ht="6.949999809265137" customHeight="1">
      <x:c r="A140"/>
      <x:c r="B140" s="32"/>
      <x:c r="C140"/>
      <x:c r="D140"/>
      <x:c r="E140"/>
      <x:c r="F140"/>
      <x:c r="G140"/>
      <x:c r="H140"/>
      <x:c r="I140"/>
      <x:c r="J140"/>
      <x:c r="K140"/>
      <x:c r="L140" s="32"/>
      <x:c r="M140"/>
      <x:c r="N140"/>
      <x:c r="O140"/>
      <x:c r="P140"/>
      <x:c r="Q140"/>
      <x:c r="R140"/>
      <x:c r="S140"/>
      <x:c r="T140"/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/>
      <x:c r="AS140"/>
      <x:c r="AT140"/>
      <x:c r="AU140"/>
      <x:c r="AV140"/>
      <x:c r="AW140"/>
      <x:c r="AX140"/>
      <x:c r="AY140"/>
      <x:c r="AZ140"/>
      <x:c r="BA140"/>
      <x:c r="BB140"/>
      <x:c r="BC140"/>
      <x:c r="BD140"/>
      <x:c r="BE140"/>
      <x:c r="BF140"/>
      <x:c r="BG140"/>
      <x:c r="BH140"/>
      <x:c r="BI140"/>
      <x:c r="BJ140"/>
      <x:c r="BK140"/>
      <x:c r="BL140"/>
      <x:c r="BM140"/>
    </x:row>
    <x:row r="141" s="1" customFormat="1" ht="40.150001525878906" customHeight="1">
      <x:c r="A141"/>
      <x:c r="B141" s="32"/>
      <x:c r="C141" s="27" t="s">
        <x:v>20</x:v>
      </x:c>
      <x:c r="D141"/>
      <x:c r="E141"/>
      <x:c r="F141" s="25" t="str">
        <x:f>E19</x:f>
        <x:v>Syráreň Bel Slovensko a.s., 071 01 Michalovce</x:v>
      </x:c>
      <x:c r="G141"/>
      <x:c r="H141"/>
      <x:c r="I141" s="27" t="s">
        <x:v>27</x:v>
      </x:c>
      <x:c r="J141" s="30" t="str">
        <x:f>E25</x:f>
        <x:v>C-H Projekt s.r.o., Ružová 7, 071 01 Michalovce</x:v>
      </x:c>
      <x:c r="K141"/>
      <x:c r="L141" s="32"/>
      <x:c r="M141"/>
      <x:c r="N141"/>
      <x:c r="O141"/>
      <x:c r="P141"/>
      <x:c r="Q141"/>
      <x:c r="R141"/>
      <x:c r="S141"/>
      <x:c r="T141"/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/>
      <x:c r="AS141"/>
      <x:c r="AT141"/>
      <x:c r="AU141"/>
      <x:c r="AV141"/>
      <x:c r="AW141"/>
      <x:c r="AX141"/>
      <x:c r="AY141"/>
      <x:c r="AZ141"/>
      <x:c r="BA141"/>
      <x:c r="BB141"/>
      <x:c r="BC141"/>
      <x:c r="BD141"/>
      <x:c r="BE141"/>
      <x:c r="BF141"/>
      <x:c r="BG141"/>
      <x:c r="BH141"/>
      <x:c r="BI141"/>
      <x:c r="BJ141"/>
      <x:c r="BK141"/>
      <x:c r="BL141"/>
      <x:c r="BM141"/>
    </x:row>
    <x:row r="142" s="1" customFormat="1" ht="25.700000762939453" customHeight="1">
      <x:c r="A142"/>
      <x:c r="B142" s="32"/>
      <x:c r="C142" s="27" t="s">
        <x:v>25</x:v>
      </x:c>
      <x:c r="D142"/>
      <x:c r="E142"/>
      <x:c r="F142" s="25" t="str">
        <x:f>IF(E22="","",E22)</x:f>
        <x:v>Vyplň údaj</x:v>
      </x:c>
      <x:c r="G142"/>
      <x:c r="H142"/>
      <x:c r="I142" s="27" t="s">
        <x:v>31</x:v>
      </x:c>
      <x:c r="J142" s="30" t="str">
        <x:f>E28</x:f>
        <x:v>Ing. Slavomír Vlčok a kolektív</x:v>
      </x:c>
      <x:c r="K142"/>
      <x:c r="L142" s="32"/>
      <x:c r="M142"/>
      <x:c r="N142"/>
      <x:c r="O142"/>
      <x:c r="P142"/>
      <x:c r="Q142"/>
      <x:c r="R142"/>
      <x:c r="S142"/>
      <x:c r="T142"/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/>
      <x:c r="AS142"/>
      <x:c r="AT142"/>
      <x:c r="AU142"/>
      <x:c r="AV142"/>
      <x:c r="AW142"/>
      <x:c r="AX142"/>
      <x:c r="AY142"/>
      <x:c r="AZ142"/>
      <x:c r="BA142"/>
      <x:c r="BB142"/>
      <x:c r="BC142"/>
      <x:c r="BD142"/>
      <x:c r="BE142"/>
      <x:c r="BF142"/>
      <x:c r="BG142"/>
      <x:c r="BH142"/>
      <x:c r="BI142"/>
      <x:c r="BJ142"/>
      <x:c r="BK142"/>
      <x:c r="BL142"/>
      <x:c r="BM142"/>
    </x:row>
    <x:row r="143" s="1" customFormat="1" ht="10.350000381469727" customHeight="1">
      <x:c r="A143"/>
      <x:c r="B143" s="32"/>
      <x:c r="C143"/>
      <x:c r="D143"/>
      <x:c r="E143"/>
      <x:c r="F143"/>
      <x:c r="G143"/>
      <x:c r="H143"/>
      <x:c r="I143"/>
      <x:c r="J143"/>
      <x:c r="K143"/>
      <x:c r="L143" s="32"/>
      <x:c r="M143"/>
      <x:c r="N143"/>
      <x:c r="O143"/>
      <x:c r="P143"/>
      <x:c r="Q143"/>
      <x:c r="R143"/>
      <x:c r="S143"/>
      <x:c r="T143"/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/>
      <x:c r="AS143"/>
      <x:c r="AT143"/>
      <x:c r="AU143"/>
      <x:c r="AV143"/>
      <x:c r="AW143"/>
      <x:c r="AX143"/>
      <x:c r="AY143"/>
      <x:c r="AZ143"/>
      <x:c r="BA143"/>
      <x:c r="BB143"/>
      <x:c r="BC143"/>
      <x:c r="BD143"/>
      <x:c r="BE143"/>
      <x:c r="BF143"/>
      <x:c r="BG143"/>
      <x:c r="BH143"/>
      <x:c r="BI143"/>
      <x:c r="BJ143"/>
      <x:c r="BK143"/>
      <x:c r="BL143"/>
      <x:c r="BM143"/>
    </x:row>
    <x:row r="144" s="10" customFormat="1" ht="29.25" customHeight="1">
      <x:c r="A144"/>
      <x:c r="B144" s="122"/>
      <x:c r="C144" s="123" t="s">
        <x:v>136</x:v>
      </x:c>
      <x:c r="D144" s="124" t="s">
        <x:v>58</x:v>
      </x:c>
      <x:c r="E144" s="124" t="s">
        <x:v>54</x:v>
      </x:c>
      <x:c r="F144" s="124" t="s">
        <x:v>55</x:v>
      </x:c>
      <x:c r="G144" s="124" t="s">
        <x:v>137</x:v>
      </x:c>
      <x:c r="H144" s="124" t="s">
        <x:v>138</x:v>
      </x:c>
      <x:c r="I144" s="124" t="s">
        <x:v>139</x:v>
      </x:c>
      <x:c r="J144" s="125" t="s">
        <x:v>125</x:v>
      </x:c>
      <x:c r="K144" s="126" t="s">
        <x:v>140</x:v>
      </x:c>
      <x:c r="L144" s="122"/>
      <x:c r="M144" s="62" t="s">
        <x:v>1</x:v>
      </x:c>
      <x:c r="N144" s="63" t="s">
        <x:v>38</x:v>
      </x:c>
      <x:c r="O144" s="63" t="s">
        <x:v>141</x:v>
      </x:c>
      <x:c r="P144" s="63" t="s">
        <x:v>142</x:v>
      </x:c>
      <x:c r="Q144" s="63" t="s">
        <x:v>143</x:v>
      </x:c>
      <x:c r="R144" s="63" t="s">
        <x:v>144</x:v>
      </x:c>
      <x:c r="S144" s="63" t="s">
        <x:v>145</x:v>
      </x:c>
      <x:c r="T144" s="64" t="s">
        <x:v>146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/>
      <x:c r="AS144"/>
      <x:c r="AT144"/>
      <x:c r="AU144"/>
      <x:c r="AV144"/>
      <x:c r="AW144"/>
      <x:c r="AX144"/>
      <x:c r="AY144"/>
      <x:c r="AZ144"/>
      <x:c r="BA144"/>
      <x:c r="BB144"/>
      <x:c r="BC144"/>
      <x:c r="BD144"/>
      <x:c r="BE144"/>
      <x:c r="BF144"/>
      <x:c r="BG144"/>
      <x:c r="BH144"/>
      <x:c r="BI144"/>
      <x:c r="BJ144"/>
      <x:c r="BK144"/>
      <x:c r="BL144"/>
      <x:c r="BM144"/>
    </x:row>
    <x:row r="145" s="1" customFormat="1" ht="22.899999618530273" customHeight="1">
      <x:c r="A145"/>
      <x:c r="B145" s="32"/>
      <x:c r="C145" s="67" t="s">
        <x:v>126</x:v>
      </x:c>
      <x:c r="D145"/>
      <x:c r="E145"/>
      <x:c r="F145"/>
      <x:c r="G145"/>
      <x:c r="H145"/>
      <x:c r="I145"/>
      <x:c r="J145" s="127" t="n">
        <x:f>ROUND(BK145,2)</x:f>
        <x:v>0</x:v>
      </x:c>
      <x:c r="K145"/>
      <x:c r="L145" s="32"/>
      <x:c r="M145" s="65"/>
      <x:c r="N145" s="56"/>
      <x:c r="O145" s="56"/>
      <x:c r="P145" s="128" t="n">
        <x:f>ROUND(P146+P510+P754+P758+P761,2)</x:f>
        <x:v>0</x:v>
      </x:c>
      <x:c r="Q145" s="56"/>
      <x:c r="R145" s="128" t="n">
        <x:f>ROUND(R146+R510+R754+R758+R761,2)</x:f>
        <x:v>701.8</x:v>
      </x:c>
      <x:c r="S145" s="56"/>
      <x:c r="T145" s="129" t="n">
        <x:f>ROUND(T146+T510+T754+T758+T761,2)</x:f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/>
      <x:c r="AS145"/>
      <x:c r="AT145" s="17" t="s">
        <x:v>72</x:v>
      </x:c>
      <x:c r="AU145" s="17" t="s">
        <x:v>127</x:v>
      </x:c>
      <x:c r="AV145"/>
      <x:c r="AW145"/>
      <x:c r="AX145"/>
      <x:c r="AY145"/>
      <x:c r="AZ145"/>
      <x:c r="BA145"/>
      <x:c r="BB145"/>
      <x:c r="BC145"/>
      <x:c r="BD145"/>
      <x:c r="BE145"/>
      <x:c r="BF145"/>
      <x:c r="BG145"/>
      <x:c r="BH145"/>
      <x:c r="BI145"/>
      <x:c r="BJ145"/>
      <x:c r="BK145" s="130" t="n">
        <x:f>ROUND(BK146+BK510+BK754+BK758+BK761,2)</x:f>
        <x:v>0</x:v>
      </x:c>
      <x:c r="BL145"/>
      <x:c r="BM145"/>
    </x:row>
    <x:row r="146" s="11" customFormat="1" ht="25.899999618530273" customHeight="1">
      <x:c r="A146"/>
      <x:c r="B146" s="131"/>
      <x:c r="C146"/>
      <x:c r="D146" s="132" t="s">
        <x:v>72</x:v>
      </x:c>
      <x:c r="E146" s="133" t="s">
        <x:v>147</x:v>
      </x:c>
      <x:c r="F146" s="133" t="s">
        <x:v>148</x:v>
      </x:c>
      <x:c r="G146"/>
      <x:c r="H146"/>
      <x:c r="I146" s="134"/>
      <x:c r="J146" s="135" t="n">
        <x:f>ROUND(BK146,2)</x:f>
        <x:v>0</x:v>
      </x:c>
      <x:c r="K146"/>
      <x:c r="L146" s="131"/>
      <x:c r="M146" s="136"/>
      <x:c r="N146"/>
      <x:c r="O146"/>
      <x:c r="P146" s="137" t="n">
        <x:f>ROUND(P147+P223+P279+P330+P335+P353+P462+P507,2)</x:f>
        <x:v>0</x:v>
      </x:c>
      <x:c r="Q146"/>
      <x:c r="R146" s="137" t="n">
        <x:f>ROUND(R147+R223+R279+R330+R335+R353+R462+R507,2)</x:f>
        <x:v>672.78</x:v>
      </x:c>
      <x:c r="S146"/>
      <x:c r="T146" s="138" t="n">
        <x:f>ROUND(T147+T223+T279+T330+T335+T353+T462+T507,2)</x:f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32" t="s">
        <x:v>1</x:v>
      </x:c>
      <x:c r="AS146"/>
      <x:c r="AT146" s="139" t="s">
        <x:v>72</x:v>
      </x:c>
      <x:c r="AU146" s="139" t="s">
        <x:v>73</x:v>
      </x:c>
      <x:c r="AV146"/>
      <x:c r="AW146"/>
      <x:c r="AX146"/>
      <x:c r="AY146" s="132" t="s">
        <x:v>149</x:v>
      </x:c>
      <x:c r="AZ146"/>
      <x:c r="BA146"/>
      <x:c r="BB146"/>
      <x:c r="BC146"/>
      <x:c r="BD146"/>
      <x:c r="BE146"/>
      <x:c r="BF146"/>
      <x:c r="BG146"/>
      <x:c r="BH146"/>
      <x:c r="BI146"/>
      <x:c r="BJ146"/>
      <x:c r="BK146" s="140" t="n">
        <x:f>ROUND(BK147+BK223+BK279+BK330+BK335+BK353+BK462+BK507,2)</x:f>
        <x:v>0</x:v>
      </x:c>
      <x:c r="BL146"/>
      <x:c r="BM146"/>
    </x:row>
    <x:row r="147" s="11" customFormat="1" ht="22.899999618530273" customHeight="1">
      <x:c r="A147"/>
      <x:c r="B147" s="131"/>
      <x:c r="C147"/>
      <x:c r="D147" s="132" t="s">
        <x:v>72</x:v>
      </x:c>
      <x:c r="E147" s="141" t="s">
        <x:v>1</x:v>
      </x:c>
      <x:c r="F147" s="141" t="s">
        <x:v>150</x:v>
      </x:c>
      <x:c r="G147"/>
      <x:c r="H147"/>
      <x:c r="I147" s="134"/>
      <x:c r="J147" s="142" t="n">
        <x:f>ROUND(BK147,2)</x:f>
        <x:v>0</x:v>
      </x:c>
      <x:c r="K147"/>
      <x:c r="L147" s="131"/>
      <x:c r="M147" s="136"/>
      <x:c r="N147"/>
      <x:c r="O147"/>
      <x:c r="P147" s="137" t="n">
        <x:f>ROUND(SUM(P148:P222),2)</x:f>
        <x:v>0</x:v>
      </x:c>
      <x:c r="Q147"/>
      <x:c r="R147" s="137" t="n">
        <x:f>ROUND(SUM(R148:R222),2)</x:f>
        <x:v>92.6</x:v>
      </x:c>
      <x:c r="S147"/>
      <x:c r="T147" s="138" t="n">
        <x:f>ROUND(SUM(T148:T222),2)</x:f>
        <x:v>0</x:v>
      </x:c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32" t="s">
        <x:v>1</x:v>
      </x:c>
      <x:c r="AS147"/>
      <x:c r="AT147" s="139" t="s">
        <x:v>72</x:v>
      </x:c>
      <x:c r="AU147" s="139" t="s">
        <x:v>1</x:v>
      </x:c>
      <x:c r="AV147"/>
      <x:c r="AW147"/>
      <x:c r="AX147"/>
      <x:c r="AY147" s="132" t="s">
        <x:v>149</x:v>
      </x:c>
      <x:c r="AZ147"/>
      <x:c r="BA147"/>
      <x:c r="BB147"/>
      <x:c r="BC147"/>
      <x:c r="BD147"/>
      <x:c r="BE147"/>
      <x:c r="BF147"/>
      <x:c r="BG147"/>
      <x:c r="BH147"/>
      <x:c r="BI147"/>
      <x:c r="BJ147"/>
      <x:c r="BK147" s="140" t="n">
        <x:f>ROUND(SUM(BK148:BK222),2)</x:f>
        <x:v>0</x:v>
      </x:c>
      <x:c r="BL147"/>
      <x:c r="BM147"/>
    </x:row>
    <x:row r="148" s="1" customFormat="1" ht="24.200000762939453" customHeight="1">
      <x:c r="A148"/>
      <x:c r="B148" s="143"/>
      <x:c r="C148" s="144" t="s">
        <x:v>1</x:v>
      </x:c>
      <x:c r="D148" s="144" t="s">
        <x:v>151</x:v>
      </x:c>
      <x:c r="E148" s="2314" t="s">
        <x:v>390</x:v>
      </x:c>
      <x:c r="F148" s="146" t="s">
        <x:v>391</x:v>
      </x:c>
      <x:c r="G148" s="147" t="s">
        <x:v>207</x:v>
      </x:c>
      <x:c r="H148" s="148">
        <x:v>31.08</x:v>
      </x:c>
      <x:c r="I148" s="149"/>
      <x:c r="J148" s="148" t="n">
        <x:f>ROUND(ROUND(H148*I148,10),2)</x:f>
        <x:v>0</x:v>
      </x:c>
      <x:c r="K148" s="150"/>
      <x:c r="L148" s="32"/>
      <x:c r="M148" s="151" t="s">
        <x:v>1</x:v>
      </x:c>
      <x:c r="N148" s="152" t="str">
        <x:v>základná</x:v>
      </x:c>
      <x:c r="O148"/>
      <x:c r="P148" s="153" t="n">
        <x:f>ROUND(O148*H148,2)</x:f>
        <x:v>0</x:v>
      </x:c>
      <x:c r="Q148" s="153">
        <x:v>0</x:v>
      </x:c>
      <x:c r="R148" s="153" t="n">
        <x:f>ROUND(Q148*H148,2)</x:f>
        <x:v>0</x:v>
      </x:c>
      <x:c r="S148" s="153">
        <x:v>0</x:v>
      </x:c>
      <x:c r="T148" s="154" t="n">
        <x:f>ROUND(S148*H148,2)</x:f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55" t="s">
        <x:v>155</x:v>
      </x:c>
      <x:c r="AS148"/>
      <x:c r="AT148" s="155" t="s">
        <x:v>151</x:v>
      </x:c>
      <x:c r="AU148" s="155" t="s">
        <x:v>84</x:v>
      </x:c>
      <x:c r="AV148"/>
      <x:c r="AW148"/>
      <x:c r="AX148"/>
      <x:c r="AY148" s="17" t="s">
        <x:v>149</x:v>
      </x:c>
      <x:c r="AZ148"/>
      <x:c r="BA148"/>
      <x:c r="BB148"/>
      <x:c r="BC148"/>
      <x:c r="BD148"/>
      <x:c r="BE148" s="156" t="n">
        <x:f>J148</x:f>
        <x:v>0</x:v>
      </x:c>
      <x:c r="BF148" s="156" t="n">
        <x:v>0</x:v>
      </x:c>
      <x:c r="BG148" s="156" t="n">
        <x:v>0</x:v>
      </x:c>
      <x:c r="BH148" s="156" t="n">
        <x:v>0</x:v>
      </x:c>
      <x:c r="BI148" s="156" t="n">
        <x:v>0</x:v>
      </x:c>
      <x:c r="BJ148" s="17" t="s">
        <x:v>84</x:v>
      </x:c>
      <x:c r="BK148" s="156" t="n">
        <x:f>ROUND(ROUND(H148*I148,10),2)</x:f>
        <x:v>0</x:v>
      </x:c>
      <x:c r="BL148" s="17" t="s">
        <x:v>155</x:v>
      </x:c>
      <x:c r="BM148" s="155" t="s">
        <x:v>392</x:v>
      </x:c>
    </x:row>
    <x:row r="149" s="12" customFormat="1">
      <x:c r="A149"/>
      <x:c r="B149" s="157"/>
      <x:c r="C149"/>
      <x:c r="D149" s="158" t="s">
        <x:v>157</x:v>
      </x:c>
      <x:c r="E149" s="159" t="s">
        <x:v>1</x:v>
      </x:c>
      <x:c r="F149" s="160" t="s">
        <x:v>393</x:v>
      </x:c>
      <x:c r="G149"/>
      <x:c r="H149" s="159" t="s">
        <x:v>1</x:v>
      </x:c>
      <x:c r="I149" s="161"/>
      <x:c r="J149"/>
      <x:c r="K149"/>
      <x:c r="L149" s="157"/>
      <x:c r="M149" s="162"/>
      <x:c r="N149"/>
      <x:c r="O149"/>
      <x:c r="P149"/>
      <x:c r="Q149"/>
      <x:c r="R149"/>
      <x:c r="S149"/>
      <x:c r="T149" s="163"/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/>
      <x:c r="AS149"/>
      <x:c r="AT149" s="159" t="s">
        <x:v>157</x:v>
      </x:c>
      <x:c r="AU149" s="159" t="s">
        <x:v>84</x:v>
      </x:c>
      <x:c r="AV149" s="12" t="s">
        <x:v>1</x:v>
      </x:c>
      <x:c r="AW149" s="12" t="s">
        <x:v>30</x:v>
      </x:c>
      <x:c r="AX149" s="12" t="s">
        <x:v>73</x:v>
      </x:c>
      <x:c r="AY149" s="159" t="s">
        <x:v>149</x:v>
      </x:c>
      <x:c r="AZ149"/>
      <x:c r="BA149"/>
      <x:c r="BB149"/>
      <x:c r="BC149"/>
      <x:c r="BD149"/>
      <x:c r="BE149"/>
      <x:c r="BF149"/>
      <x:c r="BG149"/>
      <x:c r="BH149"/>
      <x:c r="BI149"/>
      <x:c r="BJ149"/>
      <x:c r="BK149"/>
      <x:c r="BL149"/>
      <x:c r="BM149"/>
    </x:row>
    <x:row r="150" s="13" customFormat="1">
      <x:c r="A150"/>
      <x:c r="B150" s="164"/>
      <x:c r="C150"/>
      <x:c r="D150" s="158" t="s">
        <x:v>157</x:v>
      </x:c>
      <x:c r="E150" s="165" t="s">
        <x:v>1</x:v>
      </x:c>
      <x:c r="F150" s="166" t="s">
        <x:v>394</x:v>
      </x:c>
      <x:c r="G150"/>
      <x:c r="H150" s="167">
        <x:v>31.08</x:v>
      </x:c>
      <x:c r="I150" s="168"/>
      <x:c r="J150"/>
      <x:c r="K150"/>
      <x:c r="L150" s="164"/>
      <x:c r="M150" s="169"/>
      <x:c r="N150"/>
      <x:c r="O150"/>
      <x:c r="P150"/>
      <x:c r="Q150"/>
      <x:c r="R150"/>
      <x:c r="S150"/>
      <x:c r="T150" s="170"/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/>
      <x:c r="AS150"/>
      <x:c r="AT150" s="165" t="s">
        <x:v>157</x:v>
      </x:c>
      <x:c r="AU150" s="165" t="s">
        <x:v>84</x:v>
      </x:c>
      <x:c r="AV150" s="13" t="s">
        <x:v>84</x:v>
      </x:c>
      <x:c r="AW150" s="13" t="s">
        <x:v>30</x:v>
      </x:c>
      <x:c r="AX150" s="13" t="s">
        <x:v>73</x:v>
      </x:c>
      <x:c r="AY150" s="165" t="s">
        <x:v>149</x:v>
      </x:c>
      <x:c r="AZ150"/>
      <x:c r="BA150"/>
      <x:c r="BB150"/>
      <x:c r="BC150"/>
      <x:c r="BD150"/>
      <x:c r="BE150"/>
      <x:c r="BF150"/>
      <x:c r="BG150"/>
      <x:c r="BH150"/>
      <x:c r="BI150"/>
      <x:c r="BJ150"/>
      <x:c r="BK150"/>
      <x:c r="BL150"/>
      <x:c r="BM150"/>
    </x:row>
    <x:row r="151" s="14" customFormat="1">
      <x:c r="A151"/>
      <x:c r="B151" s="171"/>
      <x:c r="C151"/>
      <x:c r="D151" s="158" t="s">
        <x:v>157</x:v>
      </x:c>
      <x:c r="E151" s="172" t="s">
        <x:v>1</x:v>
      </x:c>
      <x:c r="F151" s="173" t="s">
        <x:v>160</x:v>
      </x:c>
      <x:c r="G151"/>
      <x:c r="H151" s="174">
        <x:v>31.08</x:v>
      </x:c>
      <x:c r="I151" s="175"/>
      <x:c r="J151"/>
      <x:c r="K151"/>
      <x:c r="L151" s="171"/>
      <x:c r="M151" s="176"/>
      <x:c r="N151"/>
      <x:c r="O151"/>
      <x:c r="P151"/>
      <x:c r="Q151"/>
      <x:c r="R151"/>
      <x:c r="S151"/>
      <x:c r="T151" s="177"/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/>
      <x:c r="AS151"/>
      <x:c r="AT151" s="172" t="s">
        <x:v>157</x:v>
      </x:c>
      <x:c r="AU151" s="172" t="s">
        <x:v>84</x:v>
      </x:c>
      <x:c r="AV151" s="14" t="s">
        <x:v>155</x:v>
      </x:c>
      <x:c r="AW151" s="14" t="s">
        <x:v>30</x:v>
      </x:c>
      <x:c r="AX151" s="14" t="s">
        <x:v>1</x:v>
      </x:c>
      <x:c r="AY151" s="172" t="s">
        <x:v>149</x:v>
      </x:c>
      <x:c r="AZ151"/>
      <x:c r="BA151"/>
      <x:c r="BB151"/>
      <x:c r="BC151"/>
      <x:c r="BD151"/>
      <x:c r="BE151"/>
      <x:c r="BF151"/>
      <x:c r="BG151"/>
      <x:c r="BH151"/>
      <x:c r="BI151"/>
      <x:c r="BJ151"/>
      <x:c r="BK151"/>
      <x:c r="BL151"/>
      <x:c r="BM151"/>
    </x:row>
    <x:row r="152" s="1" customFormat="1" ht="24.200000762939453" customHeight="1">
      <x:c r="A152"/>
      <x:c r="B152" s="143"/>
      <x:c r="C152" s="144" t="s">
        <x:v>84</x:v>
      </x:c>
      <x:c r="D152" s="144" t="s">
        <x:v>151</x:v>
      </x:c>
      <x:c r="E152" s="2314" t="s">
        <x:v>395</x:v>
      </x:c>
      <x:c r="F152" s="146" t="s">
        <x:v>396</x:v>
      </x:c>
      <x:c r="G152" s="147" t="s">
        <x:v>207</x:v>
      </x:c>
      <x:c r="H152" s="148">
        <x:v>31.08</x:v>
      </x:c>
      <x:c r="I152" s="149"/>
      <x:c r="J152" s="148" t="n">
        <x:f>ROUND(ROUND(H152*I152,10),2)</x:f>
        <x:v>0</x:v>
      </x:c>
      <x:c r="K152" s="150"/>
      <x:c r="L152" s="32"/>
      <x:c r="M152" s="151" t="s">
        <x:v>1</x:v>
      </x:c>
      <x:c r="N152" s="152" t="str">
        <x:v>základná</x:v>
      </x:c>
      <x:c r="O152"/>
      <x:c r="P152" s="153" t="n">
        <x:f>ROUND(O152*H152,2)</x:f>
        <x:v>0</x:v>
      </x:c>
      <x:c r="Q152" s="153">
        <x:v>0</x:v>
      </x:c>
      <x:c r="R152" s="153" t="n">
        <x:f>ROUND(Q152*H152,2)</x:f>
        <x:v>0</x:v>
      </x:c>
      <x:c r="S152" s="153">
        <x:v>0</x:v>
      </x:c>
      <x:c r="T152" s="154" t="n">
        <x:f>ROUND(S152*H152,2)</x:f>
        <x:v>0</x:v>
      </x:c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 s="155" t="s">
        <x:v>155</x:v>
      </x:c>
      <x:c r="AS152"/>
      <x:c r="AT152" s="155" t="s">
        <x:v>151</x:v>
      </x:c>
      <x:c r="AU152" s="155" t="s">
        <x:v>84</x:v>
      </x:c>
      <x:c r="AV152"/>
      <x:c r="AW152"/>
      <x:c r="AX152"/>
      <x:c r="AY152" s="17" t="s">
        <x:v>149</x:v>
      </x:c>
      <x:c r="AZ152"/>
      <x:c r="BA152"/>
      <x:c r="BB152"/>
      <x:c r="BC152"/>
      <x:c r="BD152"/>
      <x:c r="BE152" s="156" t="n">
        <x:f>J152</x:f>
        <x:v>0</x:v>
      </x:c>
      <x:c r="BF152" s="156" t="n">
        <x:v>0</x:v>
      </x:c>
      <x:c r="BG152" s="156" t="n">
        <x:v>0</x:v>
      </x:c>
      <x:c r="BH152" s="156" t="n">
        <x:v>0</x:v>
      </x:c>
      <x:c r="BI152" s="156" t="n">
        <x:v>0</x:v>
      </x:c>
      <x:c r="BJ152" s="17" t="s">
        <x:v>84</x:v>
      </x:c>
      <x:c r="BK152" s="156" t="n">
        <x:f>ROUND(ROUND(H152*I152,10),2)</x:f>
        <x:v>0</x:v>
      </x:c>
      <x:c r="BL152" s="17" t="s">
        <x:v>155</x:v>
      </x:c>
      <x:c r="BM152" s="155" t="s">
        <x:v>397</x:v>
      </x:c>
    </x:row>
    <x:row r="153" s="1" customFormat="1" ht="21.75" customHeight="1">
      <x:c r="A153"/>
      <x:c r="B153" s="143"/>
      <x:c r="C153" s="144" t="s">
        <x:v>89</x:v>
      </x:c>
      <x:c r="D153" s="144" t="s">
        <x:v>151</x:v>
      </x:c>
      <x:c r="E153" s="2314" t="s">
        <x:v>398</x:v>
      </x:c>
      <x:c r="F153" s="146" t="s">
        <x:v>399</x:v>
      </x:c>
      <x:c r="G153" s="147" t="s">
        <x:v>207</x:v>
      </x:c>
      <x:c r="H153" s="148">
        <x:v>30.09</x:v>
      </x:c>
      <x:c r="I153" s="149"/>
      <x:c r="J153" s="148" t="n">
        <x:f>ROUND(ROUND(H153*I153,10),2)</x:f>
        <x:v>0</x:v>
      </x:c>
      <x:c r="K153" s="150"/>
      <x:c r="L153" s="32"/>
      <x:c r="M153" s="151" t="s">
        <x:v>1</x:v>
      </x:c>
      <x:c r="N153" s="152" t="str">
        <x:v>základná</x:v>
      </x:c>
      <x:c r="O153"/>
      <x:c r="P153" s="153" t="n">
        <x:f>ROUND(O153*H153,2)</x:f>
        <x:v>0</x:v>
      </x:c>
      <x:c r="Q153" s="153">
        <x:v>0</x:v>
      </x:c>
      <x:c r="R153" s="153" t="n">
        <x:f>ROUND(Q153*H153,2)</x:f>
        <x:v>0</x:v>
      </x:c>
      <x:c r="S153" s="153">
        <x:v>0</x:v>
      </x:c>
      <x:c r="T153" s="154" t="n">
        <x:f>ROUND(S153*H153,2)</x:f>
        <x:v>0</x:v>
      </x:c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 s="155" t="s">
        <x:v>155</x:v>
      </x:c>
      <x:c r="AS153"/>
      <x:c r="AT153" s="155" t="s">
        <x:v>151</x:v>
      </x:c>
      <x:c r="AU153" s="155" t="s">
        <x:v>84</x:v>
      </x:c>
      <x:c r="AV153"/>
      <x:c r="AW153"/>
      <x:c r="AX153"/>
      <x:c r="AY153" s="17" t="s">
        <x:v>149</x:v>
      </x:c>
      <x:c r="AZ153"/>
      <x:c r="BA153"/>
      <x:c r="BB153"/>
      <x:c r="BC153"/>
      <x:c r="BD153"/>
      <x:c r="BE153" s="156" t="n">
        <x:f>J153</x:f>
        <x:v>0</x:v>
      </x:c>
      <x:c r="BF153" s="156" t="n">
        <x:v>0</x:v>
      </x:c>
      <x:c r="BG153" s="156" t="n">
        <x:v>0</x:v>
      </x:c>
      <x:c r="BH153" s="156" t="n">
        <x:v>0</x:v>
      </x:c>
      <x:c r="BI153" s="156" t="n">
        <x:v>0</x:v>
      </x:c>
      <x:c r="BJ153" s="17" t="s">
        <x:v>84</x:v>
      </x:c>
      <x:c r="BK153" s="156" t="n">
        <x:f>ROUND(ROUND(H153*I153,10),2)</x:f>
        <x:v>0</x:v>
      </x:c>
      <x:c r="BL153" s="17" t="s">
        <x:v>155</x:v>
      </x:c>
      <x:c r="BM153" s="155" t="s">
        <x:v>400</x:v>
      </x:c>
    </x:row>
    <x:row r="154" s="12" customFormat="1">
      <x:c r="A154"/>
      <x:c r="B154" s="157"/>
      <x:c r="C154"/>
      <x:c r="D154" s="158" t="s">
        <x:v>157</x:v>
      </x:c>
      <x:c r="E154" s="159" t="s">
        <x:v>1</x:v>
      </x:c>
      <x:c r="F154" s="160" t="s">
        <x:v>401</x:v>
      </x:c>
      <x:c r="G154"/>
      <x:c r="H154" s="159" t="s">
        <x:v>1</x:v>
      </x:c>
      <x:c r="I154" s="161"/>
      <x:c r="J154"/>
      <x:c r="K154"/>
      <x:c r="L154" s="157"/>
      <x:c r="M154" s="162"/>
      <x:c r="N154"/>
      <x:c r="O154"/>
      <x:c r="P154"/>
      <x:c r="Q154"/>
      <x:c r="R154"/>
      <x:c r="S154"/>
      <x:c r="T154" s="163"/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/>
      <x:c r="AS154"/>
      <x:c r="AT154" s="159" t="s">
        <x:v>157</x:v>
      </x:c>
      <x:c r="AU154" s="159" t="s">
        <x:v>84</x:v>
      </x:c>
      <x:c r="AV154" s="12" t="s">
        <x:v>1</x:v>
      </x:c>
      <x:c r="AW154" s="12" t="s">
        <x:v>30</x:v>
      </x:c>
      <x:c r="AX154" s="12" t="s">
        <x:v>73</x:v>
      </x:c>
      <x:c r="AY154" s="159" t="s">
        <x:v>149</x:v>
      </x:c>
      <x:c r="AZ154"/>
      <x:c r="BA154"/>
      <x:c r="BB154"/>
      <x:c r="BC154"/>
      <x:c r="BD154"/>
      <x:c r="BE154"/>
      <x:c r="BF154"/>
      <x:c r="BG154"/>
      <x:c r="BH154"/>
      <x:c r="BI154"/>
      <x:c r="BJ154"/>
      <x:c r="BK154"/>
      <x:c r="BL154"/>
      <x:c r="BM154"/>
    </x:row>
    <x:row r="155" s="13" customFormat="1">
      <x:c r="A155"/>
      <x:c r="B155" s="164"/>
      <x:c r="C155"/>
      <x:c r="D155" s="158" t="s">
        <x:v>157</x:v>
      </x:c>
      <x:c r="E155" s="165" t="s">
        <x:v>1</x:v>
      </x:c>
      <x:c r="F155" s="166" t="s">
        <x:v>402</x:v>
      </x:c>
      <x:c r="G155"/>
      <x:c r="H155" s="167">
        <x:v>24.2</x:v>
      </x:c>
      <x:c r="I155" s="168"/>
      <x:c r="J155"/>
      <x:c r="K155"/>
      <x:c r="L155" s="164"/>
      <x:c r="M155" s="169"/>
      <x:c r="N155"/>
      <x:c r="O155"/>
      <x:c r="P155"/>
      <x:c r="Q155"/>
      <x:c r="R155"/>
      <x:c r="S155"/>
      <x:c r="T155" s="170"/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/>
      <x:c r="AS155"/>
      <x:c r="AT155" s="165" t="s">
        <x:v>157</x:v>
      </x:c>
      <x:c r="AU155" s="165" t="s">
        <x:v>84</x:v>
      </x:c>
      <x:c r="AV155" s="13" t="s">
        <x:v>84</x:v>
      </x:c>
      <x:c r="AW155" s="13" t="s">
        <x:v>30</x:v>
      </x:c>
      <x:c r="AX155" s="13" t="s">
        <x:v>73</x:v>
      </x:c>
      <x:c r="AY155" s="165" t="s">
        <x:v>149</x:v>
      </x:c>
      <x:c r="AZ155"/>
      <x:c r="BA155"/>
      <x:c r="BB155"/>
      <x:c r="BC155"/>
      <x:c r="BD155"/>
      <x:c r="BE155"/>
      <x:c r="BF155"/>
      <x:c r="BG155"/>
      <x:c r="BH155"/>
      <x:c r="BI155"/>
      <x:c r="BJ155"/>
      <x:c r="BK155"/>
      <x:c r="BL155"/>
      <x:c r="BM155"/>
    </x:row>
    <x:row r="156" s="12" customFormat="1">
      <x:c r="A156"/>
      <x:c r="B156" s="157"/>
      <x:c r="C156"/>
      <x:c r="D156" s="158" t="s">
        <x:v>157</x:v>
      </x:c>
      <x:c r="E156" s="159" t="s">
        <x:v>1</x:v>
      </x:c>
      <x:c r="F156" s="160" t="s">
        <x:v>403</x:v>
      </x:c>
      <x:c r="G156"/>
      <x:c r="H156" s="159" t="s">
        <x:v>1</x:v>
      </x:c>
      <x:c r="I156" s="161"/>
      <x:c r="J156"/>
      <x:c r="K156"/>
      <x:c r="L156" s="157"/>
      <x:c r="M156" s="162"/>
      <x:c r="N156"/>
      <x:c r="O156"/>
      <x:c r="P156"/>
      <x:c r="Q156"/>
      <x:c r="R156"/>
      <x:c r="S156"/>
      <x:c r="T156" s="163"/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/>
      <x:c r="AS156"/>
      <x:c r="AT156" s="159" t="s">
        <x:v>157</x:v>
      </x:c>
      <x:c r="AU156" s="159" t="s">
        <x:v>84</x:v>
      </x:c>
      <x:c r="AV156" s="12" t="s">
        <x:v>1</x:v>
      </x:c>
      <x:c r="AW156" s="12" t="s">
        <x:v>30</x:v>
      </x:c>
      <x:c r="AX156" s="12" t="s">
        <x:v>73</x:v>
      </x:c>
      <x:c r="AY156" s="159" t="s">
        <x:v>149</x:v>
      </x:c>
      <x:c r="AZ156"/>
      <x:c r="BA156"/>
      <x:c r="BB156"/>
      <x:c r="BC156"/>
      <x:c r="BD156"/>
      <x:c r="BE156"/>
      <x:c r="BF156"/>
      <x:c r="BG156"/>
      <x:c r="BH156"/>
      <x:c r="BI156"/>
      <x:c r="BJ156"/>
      <x:c r="BK156"/>
      <x:c r="BL156"/>
      <x:c r="BM156"/>
    </x:row>
    <x:row r="157" s="13" customFormat="1">
      <x:c r="A157"/>
      <x:c r="B157" s="164"/>
      <x:c r="C157"/>
      <x:c r="D157" s="158" t="s">
        <x:v>157</x:v>
      </x:c>
      <x:c r="E157" s="165" t="s">
        <x:v>1</x:v>
      </x:c>
      <x:c r="F157" s="166" t="s">
        <x:v>404</x:v>
      </x:c>
      <x:c r="G157"/>
      <x:c r="H157" s="167">
        <x:v>4.17</x:v>
      </x:c>
      <x:c r="I157" s="168"/>
      <x:c r="J157"/>
      <x:c r="K157"/>
      <x:c r="L157" s="164"/>
      <x:c r="M157" s="169"/>
      <x:c r="N157"/>
      <x:c r="O157"/>
      <x:c r="P157"/>
      <x:c r="Q157"/>
      <x:c r="R157"/>
      <x:c r="S157"/>
      <x:c r="T157" s="170"/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/>
      <x:c r="AS157"/>
      <x:c r="AT157" s="165" t="s">
        <x:v>157</x:v>
      </x:c>
      <x:c r="AU157" s="165" t="s">
        <x:v>84</x:v>
      </x:c>
      <x:c r="AV157" s="13" t="s">
        <x:v>84</x:v>
      </x:c>
      <x:c r="AW157" s="13" t="s">
        <x:v>30</x:v>
      </x:c>
      <x:c r="AX157" s="13" t="s">
        <x:v>73</x:v>
      </x:c>
      <x:c r="AY157" s="165" t="s">
        <x:v>149</x:v>
      </x:c>
      <x:c r="AZ157"/>
      <x:c r="BA157"/>
      <x:c r="BB157"/>
      <x:c r="BC157"/>
      <x:c r="BD157"/>
      <x:c r="BE157"/>
      <x:c r="BF157"/>
      <x:c r="BG157"/>
      <x:c r="BH157"/>
      <x:c r="BI157"/>
      <x:c r="BJ157"/>
      <x:c r="BK157"/>
      <x:c r="BL157"/>
      <x:c r="BM157"/>
    </x:row>
    <x:row r="158" s="12" customFormat="1">
      <x:c r="A158"/>
      <x:c r="B158" s="157"/>
      <x:c r="C158"/>
      <x:c r="D158" s="158" t="s">
        <x:v>157</x:v>
      </x:c>
      <x:c r="E158" s="159" t="s">
        <x:v>1</x:v>
      </x:c>
      <x:c r="F158" s="160" t="s">
        <x:v>405</x:v>
      </x:c>
      <x:c r="G158"/>
      <x:c r="H158" s="159" t="s">
        <x:v>1</x:v>
      </x:c>
      <x:c r="I158" s="161"/>
      <x:c r="J158"/>
      <x:c r="K158"/>
      <x:c r="L158" s="157"/>
      <x:c r="M158" s="162"/>
      <x:c r="N158"/>
      <x:c r="O158"/>
      <x:c r="P158"/>
      <x:c r="Q158"/>
      <x:c r="R158"/>
      <x:c r="S158"/>
      <x:c r="T158" s="163"/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/>
      <x:c r="AS158"/>
      <x:c r="AT158" s="159" t="s">
        <x:v>157</x:v>
      </x:c>
      <x:c r="AU158" s="159" t="s">
        <x:v>84</x:v>
      </x:c>
      <x:c r="AV158" s="12" t="s">
        <x:v>1</x:v>
      </x:c>
      <x:c r="AW158" s="12" t="s">
        <x:v>30</x:v>
      </x:c>
      <x:c r="AX158" s="12" t="s">
        <x:v>73</x:v>
      </x:c>
      <x:c r="AY158" s="159" t="s">
        <x:v>149</x:v>
      </x:c>
      <x:c r="AZ158"/>
      <x:c r="BA158"/>
      <x:c r="BB158"/>
      <x:c r="BC158"/>
      <x:c r="BD158"/>
      <x:c r="BE158"/>
      <x:c r="BF158"/>
      <x:c r="BG158"/>
      <x:c r="BH158"/>
      <x:c r="BI158"/>
      <x:c r="BJ158"/>
      <x:c r="BK158"/>
      <x:c r="BL158"/>
      <x:c r="BM158"/>
    </x:row>
    <x:row r="159" s="13" customFormat="1">
      <x:c r="A159"/>
      <x:c r="B159" s="164"/>
      <x:c r="C159"/>
      <x:c r="D159" s="158" t="s">
        <x:v>157</x:v>
      </x:c>
      <x:c r="E159" s="165" t="s">
        <x:v>1</x:v>
      </x:c>
      <x:c r="F159" s="166" t="s">
        <x:v>406</x:v>
      </x:c>
      <x:c r="G159"/>
      <x:c r="H159" s="167">
        <x:v>0.54</x:v>
      </x:c>
      <x:c r="I159" s="168"/>
      <x:c r="J159"/>
      <x:c r="K159"/>
      <x:c r="L159" s="164"/>
      <x:c r="M159" s="169"/>
      <x:c r="N159"/>
      <x:c r="O159"/>
      <x:c r="P159"/>
      <x:c r="Q159"/>
      <x:c r="R159"/>
      <x:c r="S159"/>
      <x:c r="T159" s="170"/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/>
      <x:c r="AS159"/>
      <x:c r="AT159" s="165" t="s">
        <x:v>157</x:v>
      </x:c>
      <x:c r="AU159" s="165" t="s">
        <x:v>84</x:v>
      </x:c>
      <x:c r="AV159" s="13" t="s">
        <x:v>84</x:v>
      </x:c>
      <x:c r="AW159" s="13" t="s">
        <x:v>30</x:v>
      </x:c>
      <x:c r="AX159" s="13" t="s">
        <x:v>73</x:v>
      </x:c>
      <x:c r="AY159" s="165" t="s">
        <x:v>149</x:v>
      </x:c>
      <x:c r="AZ159"/>
      <x:c r="BA159"/>
      <x:c r="BB159"/>
      <x:c r="BC159"/>
      <x:c r="BD159"/>
      <x:c r="BE159"/>
      <x:c r="BF159"/>
      <x:c r="BG159"/>
      <x:c r="BH159"/>
      <x:c r="BI159"/>
      <x:c r="BJ159"/>
      <x:c r="BK159"/>
      <x:c r="BL159"/>
      <x:c r="BM159"/>
    </x:row>
    <x:row r="160" s="12" customFormat="1">
      <x:c r="A160"/>
      <x:c r="B160" s="157"/>
      <x:c r="C160"/>
      <x:c r="D160" s="158" t="s">
        <x:v>157</x:v>
      </x:c>
      <x:c r="E160" s="159" t="s">
        <x:v>1</x:v>
      </x:c>
      <x:c r="F160" s="160" t="s">
        <x:v>407</x:v>
      </x:c>
      <x:c r="G160"/>
      <x:c r="H160" s="159" t="s">
        <x:v>1</x:v>
      </x:c>
      <x:c r="I160" s="161"/>
      <x:c r="J160"/>
      <x:c r="K160"/>
      <x:c r="L160" s="157"/>
      <x:c r="M160" s="162"/>
      <x:c r="N160"/>
      <x:c r="O160"/>
      <x:c r="P160"/>
      <x:c r="Q160"/>
      <x:c r="R160"/>
      <x:c r="S160"/>
      <x:c r="T160" s="163"/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/>
      <x:c r="AS160"/>
      <x:c r="AT160" s="159" t="s">
        <x:v>157</x:v>
      </x:c>
      <x:c r="AU160" s="159" t="s">
        <x:v>84</x:v>
      </x:c>
      <x:c r="AV160" s="12" t="s">
        <x:v>1</x:v>
      </x:c>
      <x:c r="AW160" s="12" t="s">
        <x:v>30</x:v>
      </x:c>
      <x:c r="AX160" s="12" t="s">
        <x:v>73</x:v>
      </x:c>
      <x:c r="AY160" s="159" t="s">
        <x:v>149</x:v>
      </x:c>
      <x:c r="AZ160"/>
      <x:c r="BA160"/>
      <x:c r="BB160"/>
      <x:c r="BC160"/>
      <x:c r="BD160"/>
      <x:c r="BE160"/>
      <x:c r="BF160"/>
      <x:c r="BG160"/>
      <x:c r="BH160"/>
      <x:c r="BI160"/>
      <x:c r="BJ160"/>
      <x:c r="BK160"/>
      <x:c r="BL160"/>
      <x:c r="BM160"/>
    </x:row>
    <x:row r="161" s="13" customFormat="1">
      <x:c r="A161"/>
      <x:c r="B161" s="164"/>
      <x:c r="C161"/>
      <x:c r="D161" s="158" t="s">
        <x:v>157</x:v>
      </x:c>
      <x:c r="E161" s="165" t="s">
        <x:v>1</x:v>
      </x:c>
      <x:c r="F161" s="166" t="s">
        <x:v>408</x:v>
      </x:c>
      <x:c r="G161"/>
      <x:c r="H161" s="167">
        <x:v>1.18</x:v>
      </x:c>
      <x:c r="I161" s="168"/>
      <x:c r="J161"/>
      <x:c r="K161"/>
      <x:c r="L161" s="164"/>
      <x:c r="M161" s="169"/>
      <x:c r="N161"/>
      <x:c r="O161"/>
      <x:c r="P161"/>
      <x:c r="Q161"/>
      <x:c r="R161"/>
      <x:c r="S161"/>
      <x:c r="T161" s="170"/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/>
      <x:c r="AS161"/>
      <x:c r="AT161" s="165" t="s">
        <x:v>157</x:v>
      </x:c>
      <x:c r="AU161" s="165" t="s">
        <x:v>84</x:v>
      </x:c>
      <x:c r="AV161" s="13" t="s">
        <x:v>84</x:v>
      </x:c>
      <x:c r="AW161" s="13" t="s">
        <x:v>30</x:v>
      </x:c>
      <x:c r="AX161" s="13" t="s">
        <x:v>73</x:v>
      </x:c>
      <x:c r="AY161" s="165" t="s">
        <x:v>149</x:v>
      </x:c>
      <x:c r="AZ161"/>
      <x:c r="BA161"/>
      <x:c r="BB161"/>
      <x:c r="BC161"/>
      <x:c r="BD161"/>
      <x:c r="BE161"/>
      <x:c r="BF161"/>
      <x:c r="BG161"/>
      <x:c r="BH161"/>
      <x:c r="BI161"/>
      <x:c r="BJ161"/>
      <x:c r="BK161"/>
      <x:c r="BL161"/>
      <x:c r="BM161"/>
    </x:row>
    <x:row r="162" s="14" customFormat="1">
      <x:c r="A162"/>
      <x:c r="B162" s="171"/>
      <x:c r="C162"/>
      <x:c r="D162" s="158" t="s">
        <x:v>157</x:v>
      </x:c>
      <x:c r="E162" s="172" t="s">
        <x:v>1</x:v>
      </x:c>
      <x:c r="F162" s="173" t="s">
        <x:v>160</x:v>
      </x:c>
      <x:c r="G162"/>
      <x:c r="H162" s="174">
        <x:v>30.089999999999996</x:v>
      </x:c>
      <x:c r="I162" s="175"/>
      <x:c r="J162"/>
      <x:c r="K162"/>
      <x:c r="L162" s="171"/>
      <x:c r="M162" s="176"/>
      <x:c r="N162"/>
      <x:c r="O162"/>
      <x:c r="P162"/>
      <x:c r="Q162"/>
      <x:c r="R162"/>
      <x:c r="S162"/>
      <x:c r="T162" s="177"/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/>
      <x:c r="AS162"/>
      <x:c r="AT162" s="172" t="s">
        <x:v>157</x:v>
      </x:c>
      <x:c r="AU162" s="172" t="s">
        <x:v>84</x:v>
      </x:c>
      <x:c r="AV162" s="14" t="s">
        <x:v>155</x:v>
      </x:c>
      <x:c r="AW162" s="14" t="s">
        <x:v>30</x:v>
      </x:c>
      <x:c r="AX162" s="14" t="s">
        <x:v>1</x:v>
      </x:c>
      <x:c r="AY162" s="172" t="s">
        <x:v>149</x:v>
      </x:c>
      <x:c r="AZ162"/>
      <x:c r="BA162"/>
      <x:c r="BB162"/>
      <x:c r="BC162"/>
      <x:c r="BD162"/>
      <x:c r="BE162"/>
      <x:c r="BF162"/>
      <x:c r="BG162"/>
      <x:c r="BH162"/>
      <x:c r="BI162"/>
      <x:c r="BJ162"/>
      <x:c r="BK162"/>
      <x:c r="BL162"/>
      <x:c r="BM162"/>
    </x:row>
    <x:row r="163" s="1" customFormat="1" ht="24.200000762939453" customHeight="1">
      <x:c r="A163"/>
      <x:c r="B163" s="143"/>
      <x:c r="C163" s="144" t="s">
        <x:v>155</x:v>
      </x:c>
      <x:c r="D163" s="144" t="s">
        <x:v>151</x:v>
      </x:c>
      <x:c r="E163" s="2314" t="s">
        <x:v>409</x:v>
      </x:c>
      <x:c r="F163" s="146" t="s">
        <x:v>410</x:v>
      </x:c>
      <x:c r="G163" s="147" t="s">
        <x:v>207</x:v>
      </x:c>
      <x:c r="H163" s="148">
        <x:v>30.09</x:v>
      </x:c>
      <x:c r="I163" s="149"/>
      <x:c r="J163" s="148" t="n">
        <x:f>ROUND(ROUND(H163*I163,10),2)</x:f>
        <x:v>0</x:v>
      </x:c>
      <x:c r="K163" s="150"/>
      <x:c r="L163" s="32"/>
      <x:c r="M163" s="151" t="s">
        <x:v>1</x:v>
      </x:c>
      <x:c r="N163" s="152" t="str">
        <x:v>základná</x:v>
      </x:c>
      <x:c r="O163"/>
      <x:c r="P163" s="153" t="n">
        <x:f>ROUND(O163*H163,2)</x:f>
        <x:v>0</x:v>
      </x:c>
      <x:c r="Q163" s="153">
        <x:v>0</x:v>
      </x:c>
      <x:c r="R163" s="153" t="n">
        <x:f>ROUND(Q163*H163,2)</x:f>
        <x:v>0</x:v>
      </x:c>
      <x:c r="S163" s="153">
        <x:v>0</x:v>
      </x:c>
      <x:c r="T163" s="154" t="n">
        <x:f>ROUND(S163*H163,2)</x:f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155</x:v>
      </x:c>
      <x:c r="AS163"/>
      <x:c r="AT163" s="155" t="s">
        <x:v>151</x:v>
      </x:c>
      <x:c r="AU163" s="155" t="s">
        <x:v>84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>J163</x:f>
        <x:v>0</x:v>
      </x:c>
      <x:c r="BF163" s="156" t="n">
        <x:v>0</x:v>
      </x:c>
      <x:c r="BG163" s="156" t="n">
        <x:v>0</x:v>
      </x:c>
      <x:c r="BH163" s="156" t="n">
        <x:v>0</x:v>
      </x:c>
      <x:c r="BI163" s="156" t="n">
        <x:v>0</x:v>
      </x:c>
      <x:c r="BJ163" s="17" t="s">
        <x:v>84</x:v>
      </x:c>
      <x:c r="BK163" s="156" t="n">
        <x:f>ROUND(ROUND(H163*I163,10),2)</x:f>
        <x:v>0</x:v>
      </x:c>
      <x:c r="BL163" s="17" t="s">
        <x:v>155</x:v>
      </x:c>
      <x:c r="BM163" s="155" t="s">
        <x:v>411</x:v>
      </x:c>
    </x:row>
    <x:row r="164" s="1" customFormat="1" ht="21.75" customHeight="1">
      <x:c r="A164"/>
      <x:c r="B164" s="143"/>
      <x:c r="C164" s="144" t="s">
        <x:v>177</x:v>
      </x:c>
      <x:c r="D164" s="144" t="s">
        <x:v>151</x:v>
      </x:c>
      <x:c r="E164" s="2314" t="s">
        <x:v>412</x:v>
      </x:c>
      <x:c r="F164" s="146" t="s">
        <x:v>413</x:v>
      </x:c>
      <x:c r="G164" s="147" t="s">
        <x:v>207</x:v>
      </x:c>
      <x:c r="H164" s="148">
        <x:v>5.84</x:v>
      </x:c>
      <x:c r="I164" s="149"/>
      <x:c r="J164" s="148" t="n">
        <x:f>ROUND(ROUND(H164*I164,10),2)</x:f>
        <x:v>0</x:v>
      </x:c>
      <x:c r="K164" s="150"/>
      <x:c r="L164" s="32"/>
      <x:c r="M164" s="151" t="s">
        <x:v>1</x:v>
      </x:c>
      <x:c r="N164" s="152" t="str">
        <x:v>základná</x:v>
      </x:c>
      <x:c r="O164"/>
      <x:c r="P164" s="153" t="n">
        <x:f>ROUND(O164*H164,2)</x:f>
        <x:v>0</x:v>
      </x:c>
      <x:c r="Q164" s="153">
        <x:v>0</x:v>
      </x:c>
      <x:c r="R164" s="153" t="n">
        <x:f>ROUND(Q164*H164,2)</x:f>
        <x:v>0</x:v>
      </x:c>
      <x:c r="S164" s="153">
        <x:v>0</x:v>
      </x:c>
      <x:c r="T164" s="154" t="n">
        <x:f>ROUND(S164*H164,2)</x:f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55" t="s">
        <x:v>155</x:v>
      </x:c>
      <x:c r="AS164"/>
      <x:c r="AT164" s="155" t="s">
        <x:v>151</x:v>
      </x:c>
      <x:c r="AU164" s="155" t="s">
        <x:v>84</x:v>
      </x:c>
      <x:c r="AV164"/>
      <x:c r="AW164"/>
      <x:c r="AX164"/>
      <x:c r="AY164" s="17" t="s">
        <x:v>149</x:v>
      </x:c>
      <x:c r="AZ164"/>
      <x:c r="BA164"/>
      <x:c r="BB164"/>
      <x:c r="BC164"/>
      <x:c r="BD164"/>
      <x:c r="BE164" s="156" t="n">
        <x:f>J164</x:f>
        <x:v>0</x:v>
      </x:c>
      <x:c r="BF164" s="156" t="n">
        <x:v>0</x:v>
      </x:c>
      <x:c r="BG164" s="156" t="n">
        <x:v>0</x:v>
      </x:c>
      <x:c r="BH164" s="156" t="n">
        <x:v>0</x:v>
      </x:c>
      <x:c r="BI164" s="156" t="n">
        <x:v>0</x:v>
      </x:c>
      <x:c r="BJ164" s="17" t="s">
        <x:v>84</x:v>
      </x:c>
      <x:c r="BK164" s="156" t="n">
        <x:f>ROUND(ROUND(H164*I164,10),2)</x:f>
        <x:v>0</x:v>
      </x:c>
      <x:c r="BL164" s="17" t="s">
        <x:v>155</x:v>
      </x:c>
      <x:c r="BM164" s="155" t="s">
        <x:v>414</x:v>
      </x:c>
    </x:row>
    <x:row r="165" s="12" customFormat="1">
      <x:c r="A165"/>
      <x:c r="B165" s="157"/>
      <x:c r="C165"/>
      <x:c r="D165" s="158" t="s">
        <x:v>157</x:v>
      </x:c>
      <x:c r="E165" s="159" t="s">
        <x:v>1</x:v>
      </x:c>
      <x:c r="F165" s="160" t="s">
        <x:v>415</x:v>
      </x:c>
      <x:c r="G165"/>
      <x:c r="H165" s="159" t="s">
        <x:v>1</x:v>
      </x:c>
      <x:c r="I165" s="161"/>
      <x:c r="J165"/>
      <x:c r="K165"/>
      <x:c r="L165" s="157"/>
      <x:c r="M165" s="162"/>
      <x:c r="N165"/>
      <x:c r="O165"/>
      <x:c r="P165"/>
      <x:c r="Q165"/>
      <x:c r="R165"/>
      <x:c r="S165"/>
      <x:c r="T165" s="163"/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/>
      <x:c r="AS165"/>
      <x:c r="AT165" s="159" t="s">
        <x:v>157</x:v>
      </x:c>
      <x:c r="AU165" s="159" t="s">
        <x:v>84</x:v>
      </x:c>
      <x:c r="AV165" s="12" t="s">
        <x:v>1</x:v>
      </x:c>
      <x:c r="AW165" s="12" t="s">
        <x:v>30</x:v>
      </x:c>
      <x:c r="AX165" s="12" t="s">
        <x:v>73</x:v>
      </x:c>
      <x:c r="AY165" s="159" t="s">
        <x:v>149</x:v>
      </x:c>
      <x:c r="AZ165"/>
      <x:c r="BA165"/>
      <x:c r="BB165"/>
      <x:c r="BC165"/>
      <x:c r="BD165"/>
      <x:c r="BE165"/>
      <x:c r="BF165"/>
      <x:c r="BG165"/>
      <x:c r="BH165"/>
      <x:c r="BI165"/>
      <x:c r="BJ165"/>
      <x:c r="BK165"/>
      <x:c r="BL165"/>
      <x:c r="BM165"/>
    </x:row>
    <x:row r="166" s="13" customFormat="1">
      <x:c r="A166"/>
      <x:c r="B166" s="164"/>
      <x:c r="C166"/>
      <x:c r="D166" s="158" t="s">
        <x:v>157</x:v>
      </x:c>
      <x:c r="E166" s="165" t="s">
        <x:v>1</x:v>
      </x:c>
      <x:c r="F166" s="166" t="s">
        <x:v>416</x:v>
      </x:c>
      <x:c r="G166"/>
      <x:c r="H166" s="167">
        <x:v>0.84</x:v>
      </x:c>
      <x:c r="I166" s="168"/>
      <x:c r="J166"/>
      <x:c r="K166"/>
      <x:c r="L166" s="164"/>
      <x:c r="M166" s="169"/>
      <x:c r="N166"/>
      <x:c r="O166"/>
      <x:c r="P166"/>
      <x:c r="Q166"/>
      <x:c r="R166"/>
      <x:c r="S166"/>
      <x:c r="T166" s="170"/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/>
      <x:c r="AS166"/>
      <x:c r="AT166" s="165" t="s">
        <x:v>157</x:v>
      </x:c>
      <x:c r="AU166" s="165" t="s">
        <x:v>84</x:v>
      </x:c>
      <x:c r="AV166" s="13" t="s">
        <x:v>84</x:v>
      </x:c>
      <x:c r="AW166" s="13" t="s">
        <x:v>30</x:v>
      </x:c>
      <x:c r="AX166" s="13" t="s">
        <x:v>73</x:v>
      </x:c>
      <x:c r="AY166" s="165" t="s">
        <x:v>149</x:v>
      </x:c>
      <x:c r="AZ166"/>
      <x:c r="BA166"/>
      <x:c r="BB166"/>
      <x:c r="BC166"/>
      <x:c r="BD166"/>
      <x:c r="BE166"/>
      <x:c r="BF166"/>
      <x:c r="BG166"/>
      <x:c r="BH166"/>
      <x:c r="BI166"/>
      <x:c r="BJ166"/>
      <x:c r="BK166"/>
      <x:c r="BL166"/>
      <x:c r="BM166"/>
    </x:row>
    <x:row r="167" s="13" customFormat="1">
      <x:c r="A167"/>
      <x:c r="B167" s="164"/>
      <x:c r="C167"/>
      <x:c r="D167" s="158" t="s">
        <x:v>157</x:v>
      </x:c>
      <x:c r="E167" s="165" t="s">
        <x:v>1</x:v>
      </x:c>
      <x:c r="F167" s="166" t="s">
        <x:v>417</x:v>
      </x:c>
      <x:c r="G167"/>
      <x:c r="H167" s="167">
        <x:v>0.86</x:v>
      </x:c>
      <x:c r="I167" s="168"/>
      <x:c r="J167"/>
      <x:c r="K167"/>
      <x:c r="L167" s="164"/>
      <x:c r="M167" s="169"/>
      <x:c r="N167"/>
      <x:c r="O167"/>
      <x:c r="P167"/>
      <x:c r="Q167"/>
      <x:c r="R167"/>
      <x:c r="S167"/>
      <x:c r="T167" s="170"/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/>
      <x:c r="AS167"/>
      <x:c r="AT167" s="165" t="s">
        <x:v>157</x:v>
      </x:c>
      <x:c r="AU167" s="165" t="s">
        <x:v>84</x:v>
      </x:c>
      <x:c r="AV167" s="13" t="s">
        <x:v>84</x:v>
      </x:c>
      <x:c r="AW167" s="13" t="s">
        <x:v>30</x:v>
      </x:c>
      <x:c r="AX167" s="13" t="s">
        <x:v>73</x:v>
      </x:c>
      <x:c r="AY167" s="165" t="s">
        <x:v>149</x:v>
      </x:c>
      <x:c r="AZ167"/>
      <x:c r="BA167"/>
      <x:c r="BB167"/>
      <x:c r="BC167"/>
      <x:c r="BD167"/>
      <x:c r="BE167"/>
      <x:c r="BF167"/>
      <x:c r="BG167"/>
      <x:c r="BH167"/>
      <x:c r="BI167"/>
      <x:c r="BJ167"/>
      <x:c r="BK167"/>
      <x:c r="BL167"/>
      <x:c r="BM167"/>
    </x:row>
    <x:row r="168" s="13" customFormat="1">
      <x:c r="A168"/>
      <x:c r="B168" s="164"/>
      <x:c r="C168"/>
      <x:c r="D168" s="158" t="s">
        <x:v>157</x:v>
      </x:c>
      <x:c r="E168" s="165" t="s">
        <x:v>1</x:v>
      </x:c>
      <x:c r="F168" s="166" t="s">
        <x:v>418</x:v>
      </x:c>
      <x:c r="G168"/>
      <x:c r="H168" s="167">
        <x:v>4.1399999999999997</x:v>
      </x:c>
      <x:c r="I168" s="168"/>
      <x:c r="J168"/>
      <x:c r="K168"/>
      <x:c r="L168" s="164"/>
      <x:c r="M168" s="169"/>
      <x:c r="N168"/>
      <x:c r="O168"/>
      <x:c r="P168"/>
      <x:c r="Q168"/>
      <x:c r="R168"/>
      <x:c r="S168"/>
      <x:c r="T168" s="170"/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/>
      <x:c r="AS168"/>
      <x:c r="AT168" s="165" t="s">
        <x:v>157</x:v>
      </x:c>
      <x:c r="AU168" s="165" t="s">
        <x:v>84</x:v>
      </x:c>
      <x:c r="AV168" s="13" t="s">
        <x:v>84</x:v>
      </x:c>
      <x:c r="AW168" s="13" t="s">
        <x:v>30</x:v>
      </x:c>
      <x:c r="AX168" s="13" t="s">
        <x:v>73</x:v>
      </x:c>
      <x:c r="AY168" s="165" t="s">
        <x:v>149</x:v>
      </x:c>
      <x:c r="AZ168"/>
      <x:c r="BA168"/>
      <x:c r="BB168"/>
      <x:c r="BC168"/>
      <x:c r="BD168"/>
      <x:c r="BE168"/>
      <x:c r="BF168"/>
      <x:c r="BG168"/>
      <x:c r="BH168"/>
      <x:c r="BI168"/>
      <x:c r="BJ168"/>
      <x:c r="BK168"/>
      <x:c r="BL168"/>
      <x:c r="BM168"/>
    </x:row>
    <x:row r="169" s="14" customFormat="1">
      <x:c r="A169"/>
      <x:c r="B169" s="171"/>
      <x:c r="C169"/>
      <x:c r="D169" s="158" t="s">
        <x:v>157</x:v>
      </x:c>
      <x:c r="E169" s="172" t="s">
        <x:v>1</x:v>
      </x:c>
      <x:c r="F169" s="173" t="s">
        <x:v>160</x:v>
      </x:c>
      <x:c r="G169"/>
      <x:c r="H169" s="174">
        <x:v>5.84</x:v>
      </x:c>
      <x:c r="I169" s="175"/>
      <x:c r="J169"/>
      <x:c r="K169"/>
      <x:c r="L169" s="171"/>
      <x:c r="M169" s="176"/>
      <x:c r="N169"/>
      <x:c r="O169"/>
      <x:c r="P169"/>
      <x:c r="Q169"/>
      <x:c r="R169"/>
      <x:c r="S169"/>
      <x:c r="T169" s="177"/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/>
      <x:c r="AS169"/>
      <x:c r="AT169" s="172" t="s">
        <x:v>157</x:v>
      </x:c>
      <x:c r="AU169" s="172" t="s">
        <x:v>84</x:v>
      </x:c>
      <x:c r="AV169" s="14" t="s">
        <x:v>155</x:v>
      </x:c>
      <x:c r="AW169" s="14" t="s">
        <x:v>30</x:v>
      </x:c>
      <x:c r="AX169" s="14" t="s">
        <x:v>1</x:v>
      </x:c>
      <x:c r="AY169" s="172" t="s">
        <x:v>149</x:v>
      </x:c>
      <x:c r="AZ169"/>
      <x:c r="BA169"/>
      <x:c r="BB169"/>
      <x:c r="BC169"/>
      <x:c r="BD169"/>
      <x:c r="BE169"/>
      <x:c r="BF169"/>
      <x:c r="BG169"/>
      <x:c r="BH169"/>
      <x:c r="BI169"/>
      <x:c r="BJ169"/>
      <x:c r="BK169"/>
      <x:c r="BL169"/>
      <x:c r="BM169"/>
    </x:row>
    <x:row r="170" s="1" customFormat="1" ht="37.900001525878906" customHeight="1">
      <x:c r="A170"/>
      <x:c r="B170" s="143"/>
      <x:c r="C170" s="144" t="s">
        <x:v>184</x:v>
      </x:c>
      <x:c r="D170" s="144" t="s">
        <x:v>151</x:v>
      </x:c>
      <x:c r="E170" s="2314" t="s">
        <x:v>419</x:v>
      </x:c>
      <x:c r="F170" s="146" t="s">
        <x:v>420</x:v>
      </x:c>
      <x:c r="G170" s="147" t="s">
        <x:v>207</x:v>
      </x:c>
      <x:c r="H170" s="148">
        <x:v>5.84</x:v>
      </x:c>
      <x:c r="I170" s="149"/>
      <x:c r="J170" s="148" t="n">
        <x:f>ROUND(ROUND(H170*I170,10),2)</x:f>
        <x:v>0</x:v>
      </x:c>
      <x:c r="K170" s="150"/>
      <x:c r="L170" s="32"/>
      <x:c r="M170" s="151" t="s">
        <x:v>1</x:v>
      </x:c>
      <x:c r="N170" s="152" t="str">
        <x:v>základná</x:v>
      </x:c>
      <x:c r="O170"/>
      <x:c r="P170" s="153" t="n">
        <x:f>ROUND(O170*H170,2)</x:f>
        <x:v>0</x:v>
      </x:c>
      <x:c r="Q170" s="153">
        <x:v>0</x:v>
      </x:c>
      <x:c r="R170" s="153" t="n">
        <x:f>ROUND(Q170*H170,2)</x:f>
        <x:v>0</x:v>
      </x:c>
      <x:c r="S170" s="153">
        <x:v>0</x:v>
      </x:c>
      <x:c r="T170" s="154" t="n">
        <x:f>ROUND(S170*H170,2)</x:f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 s="155" t="s">
        <x:v>155</x:v>
      </x:c>
      <x:c r="AS170"/>
      <x:c r="AT170" s="155" t="s">
        <x:v>151</x:v>
      </x:c>
      <x:c r="AU170" s="155" t="s">
        <x:v>84</x:v>
      </x:c>
      <x:c r="AV170"/>
      <x:c r="AW170"/>
      <x:c r="AX170"/>
      <x:c r="AY170" s="17" t="s">
        <x:v>149</x:v>
      </x:c>
      <x:c r="AZ170"/>
      <x:c r="BA170"/>
      <x:c r="BB170"/>
      <x:c r="BC170"/>
      <x:c r="BD170"/>
      <x:c r="BE170" s="156" t="n">
        <x:f>J170</x:f>
        <x:v>0</x:v>
      </x:c>
      <x:c r="BF170" s="156" t="n">
        <x:v>0</x:v>
      </x:c>
      <x:c r="BG170" s="156" t="n">
        <x:v>0</x:v>
      </x:c>
      <x:c r="BH170" s="156" t="n">
        <x:v>0</x:v>
      </x:c>
      <x:c r="BI170" s="156" t="n">
        <x:v>0</x:v>
      </x:c>
      <x:c r="BJ170" s="17" t="s">
        <x:v>84</x:v>
      </x:c>
      <x:c r="BK170" s="156" t="n">
        <x:f>ROUND(ROUND(H170*I170,10),2)</x:f>
        <x:v>0</x:v>
      </x:c>
      <x:c r="BL170" s="17" t="s">
        <x:v>155</x:v>
      </x:c>
      <x:c r="BM170" s="155" t="s">
        <x:v>421</x:v>
      </x:c>
    </x:row>
    <x:row r="171" s="1" customFormat="1" ht="16.5" customHeight="1">
      <x:c r="A171"/>
      <x:c r="B171" s="143"/>
      <x:c r="C171" s="144" t="s">
        <x:v>191</x:v>
      </x:c>
      <x:c r="D171" s="144" t="s">
        <x:v>151</x:v>
      </x:c>
      <x:c r="E171" s="2314" t="s">
        <x:v>422</x:v>
      </x:c>
      <x:c r="F171" s="146" t="s">
        <x:v>423</x:v>
      </x:c>
      <x:c r="G171" s="147" t="s">
        <x:v>207</x:v>
      </x:c>
      <x:c r="H171" s="148">
        <x:v>37.9</x:v>
      </x:c>
      <x:c r="I171" s="149"/>
      <x:c r="J171" s="148" t="n">
        <x:f>ROUND(ROUND(H171*I171,10),2)</x:f>
        <x:v>0</x:v>
      </x:c>
      <x:c r="K171" s="150"/>
      <x:c r="L171" s="32"/>
      <x:c r="M171" s="151" t="s">
        <x:v>1</x:v>
      </x:c>
      <x:c r="N171" s="152" t="str">
        <x:v>základná</x:v>
      </x:c>
      <x:c r="O171"/>
      <x:c r="P171" s="153" t="n">
        <x:f>ROUND(O171*H171,2)</x:f>
        <x:v>0</x:v>
      </x:c>
      <x:c r="Q171" s="153">
        <x:v>0</x:v>
      </x:c>
      <x:c r="R171" s="153" t="n">
        <x:f>ROUND(Q171*H171,2)</x:f>
        <x:v>0</x:v>
      </x:c>
      <x:c r="S171" s="153">
        <x:v>0</x:v>
      </x:c>
      <x:c r="T171" s="154" t="n">
        <x:f>ROUND(S171*H171,2)</x:f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155</x:v>
      </x:c>
      <x:c r="AS171"/>
      <x:c r="AT171" s="155" t="s">
        <x:v>151</x:v>
      </x:c>
      <x:c r="AU171" s="155" t="s">
        <x:v>84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>J171</x:f>
        <x:v>0</x:v>
      </x:c>
      <x:c r="BF171" s="156" t="n">
        <x:v>0</x:v>
      </x:c>
      <x:c r="BG171" s="156" t="n">
        <x:v>0</x:v>
      </x:c>
      <x:c r="BH171" s="156" t="n">
        <x:v>0</x:v>
      </x:c>
      <x:c r="BI171" s="156" t="n">
        <x:v>0</x:v>
      </x:c>
      <x:c r="BJ171" s="17" t="s">
        <x:v>84</x:v>
      </x:c>
      <x:c r="BK171" s="156" t="n">
        <x:f>ROUND(ROUND(H171*I171,10),2)</x:f>
        <x:v>0</x:v>
      </x:c>
      <x:c r="BL171" s="17" t="s">
        <x:v>155</x:v>
      </x:c>
      <x:c r="BM171" s="155" t="s">
        <x:v>424</x:v>
      </x:c>
    </x:row>
    <x:row r="172" s="12" customFormat="1">
      <x:c r="A172"/>
      <x:c r="B172" s="157"/>
      <x:c r="C172"/>
      <x:c r="D172" s="158" t="s">
        <x:v>157</x:v>
      </x:c>
      <x:c r="E172" s="159" t="s">
        <x:v>1</x:v>
      </x:c>
      <x:c r="F172" s="160" t="s">
        <x:v>425</x:v>
      </x:c>
      <x:c r="G172"/>
      <x:c r="H172" s="159" t="s">
        <x:v>1</x:v>
      </x:c>
      <x:c r="I172" s="161"/>
      <x:c r="J172"/>
      <x:c r="K172"/>
      <x:c r="L172" s="157"/>
      <x:c r="M172" s="162"/>
      <x:c r="N172"/>
      <x:c r="O172"/>
      <x:c r="P172"/>
      <x:c r="Q172"/>
      <x:c r="R172"/>
      <x:c r="S172"/>
      <x:c r="T172" s="163"/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/>
      <x:c r="AS172"/>
      <x:c r="AT172" s="159" t="s">
        <x:v>157</x:v>
      </x:c>
      <x:c r="AU172" s="159" t="s">
        <x:v>84</x:v>
      </x:c>
      <x:c r="AV172" s="12" t="s">
        <x:v>1</x:v>
      </x:c>
      <x:c r="AW172" s="12" t="s">
        <x:v>30</x:v>
      </x:c>
      <x:c r="AX172" s="12" t="s">
        <x:v>73</x:v>
      </x:c>
      <x:c r="AY172" s="159" t="s">
        <x:v>149</x:v>
      </x:c>
      <x:c r="AZ172"/>
      <x:c r="BA172"/>
      <x:c r="BB172"/>
      <x:c r="BC172"/>
      <x:c r="BD172"/>
      <x:c r="BE172"/>
      <x:c r="BF172"/>
      <x:c r="BG172"/>
      <x:c r="BH172"/>
      <x:c r="BI172"/>
      <x:c r="BJ172"/>
      <x:c r="BK172"/>
      <x:c r="BL172"/>
      <x:c r="BM172"/>
    </x:row>
    <x:row r="173" s="13" customFormat="1">
      <x:c r="A173"/>
      <x:c r="B173" s="164"/>
      <x:c r="C173"/>
      <x:c r="D173" s="158" t="s">
        <x:v>157</x:v>
      </x:c>
      <x:c r="E173" s="165" t="s">
        <x:v>1</x:v>
      </x:c>
      <x:c r="F173" s="166" t="s">
        <x:v>426</x:v>
      </x:c>
      <x:c r="G173"/>
      <x:c r="H173" s="167">
        <x:v>18.5</x:v>
      </x:c>
      <x:c r="I173" s="168"/>
      <x:c r="J173"/>
      <x:c r="K173"/>
      <x:c r="L173" s="164"/>
      <x:c r="M173" s="169"/>
      <x:c r="N173"/>
      <x:c r="O173"/>
      <x:c r="P173"/>
      <x:c r="Q173"/>
      <x:c r="R173"/>
      <x:c r="S173"/>
      <x:c r="T173" s="170"/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/>
      <x:c r="AS173"/>
      <x:c r="AT173" s="165" t="s">
        <x:v>157</x:v>
      </x:c>
      <x:c r="AU173" s="165" t="s">
        <x:v>84</x:v>
      </x:c>
      <x:c r="AV173" s="13" t="s">
        <x:v>84</x:v>
      </x:c>
      <x:c r="AW173" s="13" t="s">
        <x:v>30</x:v>
      </x:c>
      <x:c r="AX173" s="13" t="s">
        <x:v>73</x:v>
      </x:c>
      <x:c r="AY173" s="165" t="s">
        <x:v>149</x:v>
      </x:c>
      <x:c r="AZ173"/>
      <x:c r="BA173"/>
      <x:c r="BB173"/>
      <x:c r="BC173"/>
      <x:c r="BD173"/>
      <x:c r="BE173"/>
      <x:c r="BF173"/>
      <x:c r="BG173"/>
      <x:c r="BH173"/>
      <x:c r="BI173"/>
      <x:c r="BJ173"/>
      <x:c r="BK173"/>
      <x:c r="BL173"/>
      <x:c r="BM173"/>
    </x:row>
    <x:row r="174" s="13" customFormat="1">
      <x:c r="A174"/>
      <x:c r="B174" s="164"/>
      <x:c r="C174"/>
      <x:c r="D174" s="158" t="s">
        <x:v>157</x:v>
      </x:c>
      <x:c r="E174" s="165" t="s">
        <x:v>1</x:v>
      </x:c>
      <x:c r="F174" s="166" t="s">
        <x:v>427</x:v>
      </x:c>
      <x:c r="G174"/>
      <x:c r="H174" s="167">
        <x:v>19.399999999999999</x:v>
      </x:c>
      <x:c r="I174" s="168"/>
      <x:c r="J174"/>
      <x:c r="K174"/>
      <x:c r="L174" s="164"/>
      <x:c r="M174" s="169"/>
      <x:c r="N174"/>
      <x:c r="O174"/>
      <x:c r="P174"/>
      <x:c r="Q174"/>
      <x:c r="R174"/>
      <x:c r="S174"/>
      <x:c r="T174" s="170"/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/>
      <x:c r="AS174"/>
      <x:c r="AT174" s="165" t="s">
        <x:v>157</x:v>
      </x:c>
      <x:c r="AU174" s="165" t="s">
        <x:v>84</x:v>
      </x:c>
      <x:c r="AV174" s="13" t="s">
        <x:v>84</x:v>
      </x:c>
      <x:c r="AW174" s="13" t="s">
        <x:v>30</x:v>
      </x:c>
      <x:c r="AX174" s="13" t="s">
        <x:v>73</x:v>
      </x:c>
      <x:c r="AY174" s="165" t="s">
        <x:v>149</x:v>
      </x:c>
      <x:c r="AZ174"/>
      <x:c r="BA174"/>
      <x:c r="BB174"/>
      <x:c r="BC174"/>
      <x:c r="BD174"/>
      <x:c r="BE174"/>
      <x:c r="BF174"/>
      <x:c r="BG174"/>
      <x:c r="BH174"/>
      <x:c r="BI174"/>
      <x:c r="BJ174"/>
      <x:c r="BK174"/>
      <x:c r="BL174"/>
      <x:c r="BM174"/>
    </x:row>
    <x:row r="175" s="14" customFormat="1">
      <x:c r="A175"/>
      <x:c r="B175" s="171"/>
      <x:c r="C175"/>
      <x:c r="D175" s="158" t="s">
        <x:v>157</x:v>
      </x:c>
      <x:c r="E175" s="172" t="s">
        <x:v>1</x:v>
      </x:c>
      <x:c r="F175" s="173" t="s">
        <x:v>160</x:v>
      </x:c>
      <x:c r="G175"/>
      <x:c r="H175" s="174">
        <x:v>37.9</x:v>
      </x:c>
      <x:c r="I175" s="175"/>
      <x:c r="J175"/>
      <x:c r="K175"/>
      <x:c r="L175" s="171"/>
      <x:c r="M175" s="176"/>
      <x:c r="N175"/>
      <x:c r="O175"/>
      <x:c r="P175"/>
      <x:c r="Q175"/>
      <x:c r="R175"/>
      <x:c r="S175"/>
      <x:c r="T175" s="177"/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/>
      <x:c r="AS175"/>
      <x:c r="AT175" s="172" t="s">
        <x:v>157</x:v>
      </x:c>
      <x:c r="AU175" s="172" t="s">
        <x:v>84</x:v>
      </x:c>
      <x:c r="AV175" s="14" t="s">
        <x:v>155</x:v>
      </x:c>
      <x:c r="AW175" s="14" t="s">
        <x:v>30</x:v>
      </x:c>
      <x:c r="AX175" s="14" t="s">
        <x:v>1</x:v>
      </x:c>
      <x:c r="AY175" s="172" t="s">
        <x:v>149</x:v>
      </x:c>
      <x:c r="AZ175"/>
      <x:c r="BA175"/>
      <x:c r="BB175"/>
      <x:c r="BC175"/>
      <x:c r="BD175"/>
      <x:c r="BE175"/>
      <x:c r="BF175"/>
      <x:c r="BG175"/>
      <x:c r="BH175"/>
      <x:c r="BI175"/>
      <x:c r="BJ175"/>
      <x:c r="BK175"/>
      <x:c r="BL175"/>
      <x:c r="BM175"/>
    </x:row>
    <x:row r="176" s="1" customFormat="1" ht="37.900001525878906" customHeight="1">
      <x:c r="A176"/>
      <x:c r="B176" s="143"/>
      <x:c r="C176" s="144" t="s">
        <x:v>195</x:v>
      </x:c>
      <x:c r="D176" s="144" t="s">
        <x:v>151</x:v>
      </x:c>
      <x:c r="E176" s="2314" t="s">
        <x:v>428</x:v>
      </x:c>
      <x:c r="F176" s="146" t="s">
        <x:v>429</x:v>
      </x:c>
      <x:c r="G176" s="147" t="s">
        <x:v>207</x:v>
      </x:c>
      <x:c r="H176" s="148">
        <x:v>37.9</x:v>
      </x:c>
      <x:c r="I176" s="149"/>
      <x:c r="J176" s="148" t="n">
        <x:f>ROUND(ROUND(H176*I176,10),2)</x:f>
        <x:v>0</x:v>
      </x:c>
      <x:c r="K176" s="150"/>
      <x:c r="L176" s="32"/>
      <x:c r="M176" s="151" t="s">
        <x:v>1</x:v>
      </x:c>
      <x:c r="N176" s="152" t="str">
        <x:v>základná</x:v>
      </x:c>
      <x:c r="O176"/>
      <x:c r="P176" s="153" t="n">
        <x:f>ROUND(O176*H176,2)</x:f>
        <x:v>0</x:v>
      </x:c>
      <x:c r="Q176" s="153">
        <x:v>0</x:v>
      </x:c>
      <x:c r="R176" s="153" t="n">
        <x:f>ROUND(Q176*H176,2)</x:f>
        <x:v>0</x:v>
      </x:c>
      <x:c r="S176" s="153">
        <x:v>0</x:v>
      </x:c>
      <x:c r="T176" s="154" t="n">
        <x:f>ROUND(S176*H176,2)</x:f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155</x:v>
      </x:c>
      <x:c r="AS176"/>
      <x:c r="AT176" s="155" t="s">
        <x:v>151</x:v>
      </x:c>
      <x:c r="AU176" s="155" t="s">
        <x:v>84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>J176</x:f>
        <x:v>0</x:v>
      </x:c>
      <x:c r="BF176" s="156" t="n">
        <x:v>0</x:v>
      </x:c>
      <x:c r="BG176" s="156" t="n">
        <x:v>0</x:v>
      </x:c>
      <x:c r="BH176" s="156" t="n">
        <x:v>0</x:v>
      </x:c>
      <x:c r="BI176" s="156" t="n">
        <x:v>0</x:v>
      </x:c>
      <x:c r="BJ176" s="17" t="s">
        <x:v>84</x:v>
      </x:c>
      <x:c r="BK176" s="156" t="n">
        <x:f>ROUND(ROUND(H176*I176,10),2)</x:f>
        <x:v>0</x:v>
      </x:c>
      <x:c r="BL176" s="17" t="s">
        <x:v>155</x:v>
      </x:c>
      <x:c r="BM176" s="155" t="s">
        <x:v>430</x:v>
      </x:c>
    </x:row>
    <x:row r="177" s="1" customFormat="1" ht="24.200000762939453" customHeight="1">
      <x:c r="A177"/>
      <x:c r="B177" s="143"/>
      <x:c r="C177" s="144" t="s">
        <x:v>175</x:v>
      </x:c>
      <x:c r="D177" s="144" t="s">
        <x:v>151</x:v>
      </x:c>
      <x:c r="E177" s="2314" t="s">
        <x:v>431</x:v>
      </x:c>
      <x:c r="F177" s="146" t="s">
        <x:v>432</x:v>
      </x:c>
      <x:c r="G177" s="147" t="s">
        <x:v>207</x:v>
      </x:c>
      <x:c r="H177" s="148">
        <x:v>11.07</x:v>
      </x:c>
      <x:c r="I177" s="149"/>
      <x:c r="J177" s="148" t="n">
        <x:f>ROUND(ROUND(H177*I177,10),2)</x:f>
        <x:v>0</x:v>
      </x:c>
      <x:c r="K177" s="150"/>
      <x:c r="L177" s="32"/>
      <x:c r="M177" s="151" t="s">
        <x:v>1</x:v>
      </x:c>
      <x:c r="N177" s="152" t="str">
        <x:v>základná</x:v>
      </x:c>
      <x:c r="O177"/>
      <x:c r="P177" s="153" t="n">
        <x:f>ROUND(O177*H177,2)</x:f>
        <x:v>0</x:v>
      </x:c>
      <x:c r="Q177" s="153">
        <x:v>0</x:v>
      </x:c>
      <x:c r="R177" s="153" t="n">
        <x:f>ROUND(Q177*H177,2)</x:f>
        <x:v>0</x:v>
      </x:c>
      <x:c r="S177" s="153">
        <x:v>0</x:v>
      </x:c>
      <x:c r="T177" s="154" t="n">
        <x:f>ROUND(S177*H177,2)</x:f>
        <x:v>0</x:v>
      </x:c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 s="155" t="s">
        <x:v>155</x:v>
      </x:c>
      <x:c r="AS177"/>
      <x:c r="AT177" s="155" t="s">
        <x:v>151</x:v>
      </x:c>
      <x:c r="AU177" s="155" t="s">
        <x:v>84</x:v>
      </x:c>
      <x:c r="AV177"/>
      <x:c r="AW177"/>
      <x:c r="AX177"/>
      <x:c r="AY177" s="17" t="s">
        <x:v>149</x:v>
      </x:c>
      <x:c r="AZ177"/>
      <x:c r="BA177"/>
      <x:c r="BB177"/>
      <x:c r="BC177"/>
      <x:c r="BD177"/>
      <x:c r="BE177" s="156" t="n">
        <x:f>J177</x:f>
        <x:v>0</x:v>
      </x:c>
      <x:c r="BF177" s="156" t="n">
        <x:v>0</x:v>
      </x:c>
      <x:c r="BG177" s="156" t="n">
        <x:v>0</x:v>
      </x:c>
      <x:c r="BH177" s="156" t="n">
        <x:v>0</x:v>
      </x:c>
      <x:c r="BI177" s="156" t="n">
        <x:v>0</x:v>
      </x:c>
      <x:c r="BJ177" s="17" t="s">
        <x:v>84</x:v>
      </x:c>
      <x:c r="BK177" s="156" t="n">
        <x:f>ROUND(ROUND(H177*I177,10),2)</x:f>
        <x:v>0</x:v>
      </x:c>
      <x:c r="BL177" s="17" t="s">
        <x:v>155</x:v>
      </x:c>
      <x:c r="BM177" s="155" t="s">
        <x:v>433</x:v>
      </x:c>
    </x:row>
    <x:row r="178" s="12" customFormat="1" ht="22.5">
      <x:c r="A178"/>
      <x:c r="B178" s="157"/>
      <x:c r="C178"/>
      <x:c r="D178" s="158" t="s">
        <x:v>157</x:v>
      </x:c>
      <x:c r="E178" s="159" t="s">
        <x:v>1</x:v>
      </x:c>
      <x:c r="F178" s="160" t="s">
        <x:v>434</x:v>
      </x:c>
      <x:c r="G178"/>
      <x:c r="H178" s="159" t="s">
        <x:v>1</x:v>
      </x:c>
      <x:c r="I178" s="161"/>
      <x:c r="J178"/>
      <x:c r="K178"/>
      <x:c r="L178" s="157"/>
      <x:c r="M178" s="162"/>
      <x:c r="N178"/>
      <x:c r="O178"/>
      <x:c r="P178"/>
      <x:c r="Q178"/>
      <x:c r="R178"/>
      <x:c r="S178"/>
      <x:c r="T178" s="163"/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/>
      <x:c r="AS178"/>
      <x:c r="AT178" s="159" t="s">
        <x:v>157</x:v>
      </x:c>
      <x:c r="AU178" s="159" t="s">
        <x:v>84</x:v>
      </x:c>
      <x:c r="AV178" s="12" t="s">
        <x:v>1</x:v>
      </x:c>
      <x:c r="AW178" s="12" t="s">
        <x:v>30</x:v>
      </x:c>
      <x:c r="AX178" s="12" t="s">
        <x:v>73</x:v>
      </x:c>
      <x:c r="AY178" s="159" t="s">
        <x:v>149</x:v>
      </x:c>
      <x:c r="AZ178"/>
      <x:c r="BA178"/>
      <x:c r="BB178"/>
      <x:c r="BC178"/>
      <x:c r="BD178"/>
      <x:c r="BE178"/>
      <x:c r="BF178"/>
      <x:c r="BG178"/>
      <x:c r="BH178"/>
      <x:c r="BI178"/>
      <x:c r="BJ178"/>
      <x:c r="BK178"/>
      <x:c r="BL178"/>
      <x:c r="BM178"/>
    </x:row>
    <x:row r="179" s="13" customFormat="1">
      <x:c r="A179"/>
      <x:c r="B179" s="164"/>
      <x:c r="C179"/>
      <x:c r="D179" s="158" t="s">
        <x:v>157</x:v>
      </x:c>
      <x:c r="E179" s="165" t="s">
        <x:v>1</x:v>
      </x:c>
      <x:c r="F179" s="166" t="s">
        <x:v>435</x:v>
      </x:c>
      <x:c r="G179"/>
      <x:c r="H179" s="167">
        <x:v>11.07</x:v>
      </x:c>
      <x:c r="I179" s="168"/>
      <x:c r="J179"/>
      <x:c r="K179"/>
      <x:c r="L179" s="164"/>
      <x:c r="M179" s="169"/>
      <x:c r="N179"/>
      <x:c r="O179"/>
      <x:c r="P179"/>
      <x:c r="Q179"/>
      <x:c r="R179"/>
      <x:c r="S179"/>
      <x:c r="T179" s="170"/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/>
      <x:c r="AS179"/>
      <x:c r="AT179" s="165" t="s">
        <x:v>157</x:v>
      </x:c>
      <x:c r="AU179" s="165" t="s">
        <x:v>84</x:v>
      </x:c>
      <x:c r="AV179" s="13" t="s">
        <x:v>84</x:v>
      </x:c>
      <x:c r="AW179" s="13" t="s">
        <x:v>30</x:v>
      </x:c>
      <x:c r="AX179" s="13" t="s">
        <x:v>73</x:v>
      </x:c>
      <x:c r="AY179" s="165" t="s">
        <x:v>149</x:v>
      </x:c>
      <x:c r="AZ179"/>
      <x:c r="BA179"/>
      <x:c r="BB179"/>
      <x:c r="BC179"/>
      <x:c r="BD179"/>
      <x:c r="BE179"/>
      <x:c r="BF179"/>
      <x:c r="BG179"/>
      <x:c r="BH179"/>
      <x:c r="BI179"/>
      <x:c r="BJ179"/>
      <x:c r="BK179"/>
      <x:c r="BL179"/>
      <x:c r="BM179"/>
    </x:row>
    <x:row r="180" s="14" customFormat="1">
      <x:c r="A180"/>
      <x:c r="B180" s="171"/>
      <x:c r="C180"/>
      <x:c r="D180" s="158" t="s">
        <x:v>157</x:v>
      </x:c>
      <x:c r="E180" s="172" t="s">
        <x:v>1</x:v>
      </x:c>
      <x:c r="F180" s="173" t="s">
        <x:v>160</x:v>
      </x:c>
      <x:c r="G180"/>
      <x:c r="H180" s="174">
        <x:v>11.07</x:v>
      </x:c>
      <x:c r="I180" s="175"/>
      <x:c r="J180"/>
      <x:c r="K180"/>
      <x:c r="L180" s="171"/>
      <x:c r="M180" s="176"/>
      <x:c r="N180"/>
      <x:c r="O180"/>
      <x:c r="P180"/>
      <x:c r="Q180"/>
      <x:c r="R180"/>
      <x:c r="S180"/>
      <x:c r="T180" s="177"/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/>
      <x:c r="AS180"/>
      <x:c r="AT180" s="172" t="s">
        <x:v>157</x:v>
      </x:c>
      <x:c r="AU180" s="172" t="s">
        <x:v>84</x:v>
      </x:c>
      <x:c r="AV180" s="14" t="s">
        <x:v>155</x:v>
      </x:c>
      <x:c r="AW180" s="14" t="s">
        <x:v>30</x:v>
      </x:c>
      <x:c r="AX180" s="14" t="s">
        <x:v>1</x:v>
      </x:c>
      <x:c r="AY180" s="172" t="s">
        <x:v>149</x:v>
      </x:c>
      <x:c r="AZ180"/>
      <x:c r="BA180"/>
      <x:c r="BB180"/>
      <x:c r="BC180"/>
      <x:c r="BD180"/>
      <x:c r="BE180"/>
      <x:c r="BF180"/>
      <x:c r="BG180"/>
      <x:c r="BH180"/>
      <x:c r="BI180"/>
      <x:c r="BJ180"/>
      <x:c r="BK180"/>
      <x:c r="BL180"/>
      <x:c r="BM180"/>
    </x:row>
    <x:row r="181" s="1" customFormat="1" ht="24.200000762939453" customHeight="1">
      <x:c r="A181"/>
      <x:c r="B181" s="143"/>
      <x:c r="C181" s="144" t="s">
        <x:v>204</x:v>
      </x:c>
      <x:c r="D181" s="144" t="s">
        <x:v>151</x:v>
      </x:c>
      <x:c r="E181" s="2314" t="s">
        <x:v>436</x:v>
      </x:c>
      <x:c r="F181" s="146" t="s">
        <x:v>437</x:v>
      </x:c>
      <x:c r="G181" s="147" t="s">
        <x:v>207</x:v>
      </x:c>
      <x:c r="H181" s="148">
        <x:v>52.46</x:v>
      </x:c>
      <x:c r="I181" s="149"/>
      <x:c r="J181" s="148" t="n">
        <x:f>ROUND(ROUND(H181*I181,10),2)</x:f>
        <x:v>0</x:v>
      </x:c>
      <x:c r="K181" s="150"/>
      <x:c r="L181" s="32"/>
      <x:c r="M181" s="151" t="s">
        <x:v>1</x:v>
      </x:c>
      <x:c r="N181" s="152" t="str">
        <x:v>základná</x:v>
      </x:c>
      <x:c r="O181"/>
      <x:c r="P181" s="153" t="n">
        <x:f>ROUND(O181*H181,2)</x:f>
        <x:v>0</x:v>
      </x:c>
      <x:c r="Q181" s="153">
        <x:v>0</x:v>
      </x:c>
      <x:c r="R181" s="153" t="n">
        <x:f>ROUND(Q181*H181,2)</x:f>
        <x:v>0</x:v>
      </x:c>
      <x:c r="S181" s="153">
        <x:v>0</x:v>
      </x:c>
      <x:c r="T181" s="154" t="n">
        <x:f>ROUND(S181*H181,2)</x:f>
        <x:v>0</x:v>
      </x:c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 s="155" t="s">
        <x:v>155</x:v>
      </x:c>
      <x:c r="AS181"/>
      <x:c r="AT181" s="155" t="s">
        <x:v>151</x:v>
      </x:c>
      <x:c r="AU181" s="155" t="s">
        <x:v>84</x:v>
      </x:c>
      <x:c r="AV181"/>
      <x:c r="AW181"/>
      <x:c r="AX181"/>
      <x:c r="AY181" s="17" t="s">
        <x:v>149</x:v>
      </x:c>
      <x:c r="AZ181"/>
      <x:c r="BA181"/>
      <x:c r="BB181"/>
      <x:c r="BC181"/>
      <x:c r="BD181"/>
      <x:c r="BE181" s="156" t="n">
        <x:f>J181</x:f>
        <x:v>0</x:v>
      </x:c>
      <x:c r="BF181" s="156" t="n">
        <x:v>0</x:v>
      </x:c>
      <x:c r="BG181" s="156" t="n">
        <x:v>0</x:v>
      </x:c>
      <x:c r="BH181" s="156" t="n">
        <x:v>0</x:v>
      </x:c>
      <x:c r="BI181" s="156" t="n">
        <x:v>0</x:v>
      </x:c>
      <x:c r="BJ181" s="17" t="s">
        <x:v>84</x:v>
      </x:c>
      <x:c r="BK181" s="156" t="n">
        <x:f>ROUND(ROUND(H181*I181,10),2)</x:f>
        <x:v>0</x:v>
      </x:c>
      <x:c r="BL181" s="17" t="s">
        <x:v>155</x:v>
      </x:c>
      <x:c r="BM181" s="155" t="s">
        <x:v>438</x:v>
      </x:c>
    </x:row>
    <x:row r="182" s="12" customFormat="1">
      <x:c r="A182"/>
      <x:c r="B182" s="157"/>
      <x:c r="C182"/>
      <x:c r="D182" s="158" t="s">
        <x:v>157</x:v>
      </x:c>
      <x:c r="E182" s="159" t="s">
        <x:v>1</x:v>
      </x:c>
      <x:c r="F182" s="160" t="s">
        <x:v>439</x:v>
      </x:c>
      <x:c r="G182"/>
      <x:c r="H182" s="159" t="s">
        <x:v>1</x:v>
      </x:c>
      <x:c r="I182" s="161"/>
      <x:c r="J182"/>
      <x:c r="K182"/>
      <x:c r="L182" s="157"/>
      <x:c r="M182" s="162"/>
      <x:c r="N182"/>
      <x:c r="O182"/>
      <x:c r="P182"/>
      <x:c r="Q182"/>
      <x:c r="R182"/>
      <x:c r="S182"/>
      <x:c r="T182" s="163"/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/>
      <x:c r="AS182"/>
      <x:c r="AT182" s="159" t="s">
        <x:v>157</x:v>
      </x:c>
      <x:c r="AU182" s="159" t="s">
        <x:v>84</x:v>
      </x:c>
      <x:c r="AV182" s="12" t="s">
        <x:v>1</x:v>
      </x:c>
      <x:c r="AW182" s="12" t="s">
        <x:v>30</x:v>
      </x:c>
      <x:c r="AX182" s="12" t="s">
        <x:v>73</x:v>
      </x:c>
      <x:c r="AY182" s="159" t="s">
        <x:v>149</x:v>
      </x:c>
      <x:c r="AZ182"/>
      <x:c r="BA182"/>
      <x:c r="BB182"/>
      <x:c r="BC182"/>
      <x:c r="BD182"/>
      <x:c r="BE182"/>
      <x:c r="BF182"/>
      <x:c r="BG182"/>
      <x:c r="BH182"/>
      <x:c r="BI182"/>
      <x:c r="BJ182"/>
      <x:c r="BK182"/>
      <x:c r="BL182"/>
      <x:c r="BM182"/>
    </x:row>
    <x:row r="183" s="13" customFormat="1">
      <x:c r="A183"/>
      <x:c r="B183" s="164"/>
      <x:c r="C183"/>
      <x:c r="D183" s="158" t="s">
        <x:v>157</x:v>
      </x:c>
      <x:c r="E183" s="165" t="s">
        <x:v>1</x:v>
      </x:c>
      <x:c r="F183" s="166" t="s">
        <x:v>440</x:v>
      </x:c>
      <x:c r="G183"/>
      <x:c r="H183" s="167">
        <x:v>52.46</x:v>
      </x:c>
      <x:c r="I183" s="168"/>
      <x:c r="J183"/>
      <x:c r="K183"/>
      <x:c r="L183" s="164"/>
      <x:c r="M183" s="169"/>
      <x:c r="N183"/>
      <x:c r="O183"/>
      <x:c r="P183"/>
      <x:c r="Q183"/>
      <x:c r="R183"/>
      <x:c r="S183"/>
      <x:c r="T183" s="170"/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/>
      <x:c r="AS183"/>
      <x:c r="AT183" s="165" t="s">
        <x:v>157</x:v>
      </x:c>
      <x:c r="AU183" s="165" t="s">
        <x:v>84</x:v>
      </x:c>
      <x:c r="AV183" s="13" t="s">
        <x:v>84</x:v>
      </x:c>
      <x:c r="AW183" s="13" t="s">
        <x:v>30</x:v>
      </x:c>
      <x:c r="AX183" s="13" t="s">
        <x:v>73</x:v>
      </x:c>
      <x:c r="AY183" s="165" t="s">
        <x:v>149</x:v>
      </x:c>
      <x:c r="AZ183"/>
      <x:c r="BA183"/>
      <x:c r="BB183"/>
      <x:c r="BC183"/>
      <x:c r="BD183"/>
      <x:c r="BE183"/>
      <x:c r="BF183"/>
      <x:c r="BG183"/>
      <x:c r="BH183"/>
      <x:c r="BI183"/>
      <x:c r="BJ183"/>
      <x:c r="BK183"/>
      <x:c r="BL183"/>
      <x:c r="BM183"/>
    </x:row>
    <x:row r="184" s="14" customFormat="1">
      <x:c r="A184"/>
      <x:c r="B184" s="171"/>
      <x:c r="C184"/>
      <x:c r="D184" s="158" t="s">
        <x:v>157</x:v>
      </x:c>
      <x:c r="E184" s="172" t="s">
        <x:v>1</x:v>
      </x:c>
      <x:c r="F184" s="173" t="s">
        <x:v>160</x:v>
      </x:c>
      <x:c r="G184"/>
      <x:c r="H184" s="174">
        <x:v>52.46</x:v>
      </x:c>
      <x:c r="I184" s="175"/>
      <x:c r="J184"/>
      <x:c r="K184"/>
      <x:c r="L184" s="171"/>
      <x:c r="M184" s="176"/>
      <x:c r="N184"/>
      <x:c r="O184"/>
      <x:c r="P184"/>
      <x:c r="Q184"/>
      <x:c r="R184"/>
      <x:c r="S184"/>
      <x:c r="T184" s="177"/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/>
      <x:c r="AS184"/>
      <x:c r="AT184" s="172" t="s">
        <x:v>157</x:v>
      </x:c>
      <x:c r="AU184" s="172" t="s">
        <x:v>84</x:v>
      </x:c>
      <x:c r="AV184" s="14" t="s">
        <x:v>155</x:v>
      </x:c>
      <x:c r="AW184" s="14" t="s">
        <x:v>30</x:v>
      </x:c>
      <x:c r="AX184" s="14" t="s">
        <x:v>1</x:v>
      </x:c>
      <x:c r="AY184" s="172" t="s">
        <x:v>149</x:v>
      </x:c>
      <x:c r="AZ184"/>
      <x:c r="BA184"/>
      <x:c r="BB184"/>
      <x:c r="BC184"/>
      <x:c r="BD184"/>
      <x:c r="BE184"/>
      <x:c r="BF184"/>
      <x:c r="BG184"/>
      <x:c r="BH184"/>
      <x:c r="BI184"/>
      <x:c r="BJ184"/>
      <x:c r="BK184"/>
      <x:c r="BL184"/>
      <x:c r="BM184"/>
    </x:row>
    <x:row r="185" s="1" customFormat="1" ht="24.200000762939453" customHeight="1">
      <x:c r="A185"/>
      <x:c r="B185" s="143"/>
      <x:c r="C185" s="144" t="s">
        <x:v>212</x:v>
      </x:c>
      <x:c r="D185" s="144" t="s">
        <x:v>151</x:v>
      </x:c>
      <x:c r="E185" s="2314" t="s">
        <x:v>441</x:v>
      </x:c>
      <x:c r="F185" s="146" t="s">
        <x:v>442</x:v>
      </x:c>
      <x:c r="G185" s="147" t="s">
        <x:v>207</x:v>
      </x:c>
      <x:c r="H185" s="148">
        <x:v>104.91</x:v>
      </x:c>
      <x:c r="I185" s="149"/>
      <x:c r="J185" s="148" t="n">
        <x:f>ROUND(ROUND(H185*I185,10),2)</x:f>
        <x:v>0</x:v>
      </x:c>
      <x:c r="K185" s="150"/>
      <x:c r="L185" s="32"/>
      <x:c r="M185" s="151" t="s">
        <x:v>1</x:v>
      </x:c>
      <x:c r="N185" s="152" t="str">
        <x:v>základná</x:v>
      </x:c>
      <x:c r="O185"/>
      <x:c r="P185" s="153" t="n">
        <x:f>ROUND(O185*H185,2)</x:f>
        <x:v>0</x:v>
      </x:c>
      <x:c r="Q185" s="153">
        <x:v>0</x:v>
      </x:c>
      <x:c r="R185" s="153" t="n">
        <x:f>ROUND(Q185*H185,2)</x:f>
        <x:v>0</x:v>
      </x:c>
      <x:c r="S185" s="153">
        <x:v>0</x:v>
      </x:c>
      <x:c r="T185" s="154" t="n">
        <x:f>ROUND(S185*H185,2)</x:f>
        <x:v>0</x:v>
      </x:c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 s="155" t="s">
        <x:v>155</x:v>
      </x:c>
      <x:c r="AS185"/>
      <x:c r="AT185" s="155" t="s">
        <x:v>151</x:v>
      </x:c>
      <x:c r="AU185" s="155" t="s">
        <x:v>84</x:v>
      </x:c>
      <x:c r="AV185"/>
      <x:c r="AW185"/>
      <x:c r="AX185"/>
      <x:c r="AY185" s="17" t="s">
        <x:v>149</x:v>
      </x:c>
      <x:c r="AZ185"/>
      <x:c r="BA185"/>
      <x:c r="BB185"/>
      <x:c r="BC185"/>
      <x:c r="BD185"/>
      <x:c r="BE185" s="156" t="n">
        <x:f>J185</x:f>
        <x:v>0</x:v>
      </x:c>
      <x:c r="BF185" s="156" t="n">
        <x:v>0</x:v>
      </x:c>
      <x:c r="BG185" s="156" t="n">
        <x:v>0</x:v>
      </x:c>
      <x:c r="BH185" s="156" t="n">
        <x:v>0</x:v>
      </x:c>
      <x:c r="BI185" s="156" t="n">
        <x:v>0</x:v>
      </x:c>
      <x:c r="BJ185" s="17" t="s">
        <x:v>84</x:v>
      </x:c>
      <x:c r="BK185" s="156" t="n">
        <x:f>ROUND(ROUND(H185*I185,10),2)</x:f>
        <x:v>0</x:v>
      </x:c>
      <x:c r="BL185" s="17" t="s">
        <x:v>155</x:v>
      </x:c>
      <x:c r="BM185" s="155" t="s">
        <x:v>443</x:v>
      </x:c>
    </x:row>
    <x:row r="186" s="12" customFormat="1">
      <x:c r="A186"/>
      <x:c r="B186" s="157"/>
      <x:c r="C186"/>
      <x:c r="D186" s="158" t="s">
        <x:v>157</x:v>
      </x:c>
      <x:c r="E186" s="159" t="s">
        <x:v>1</x:v>
      </x:c>
      <x:c r="F186" s="160" t="s">
        <x:v>444</x:v>
      </x:c>
      <x:c r="G186"/>
      <x:c r="H186" s="159" t="s">
        <x:v>1</x:v>
      </x:c>
      <x:c r="I186" s="161"/>
      <x:c r="J186"/>
      <x:c r="K186"/>
      <x:c r="L186" s="157"/>
      <x:c r="M186" s="162"/>
      <x:c r="N186"/>
      <x:c r="O186"/>
      <x:c r="P186"/>
      <x:c r="Q186"/>
      <x:c r="R186"/>
      <x:c r="S186"/>
      <x:c r="T186" s="163"/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/>
      <x:c r="AS186"/>
      <x:c r="AT186" s="159" t="s">
        <x:v>157</x:v>
      </x:c>
      <x:c r="AU186" s="159" t="s">
        <x:v>84</x:v>
      </x:c>
      <x:c r="AV186" s="12" t="s">
        <x:v>1</x:v>
      </x:c>
      <x:c r="AW186" s="12" t="s">
        <x:v>30</x:v>
      </x:c>
      <x:c r="AX186" s="12" t="s">
        <x:v>73</x:v>
      </x:c>
      <x:c r="AY186" s="159" t="s">
        <x:v>149</x:v>
      </x:c>
      <x:c r="AZ186"/>
      <x:c r="BA186"/>
      <x:c r="BB186"/>
      <x:c r="BC186"/>
      <x:c r="BD186"/>
      <x:c r="BE186"/>
      <x:c r="BF186"/>
      <x:c r="BG186"/>
      <x:c r="BH186"/>
      <x:c r="BI186"/>
      <x:c r="BJ186"/>
      <x:c r="BK186"/>
      <x:c r="BL186"/>
      <x:c r="BM186"/>
    </x:row>
    <x:row r="187" s="13" customFormat="1">
      <x:c r="A187"/>
      <x:c r="B187" s="164"/>
      <x:c r="C187"/>
      <x:c r="D187" s="158" t="s">
        <x:v>157</x:v>
      </x:c>
      <x:c r="E187" s="165" t="s">
        <x:v>1</x:v>
      </x:c>
      <x:c r="F187" s="166" t="s">
        <x:v>445</x:v>
      </x:c>
      <x:c r="G187"/>
      <x:c r="H187" s="167">
        <x:v>104.91</x:v>
      </x:c>
      <x:c r="I187" s="168"/>
      <x:c r="J187"/>
      <x:c r="K187"/>
      <x:c r="L187" s="164"/>
      <x:c r="M187" s="169"/>
      <x:c r="N187"/>
      <x:c r="O187"/>
      <x:c r="P187"/>
      <x:c r="Q187"/>
      <x:c r="R187"/>
      <x:c r="S187"/>
      <x:c r="T187" s="170"/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/>
      <x:c r="AS187"/>
      <x:c r="AT187" s="165" t="s">
        <x:v>157</x:v>
      </x:c>
      <x:c r="AU187" s="165" t="s">
        <x:v>84</x:v>
      </x:c>
      <x:c r="AV187" s="13" t="s">
        <x:v>84</x:v>
      </x:c>
      <x:c r="AW187" s="13" t="s">
        <x:v>30</x:v>
      </x:c>
      <x:c r="AX187" s="13" t="s">
        <x:v>73</x:v>
      </x:c>
      <x:c r="AY187" s="165" t="s">
        <x:v>149</x:v>
      </x:c>
      <x:c r="AZ187"/>
      <x:c r="BA187"/>
      <x:c r="BB187"/>
      <x:c r="BC187"/>
      <x:c r="BD187"/>
      <x:c r="BE187"/>
      <x:c r="BF187"/>
      <x:c r="BG187"/>
      <x:c r="BH187"/>
      <x:c r="BI187"/>
      <x:c r="BJ187"/>
      <x:c r="BK187"/>
      <x:c r="BL187"/>
      <x:c r="BM187"/>
    </x:row>
    <x:row r="188" s="14" customFormat="1">
      <x:c r="A188"/>
      <x:c r="B188" s="171"/>
      <x:c r="C188"/>
      <x:c r="D188" s="158" t="s">
        <x:v>157</x:v>
      </x:c>
      <x:c r="E188" s="172" t="s">
        <x:v>1</x:v>
      </x:c>
      <x:c r="F188" s="173" t="s">
        <x:v>160</x:v>
      </x:c>
      <x:c r="G188"/>
      <x:c r="H188" s="174">
        <x:v>104.91</x:v>
      </x:c>
      <x:c r="I188" s="175"/>
      <x:c r="J188"/>
      <x:c r="K188"/>
      <x:c r="L188" s="171"/>
      <x:c r="M188" s="176"/>
      <x:c r="N188"/>
      <x:c r="O188"/>
      <x:c r="P188"/>
      <x:c r="Q188"/>
      <x:c r="R188"/>
      <x:c r="S188"/>
      <x:c r="T188" s="177"/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/>
      <x:c r="AS188"/>
      <x:c r="AT188" s="172" t="s">
        <x:v>157</x:v>
      </x:c>
      <x:c r="AU188" s="172" t="s">
        <x:v>84</x:v>
      </x:c>
      <x:c r="AV188" s="14" t="s">
        <x:v>155</x:v>
      </x:c>
      <x:c r="AW188" s="14" t="s">
        <x:v>30</x:v>
      </x:c>
      <x:c r="AX188" s="14" t="s">
        <x:v>1</x:v>
      </x:c>
      <x:c r="AY188" s="172" t="s">
        <x:v>149</x:v>
      </x:c>
      <x:c r="AZ188"/>
      <x:c r="BA188"/>
      <x:c r="BB188"/>
      <x:c r="BC188"/>
      <x:c r="BD188"/>
      <x:c r="BE188"/>
      <x:c r="BF188"/>
      <x:c r="BG188"/>
      <x:c r="BH188"/>
      <x:c r="BI188"/>
      <x:c r="BJ188"/>
      <x:c r="BK188"/>
      <x:c r="BL188"/>
      <x:c r="BM188"/>
    </x:row>
    <x:row r="189" s="1" customFormat="1" ht="44.25" customHeight="1">
      <x:c r="A189"/>
      <x:c r="B189" s="143"/>
      <x:c r="C189" s="144" t="s">
        <x:v>218</x:v>
      </x:c>
      <x:c r="D189" s="144" t="s">
        <x:v>151</x:v>
      </x:c>
      <x:c r="E189" s="2314" t="s">
        <x:v>446</x:v>
      </x:c>
      <x:c r="F189" s="146" t="s">
        <x:v>447</x:v>
      </x:c>
      <x:c r="G189" s="147" t="s">
        <x:v>207</x:v>
      </x:c>
      <x:c r="H189" s="148">
        <x:v>104.91</x:v>
      </x:c>
      <x:c r="I189" s="149"/>
      <x:c r="J189" s="148" t="n">
        <x:f>ROUND(ROUND(H189*I189,10),2)</x:f>
        <x:v>0</x:v>
      </x:c>
      <x:c r="K189" s="150"/>
      <x:c r="L189" s="32"/>
      <x:c r="M189" s="151" t="s">
        <x:v>1</x:v>
      </x:c>
      <x:c r="N189" s="152" t="str">
        <x:v>základná</x:v>
      </x:c>
      <x:c r="O189"/>
      <x:c r="P189" s="153" t="n">
        <x:f>ROUND(O189*H189,2)</x:f>
        <x:v>0</x:v>
      </x:c>
      <x:c r="Q189" s="153">
        <x:v>0</x:v>
      </x:c>
      <x:c r="R189" s="153" t="n">
        <x:f>ROUND(Q189*H189,2)</x:f>
        <x:v>0</x:v>
      </x:c>
      <x:c r="S189" s="153">
        <x:v>0</x:v>
      </x:c>
      <x:c r="T189" s="154" t="n">
        <x:f>ROUND(S189*H189,2)</x:f>
        <x:v>0</x:v>
      </x:c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 s="155" t="s">
        <x:v>155</x:v>
      </x:c>
      <x:c r="AS189"/>
      <x:c r="AT189" s="155" t="s">
        <x:v>151</x:v>
      </x:c>
      <x:c r="AU189" s="155" t="s">
        <x:v>84</x:v>
      </x:c>
      <x:c r="AV189"/>
      <x:c r="AW189"/>
      <x:c r="AX189"/>
      <x:c r="AY189" s="17" t="s">
        <x:v>149</x:v>
      </x:c>
      <x:c r="AZ189"/>
      <x:c r="BA189"/>
      <x:c r="BB189"/>
      <x:c r="BC189"/>
      <x:c r="BD189"/>
      <x:c r="BE189" s="156" t="n">
        <x:f>J189</x:f>
        <x:v>0</x:v>
      </x:c>
      <x:c r="BF189" s="156" t="n">
        <x:v>0</x:v>
      </x:c>
      <x:c r="BG189" s="156" t="n">
        <x:v>0</x:v>
      </x:c>
      <x:c r="BH189" s="156" t="n">
        <x:v>0</x:v>
      </x:c>
      <x:c r="BI189" s="156" t="n">
        <x:v>0</x:v>
      </x:c>
      <x:c r="BJ189" s="17" t="s">
        <x:v>84</x:v>
      </x:c>
      <x:c r="BK189" s="156" t="n">
        <x:f>ROUND(ROUND(H189*I189,10),2)</x:f>
        <x:v>0</x:v>
      </x:c>
      <x:c r="BL189" s="17" t="s">
        <x:v>155</x:v>
      </x:c>
      <x:c r="BM189" s="155" t="s">
        <x:v>448</x:v>
      </x:c>
    </x:row>
    <x:row r="190" s="12" customFormat="1">
      <x:c r="A190"/>
      <x:c r="B190" s="157"/>
      <x:c r="C190"/>
      <x:c r="D190" s="158" t="s">
        <x:v>157</x:v>
      </x:c>
      <x:c r="E190" s="159" t="s">
        <x:v>1</x:v>
      </x:c>
      <x:c r="F190" s="160" t="s">
        <x:v>444</x:v>
      </x:c>
      <x:c r="G190"/>
      <x:c r="H190" s="159" t="s">
        <x:v>1</x:v>
      </x:c>
      <x:c r="I190" s="161"/>
      <x:c r="J190"/>
      <x:c r="K190"/>
      <x:c r="L190" s="157"/>
      <x:c r="M190" s="162"/>
      <x:c r="N190"/>
      <x:c r="O190"/>
      <x:c r="P190"/>
      <x:c r="Q190"/>
      <x:c r="R190"/>
      <x:c r="S190"/>
      <x:c r="T190" s="163"/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/>
      <x:c r="AS190"/>
      <x:c r="AT190" s="159" t="s">
        <x:v>157</x:v>
      </x:c>
      <x:c r="AU190" s="159" t="s">
        <x:v>84</x:v>
      </x:c>
      <x:c r="AV190" s="12" t="s">
        <x:v>1</x:v>
      </x:c>
      <x:c r="AW190" s="12" t="s">
        <x:v>30</x:v>
      </x:c>
      <x:c r="AX190" s="12" t="s">
        <x:v>73</x:v>
      </x:c>
      <x:c r="AY190" s="159" t="s">
        <x:v>149</x:v>
      </x:c>
      <x:c r="AZ190"/>
      <x:c r="BA190"/>
      <x:c r="BB190"/>
      <x:c r="BC190"/>
      <x:c r="BD190"/>
      <x:c r="BE190"/>
      <x:c r="BF190"/>
      <x:c r="BG190"/>
      <x:c r="BH190"/>
      <x:c r="BI190"/>
      <x:c r="BJ190"/>
      <x:c r="BK190"/>
      <x:c r="BL190"/>
      <x:c r="BM190"/>
    </x:row>
    <x:row r="191" s="13" customFormat="1">
      <x:c r="A191"/>
      <x:c r="B191" s="164"/>
      <x:c r="C191"/>
      <x:c r="D191" s="158" t="s">
        <x:v>157</x:v>
      </x:c>
      <x:c r="E191" s="165" t="s">
        <x:v>1</x:v>
      </x:c>
      <x:c r="F191" s="166" t="s">
        <x:v>449</x:v>
      </x:c>
      <x:c r="G191"/>
      <x:c r="H191" s="167">
        <x:v>104.91</x:v>
      </x:c>
      <x:c r="I191" s="168"/>
      <x:c r="J191"/>
      <x:c r="K191"/>
      <x:c r="L191" s="164"/>
      <x:c r="M191" s="169"/>
      <x:c r="N191"/>
      <x:c r="O191"/>
      <x:c r="P191"/>
      <x:c r="Q191"/>
      <x:c r="R191"/>
      <x:c r="S191"/>
      <x:c r="T191" s="170"/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/>
      <x:c r="AS191"/>
      <x:c r="AT191" s="165" t="s">
        <x:v>157</x:v>
      </x:c>
      <x:c r="AU191" s="165" t="s">
        <x:v>84</x:v>
      </x:c>
      <x:c r="AV191" s="13" t="s">
        <x:v>84</x:v>
      </x:c>
      <x:c r="AW191" s="13" t="s">
        <x:v>30</x:v>
      </x:c>
      <x:c r="AX191" s="13" t="s">
        <x:v>73</x:v>
      </x:c>
      <x:c r="AY191" s="165" t="s">
        <x:v>149</x:v>
      </x:c>
      <x:c r="AZ191"/>
      <x:c r="BA191"/>
      <x:c r="BB191"/>
      <x:c r="BC191"/>
      <x:c r="BD191"/>
      <x:c r="BE191"/>
      <x:c r="BF191"/>
      <x:c r="BG191"/>
      <x:c r="BH191"/>
      <x:c r="BI191"/>
      <x:c r="BJ191"/>
      <x:c r="BK191"/>
      <x:c r="BL191"/>
      <x:c r="BM191"/>
    </x:row>
    <x:row r="192" s="14" customFormat="1">
      <x:c r="A192"/>
      <x:c r="B192" s="171"/>
      <x:c r="C192"/>
      <x:c r="D192" s="158" t="s">
        <x:v>157</x:v>
      </x:c>
      <x:c r="E192" s="172" t="s">
        <x:v>1</x:v>
      </x:c>
      <x:c r="F192" s="173" t="s">
        <x:v>160</x:v>
      </x:c>
      <x:c r="G192"/>
      <x:c r="H192" s="174">
        <x:v>104.91</x:v>
      </x:c>
      <x:c r="I192" s="175"/>
      <x:c r="J192"/>
      <x:c r="K192"/>
      <x:c r="L192" s="171"/>
      <x:c r="M192" s="176"/>
      <x:c r="N192"/>
      <x:c r="O192"/>
      <x:c r="P192"/>
      <x:c r="Q192"/>
      <x:c r="R192"/>
      <x:c r="S192"/>
      <x:c r="T192" s="177"/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/>
      <x:c r="AS192"/>
      <x:c r="AT192" s="172" t="s">
        <x:v>157</x:v>
      </x:c>
      <x:c r="AU192" s="172" t="s">
        <x:v>84</x:v>
      </x:c>
      <x:c r="AV192" s="14" t="s">
        <x:v>155</x:v>
      </x:c>
      <x:c r="AW192" s="14" t="s">
        <x:v>30</x:v>
      </x:c>
      <x:c r="AX192" s="14" t="s">
        <x:v>1</x:v>
      </x:c>
      <x:c r="AY192" s="172" t="s">
        <x:v>149</x:v>
      </x:c>
      <x:c r="AZ192"/>
      <x:c r="BA192"/>
      <x:c r="BB192"/>
      <x:c r="BC192"/>
      <x:c r="BD192"/>
      <x:c r="BE192"/>
      <x:c r="BF192"/>
      <x:c r="BG192"/>
      <x:c r="BH192"/>
      <x:c r="BI192"/>
      <x:c r="BJ192"/>
      <x:c r="BK192"/>
      <x:c r="BL192"/>
      <x:c r="BM192"/>
    </x:row>
    <x:row r="193" s="1" customFormat="1" ht="44.25" customHeight="1">
      <x:c r="A193"/>
      <x:c r="B193" s="143"/>
      <x:c r="C193" s="144" t="s">
        <x:v>226</x:v>
      </x:c>
      <x:c r="D193" s="144" t="s">
        <x:v>151</x:v>
      </x:c>
      <x:c r="E193" s="2314" t="s">
        <x:v>450</x:v>
      </x:c>
      <x:c r="F193" s="146" t="s">
        <x:v>451</x:v>
      </x:c>
      <x:c r="G193" s="147" t="s">
        <x:v>207</x:v>
      </x:c>
      <x:c r="H193" s="148">
        <x:v>209.82</x:v>
      </x:c>
      <x:c r="I193" s="149"/>
      <x:c r="J193" s="148" t="n">
        <x:f>ROUND(ROUND(H193*I193,10),2)</x:f>
        <x:v>0</x:v>
      </x:c>
      <x:c r="K193" s="150"/>
      <x:c r="L193" s="32"/>
      <x:c r="M193" s="151" t="s">
        <x:v>1</x:v>
      </x:c>
      <x:c r="N193" s="152" t="str">
        <x:v>základná</x:v>
      </x:c>
      <x:c r="O193"/>
      <x:c r="P193" s="153" t="n">
        <x:f>ROUND(O193*H193,2)</x:f>
        <x:v>0</x:v>
      </x:c>
      <x:c r="Q193" s="153">
        <x:v>0</x:v>
      </x:c>
      <x:c r="R193" s="153" t="n">
        <x:f>ROUND(Q193*H193,2)</x:f>
        <x:v>0</x:v>
      </x:c>
      <x:c r="S193" s="153">
        <x:v>0</x:v>
      </x:c>
      <x:c r="T193" s="154" t="n">
        <x:f>ROUND(S193*H193,2)</x:f>
        <x:v>0</x:v>
      </x:c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 s="155" t="s">
        <x:v>155</x:v>
      </x:c>
      <x:c r="AS193"/>
      <x:c r="AT193" s="155" t="s">
        <x:v>151</x:v>
      </x:c>
      <x:c r="AU193" s="155" t="s">
        <x:v>84</x:v>
      </x:c>
      <x:c r="AV193"/>
      <x:c r="AW193"/>
      <x:c r="AX193"/>
      <x:c r="AY193" s="17" t="s">
        <x:v>149</x:v>
      </x:c>
      <x:c r="AZ193"/>
      <x:c r="BA193"/>
      <x:c r="BB193"/>
      <x:c r="BC193"/>
      <x:c r="BD193"/>
      <x:c r="BE193" s="156" t="n">
        <x:f>J193</x:f>
        <x:v>0</x:v>
      </x:c>
      <x:c r="BF193" s="156" t="n">
        <x:v>0</x:v>
      </x:c>
      <x:c r="BG193" s="156" t="n">
        <x:v>0</x:v>
      </x:c>
      <x:c r="BH193" s="156" t="n">
        <x:v>0</x:v>
      </x:c>
      <x:c r="BI193" s="156" t="n">
        <x:v>0</x:v>
      </x:c>
      <x:c r="BJ193" s="17" t="s">
        <x:v>84</x:v>
      </x:c>
      <x:c r="BK193" s="156" t="n">
        <x:f>ROUND(ROUND(H193*I193,10),2)</x:f>
        <x:v>0</x:v>
      </x:c>
      <x:c r="BL193" s="17" t="s">
        <x:v>155</x:v>
      </x:c>
      <x:c r="BM193" s="155" t="s">
        <x:v>452</x:v>
      </x:c>
    </x:row>
    <x:row r="194" s="12" customFormat="1">
      <x:c r="A194"/>
      <x:c r="B194" s="157"/>
      <x:c r="C194"/>
      <x:c r="D194" s="158" t="s">
        <x:v>157</x:v>
      </x:c>
      <x:c r="E194" s="159" t="s">
        <x:v>1</x:v>
      </x:c>
      <x:c r="F194" s="160" t="s">
        <x:v>453</x:v>
      </x:c>
      <x:c r="G194"/>
      <x:c r="H194" s="159" t="s">
        <x:v>1</x:v>
      </x:c>
      <x:c r="I194" s="161"/>
      <x:c r="J194"/>
      <x:c r="K194"/>
      <x:c r="L194" s="157"/>
      <x:c r="M194" s="162"/>
      <x:c r="N194"/>
      <x:c r="O194"/>
      <x:c r="P194"/>
      <x:c r="Q194"/>
      <x:c r="R194"/>
      <x:c r="S194"/>
      <x:c r="T194" s="163"/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/>
      <x:c r="AS194"/>
      <x:c r="AT194" s="159" t="s">
        <x:v>157</x:v>
      </x:c>
      <x:c r="AU194" s="159" t="s">
        <x:v>84</x:v>
      </x:c>
      <x:c r="AV194" s="12" t="s">
        <x:v>1</x:v>
      </x:c>
      <x:c r="AW194" s="12" t="s">
        <x:v>30</x:v>
      </x:c>
      <x:c r="AX194" s="12" t="s">
        <x:v>73</x:v>
      </x:c>
      <x:c r="AY194" s="159" t="s">
        <x:v>149</x:v>
      </x:c>
      <x:c r="AZ194"/>
      <x:c r="BA194"/>
      <x:c r="BB194"/>
      <x:c r="BC194"/>
      <x:c r="BD194"/>
      <x:c r="BE194"/>
      <x:c r="BF194"/>
      <x:c r="BG194"/>
      <x:c r="BH194"/>
      <x:c r="BI194"/>
      <x:c r="BJ194"/>
      <x:c r="BK194"/>
      <x:c r="BL194"/>
      <x:c r="BM194"/>
    </x:row>
    <x:row r="195" s="13" customFormat="1">
      <x:c r="A195"/>
      <x:c r="B195" s="164"/>
      <x:c r="C195"/>
      <x:c r="D195" s="158" t="s">
        <x:v>157</x:v>
      </x:c>
      <x:c r="E195" s="165" t="s">
        <x:v>1</x:v>
      </x:c>
      <x:c r="F195" s="166" t="s">
        <x:v>454</x:v>
      </x:c>
      <x:c r="G195"/>
      <x:c r="H195" s="167">
        <x:v>209.82</x:v>
      </x:c>
      <x:c r="I195" s="168"/>
      <x:c r="J195"/>
      <x:c r="K195"/>
      <x:c r="L195" s="164"/>
      <x:c r="M195" s="169"/>
      <x:c r="N195"/>
      <x:c r="O195"/>
      <x:c r="P195"/>
      <x:c r="Q195"/>
      <x:c r="R195"/>
      <x:c r="S195"/>
      <x:c r="T195" s="170"/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/>
      <x:c r="AS195"/>
      <x:c r="AT195" s="165" t="s">
        <x:v>157</x:v>
      </x:c>
      <x:c r="AU195" s="165" t="s">
        <x:v>84</x:v>
      </x:c>
      <x:c r="AV195" s="13" t="s">
        <x:v>84</x:v>
      </x:c>
      <x:c r="AW195" s="13" t="s">
        <x:v>30</x:v>
      </x:c>
      <x:c r="AX195" s="13" t="s">
        <x:v>73</x:v>
      </x:c>
      <x:c r="AY195" s="165" t="s">
        <x:v>149</x:v>
      </x:c>
      <x:c r="AZ195"/>
      <x:c r="BA195"/>
      <x:c r="BB195"/>
      <x:c r="BC195"/>
      <x:c r="BD195"/>
      <x:c r="BE195"/>
      <x:c r="BF195"/>
      <x:c r="BG195"/>
      <x:c r="BH195"/>
      <x:c r="BI195"/>
      <x:c r="BJ195"/>
      <x:c r="BK195"/>
      <x:c r="BL195"/>
      <x:c r="BM195"/>
    </x:row>
    <x:row r="196" s="14" customFormat="1">
      <x:c r="A196"/>
      <x:c r="B196" s="171"/>
      <x:c r="C196"/>
      <x:c r="D196" s="158" t="s">
        <x:v>157</x:v>
      </x:c>
      <x:c r="E196" s="172" t="s">
        <x:v>1</x:v>
      </x:c>
      <x:c r="F196" s="173" t="s">
        <x:v>160</x:v>
      </x:c>
      <x:c r="G196"/>
      <x:c r="H196" s="174">
        <x:v>209.82</x:v>
      </x:c>
      <x:c r="I196" s="175"/>
      <x:c r="J196"/>
      <x:c r="K196"/>
      <x:c r="L196" s="171"/>
      <x:c r="M196" s="176"/>
      <x:c r="N196"/>
      <x:c r="O196"/>
      <x:c r="P196"/>
      <x:c r="Q196"/>
      <x:c r="R196"/>
      <x:c r="S196"/>
      <x:c r="T196" s="177"/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/>
      <x:c r="AS196"/>
      <x:c r="AT196" s="172" t="s">
        <x:v>157</x:v>
      </x:c>
      <x:c r="AU196" s="172" t="s">
        <x:v>84</x:v>
      </x:c>
      <x:c r="AV196" s="14" t="s">
        <x:v>155</x:v>
      </x:c>
      <x:c r="AW196" s="14" t="s">
        <x:v>30</x:v>
      </x:c>
      <x:c r="AX196" s="14" t="s">
        <x:v>1</x:v>
      </x:c>
      <x:c r="AY196" s="172" t="s">
        <x:v>149</x:v>
      </x:c>
      <x:c r="AZ196"/>
      <x:c r="BA196"/>
      <x:c r="BB196"/>
      <x:c r="BC196"/>
      <x:c r="BD196"/>
      <x:c r="BE196"/>
      <x:c r="BF196"/>
      <x:c r="BG196"/>
      <x:c r="BH196"/>
      <x:c r="BI196"/>
      <x:c r="BJ196"/>
      <x:c r="BK196"/>
      <x:c r="BL196"/>
      <x:c r="BM196"/>
    </x:row>
    <x:row r="197" s="1" customFormat="1" ht="16.5" customHeight="1">
      <x:c r="A197"/>
      <x:c r="B197" s="143"/>
      <x:c r="C197" s="144" t="s">
        <x:v>234</x:v>
      </x:c>
      <x:c r="D197" s="144" t="s">
        <x:v>151</x:v>
      </x:c>
      <x:c r="E197" s="2314" t="s">
        <x:v>455</x:v>
      </x:c>
      <x:c r="F197" s="146" t="s">
        <x:v>456</x:v>
      </x:c>
      <x:c r="G197" s="147" t="s">
        <x:v>207</x:v>
      </x:c>
      <x:c r="H197" s="148">
        <x:v>104.91</x:v>
      </x:c>
      <x:c r="I197" s="149"/>
      <x:c r="J197" s="148" t="n">
        <x:f>ROUND(ROUND(H197*I197,10),2)</x:f>
        <x:v>0</x:v>
      </x:c>
      <x:c r="K197" s="150"/>
      <x:c r="L197" s="32"/>
      <x:c r="M197" s="151" t="s">
        <x:v>1</x:v>
      </x:c>
      <x:c r="N197" s="152" t="str">
        <x:v>základná</x:v>
      </x:c>
      <x:c r="O197"/>
      <x:c r="P197" s="153" t="n">
        <x:f>ROUND(O197*H197,2)</x:f>
        <x:v>0</x:v>
      </x:c>
      <x:c r="Q197" s="153">
        <x:v>0</x:v>
      </x:c>
      <x:c r="R197" s="153" t="n">
        <x:f>ROUND(Q197*H197,2)</x:f>
        <x:v>0</x:v>
      </x:c>
      <x:c r="S197" s="153">
        <x:v>0</x:v>
      </x:c>
      <x:c r="T197" s="154" t="n">
        <x:f>ROUND(S197*H197,2)</x:f>
        <x:v>0</x:v>
      </x:c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 s="155" t="s">
        <x:v>155</x:v>
      </x:c>
      <x:c r="AS197"/>
      <x:c r="AT197" s="155" t="s">
        <x:v>151</x:v>
      </x:c>
      <x:c r="AU197" s="155" t="s">
        <x:v>84</x:v>
      </x:c>
      <x:c r="AV197"/>
      <x:c r="AW197"/>
      <x:c r="AX197"/>
      <x:c r="AY197" s="17" t="s">
        <x:v>149</x:v>
      </x:c>
      <x:c r="AZ197"/>
      <x:c r="BA197"/>
      <x:c r="BB197"/>
      <x:c r="BC197"/>
      <x:c r="BD197"/>
      <x:c r="BE197" s="156" t="n">
        <x:f>J197</x:f>
        <x:v>0</x:v>
      </x:c>
      <x:c r="BF197" s="156" t="n">
        <x:v>0</x:v>
      </x:c>
      <x:c r="BG197" s="156" t="n">
        <x:v>0</x:v>
      </x:c>
      <x:c r="BH197" s="156" t="n">
        <x:v>0</x:v>
      </x:c>
      <x:c r="BI197" s="156" t="n">
        <x:v>0</x:v>
      </x:c>
      <x:c r="BJ197" s="17" t="s">
        <x:v>84</x:v>
      </x:c>
      <x:c r="BK197" s="156" t="n">
        <x:f>ROUND(ROUND(H197*I197,10),2)</x:f>
        <x:v>0</x:v>
      </x:c>
      <x:c r="BL197" s="17" t="s">
        <x:v>155</x:v>
      </x:c>
      <x:c r="BM197" s="155" t="s">
        <x:v>457</x:v>
      </x:c>
    </x:row>
    <x:row r="198" s="12" customFormat="1">
      <x:c r="A198"/>
      <x:c r="B198" s="157"/>
      <x:c r="C198"/>
      <x:c r="D198" s="158" t="s">
        <x:v>157</x:v>
      </x:c>
      <x:c r="E198" s="159" t="s">
        <x:v>1</x:v>
      </x:c>
      <x:c r="F198" s="160" t="s">
        <x:v>444</x:v>
      </x:c>
      <x:c r="G198"/>
      <x:c r="H198" s="159" t="s">
        <x:v>1</x:v>
      </x:c>
      <x:c r="I198" s="161"/>
      <x:c r="J198"/>
      <x:c r="K198"/>
      <x:c r="L198" s="157"/>
      <x:c r="M198" s="162"/>
      <x:c r="N198"/>
      <x:c r="O198"/>
      <x:c r="P198"/>
      <x:c r="Q198"/>
      <x:c r="R198"/>
      <x:c r="S198"/>
      <x:c r="T198" s="163"/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/>
      <x:c r="AS198"/>
      <x:c r="AT198" s="159" t="s">
        <x:v>157</x:v>
      </x:c>
      <x:c r="AU198" s="159" t="s">
        <x:v>84</x:v>
      </x:c>
      <x:c r="AV198" s="12" t="s">
        <x:v>1</x:v>
      </x:c>
      <x:c r="AW198" s="12" t="s">
        <x:v>30</x:v>
      </x:c>
      <x:c r="AX198" s="12" t="s">
        <x:v>73</x:v>
      </x:c>
      <x:c r="AY198" s="159" t="s">
        <x:v>149</x:v>
      </x:c>
      <x:c r="AZ198"/>
      <x:c r="BA198"/>
      <x:c r="BB198"/>
      <x:c r="BC198"/>
      <x:c r="BD198"/>
      <x:c r="BE198"/>
      <x:c r="BF198"/>
      <x:c r="BG198"/>
      <x:c r="BH198"/>
      <x:c r="BI198"/>
      <x:c r="BJ198"/>
      <x:c r="BK198"/>
      <x:c r="BL198"/>
      <x:c r="BM198"/>
    </x:row>
    <x:row r="199" s="13" customFormat="1">
      <x:c r="A199"/>
      <x:c r="B199" s="164"/>
      <x:c r="C199"/>
      <x:c r="D199" s="158" t="s">
        <x:v>157</x:v>
      </x:c>
      <x:c r="E199" s="165" t="s">
        <x:v>1</x:v>
      </x:c>
      <x:c r="F199" s="166" t="s">
        <x:v>449</x:v>
      </x:c>
      <x:c r="G199"/>
      <x:c r="H199" s="167">
        <x:v>104.91</x:v>
      </x:c>
      <x:c r="I199" s="168"/>
      <x:c r="J199"/>
      <x:c r="K199"/>
      <x:c r="L199" s="164"/>
      <x:c r="M199" s="169"/>
      <x:c r="N199"/>
      <x:c r="O199"/>
      <x:c r="P199"/>
      <x:c r="Q199"/>
      <x:c r="R199"/>
      <x:c r="S199"/>
      <x:c r="T199" s="170"/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/>
      <x:c r="AS199"/>
      <x:c r="AT199" s="165" t="s">
        <x:v>157</x:v>
      </x:c>
      <x:c r="AU199" s="165" t="s">
        <x:v>84</x:v>
      </x:c>
      <x:c r="AV199" s="13" t="s">
        <x:v>84</x:v>
      </x:c>
      <x:c r="AW199" s="13" t="s">
        <x:v>30</x:v>
      </x:c>
      <x:c r="AX199" s="13" t="s">
        <x:v>73</x:v>
      </x:c>
      <x:c r="AY199" s="165" t="s">
        <x:v>149</x:v>
      </x:c>
      <x:c r="AZ199"/>
      <x:c r="BA199"/>
      <x:c r="BB199"/>
      <x:c r="BC199"/>
      <x:c r="BD199"/>
      <x:c r="BE199"/>
      <x:c r="BF199"/>
      <x:c r="BG199"/>
      <x:c r="BH199"/>
      <x:c r="BI199"/>
      <x:c r="BJ199"/>
      <x:c r="BK199"/>
      <x:c r="BL199"/>
      <x:c r="BM199"/>
    </x:row>
    <x:row r="200" s="14" customFormat="1">
      <x:c r="A200"/>
      <x:c r="B200" s="171"/>
      <x:c r="C200"/>
      <x:c r="D200" s="158" t="s">
        <x:v>157</x:v>
      </x:c>
      <x:c r="E200" s="172" t="s">
        <x:v>1</x:v>
      </x:c>
      <x:c r="F200" s="173" t="s">
        <x:v>160</x:v>
      </x:c>
      <x:c r="G200"/>
      <x:c r="H200" s="174">
        <x:v>104.91</x:v>
      </x:c>
      <x:c r="I200" s="175"/>
      <x:c r="J200"/>
      <x:c r="K200"/>
      <x:c r="L200" s="171"/>
      <x:c r="M200" s="176"/>
      <x:c r="N200"/>
      <x:c r="O200"/>
      <x:c r="P200"/>
      <x:c r="Q200"/>
      <x:c r="R200"/>
      <x:c r="S200"/>
      <x:c r="T200" s="177"/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/>
      <x:c r="AS200"/>
      <x:c r="AT200" s="172" t="s">
        <x:v>157</x:v>
      </x:c>
      <x:c r="AU200" s="172" t="s">
        <x:v>84</x:v>
      </x:c>
      <x:c r="AV200" s="14" t="s">
        <x:v>155</x:v>
      </x:c>
      <x:c r="AW200" s="14" t="s">
        <x:v>30</x:v>
      </x:c>
      <x:c r="AX200" s="14" t="s">
        <x:v>1</x:v>
      </x:c>
      <x:c r="AY200" s="172" t="s">
        <x:v>149</x:v>
      </x:c>
      <x:c r="AZ200"/>
      <x:c r="BA200"/>
      <x:c r="BB200"/>
      <x:c r="BC200"/>
      <x:c r="BD200"/>
      <x:c r="BE200"/>
      <x:c r="BF200"/>
      <x:c r="BG200"/>
      <x:c r="BH200"/>
      <x:c r="BI200"/>
      <x:c r="BJ200"/>
      <x:c r="BK200"/>
      <x:c r="BL200"/>
      <x:c r="BM200"/>
    </x:row>
    <x:row r="201" s="1" customFormat="1" ht="24.200000762939453" customHeight="1">
      <x:c r="A201"/>
      <x:c r="B201" s="143"/>
      <x:c r="C201" s="144" t="s">
        <x:v>240</x:v>
      </x:c>
      <x:c r="D201" s="144" t="s">
        <x:v>151</x:v>
      </x:c>
      <x:c r="E201" s="2314" t="s">
        <x:v>458</x:v>
      </x:c>
      <x:c r="F201" s="146" t="s">
        <x:v>459</x:v>
      </x:c>
      <x:c r="G201" s="147" t="s">
        <x:v>268</x:v>
      </x:c>
      <x:c r="H201" s="148">
        <x:v>196.18</x:v>
      </x:c>
      <x:c r="I201" s="149"/>
      <x:c r="J201" s="148" t="n">
        <x:f>ROUND(ROUND(H201*I201,10),2)</x:f>
        <x:v>0</x:v>
      </x:c>
      <x:c r="K201" s="150"/>
      <x:c r="L201" s="32"/>
      <x:c r="M201" s="151" t="s">
        <x:v>1</x:v>
      </x:c>
      <x:c r="N201" s="152" t="str">
        <x:v>základná</x:v>
      </x:c>
      <x:c r="O201"/>
      <x:c r="P201" s="153" t="n">
        <x:f>ROUND(O201*H201,2)</x:f>
        <x:v>0</x:v>
      </x:c>
      <x:c r="Q201" s="153">
        <x:v>0</x:v>
      </x:c>
      <x:c r="R201" s="153" t="n">
        <x:f>ROUND(Q201*H201,2)</x:f>
        <x:v>0</x:v>
      </x:c>
      <x:c r="S201" s="153">
        <x:v>0</x:v>
      </x:c>
      <x:c r="T201" s="154" t="n">
        <x:f>ROUND(S201*H201,2)</x:f>
        <x:v>0</x:v>
      </x:c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 s="155" t="s">
        <x:v>155</x:v>
      </x:c>
      <x:c r="AS201"/>
      <x:c r="AT201" s="155" t="s">
        <x:v>151</x:v>
      </x:c>
      <x:c r="AU201" s="155" t="s">
        <x:v>84</x:v>
      </x:c>
      <x:c r="AV201"/>
      <x:c r="AW201"/>
      <x:c r="AX201"/>
      <x:c r="AY201" s="17" t="s">
        <x:v>149</x:v>
      </x:c>
      <x:c r="AZ201"/>
      <x:c r="BA201"/>
      <x:c r="BB201"/>
      <x:c r="BC201"/>
      <x:c r="BD201"/>
      <x:c r="BE201" s="156" t="n">
        <x:f>J201</x:f>
        <x:v>0</x:v>
      </x:c>
      <x:c r="BF201" s="156" t="n">
        <x:v>0</x:v>
      </x:c>
      <x:c r="BG201" s="156" t="n">
        <x:v>0</x:v>
      </x:c>
      <x:c r="BH201" s="156" t="n">
        <x:v>0</x:v>
      </x:c>
      <x:c r="BI201" s="156" t="n">
        <x:v>0</x:v>
      </x:c>
      <x:c r="BJ201" s="17" t="s">
        <x:v>84</x:v>
      </x:c>
      <x:c r="BK201" s="156" t="n">
        <x:f>ROUND(ROUND(H201*I201,10),2)</x:f>
        <x:v>0</x:v>
      </x:c>
      <x:c r="BL201" s="17" t="s">
        <x:v>155</x:v>
      </x:c>
      <x:c r="BM201" s="155" t="s">
        <x:v>460</x:v>
      </x:c>
    </x:row>
    <x:row r="202" s="12" customFormat="1">
      <x:c r="A202"/>
      <x:c r="B202" s="157"/>
      <x:c r="C202"/>
      <x:c r="D202" s="158" t="s">
        <x:v>157</x:v>
      </x:c>
      <x:c r="E202" s="159" t="s">
        <x:v>1</x:v>
      </x:c>
      <x:c r="F202" s="160" t="s">
        <x:v>444</x:v>
      </x:c>
      <x:c r="G202"/>
      <x:c r="H202" s="159" t="s">
        <x:v>1</x:v>
      </x:c>
      <x:c r="I202" s="161"/>
      <x:c r="J202"/>
      <x:c r="K202"/>
      <x:c r="L202" s="157"/>
      <x:c r="M202" s="162"/>
      <x:c r="N202"/>
      <x:c r="O202"/>
      <x:c r="P202"/>
      <x:c r="Q202"/>
      <x:c r="R202"/>
      <x:c r="S202"/>
      <x:c r="T202" s="163"/>
      <x:c r="U202"/>
      <x:c r="V202"/>
      <x:c r="W202"/>
      <x:c r="X202"/>
      <x:c r="Y202"/>
      <x:c r="Z202"/>
      <x:c r="AA202"/>
      <x:c r="AB202"/>
      <x:c r="AC202"/>
      <x:c r="AD202"/>
      <x:c r="AE202"/>
      <x:c r="AF202"/>
      <x:c r="AG202"/>
      <x:c r="AH202"/>
      <x:c r="AI202"/>
      <x:c r="AJ202"/>
      <x:c r="AK202"/>
      <x:c r="AL202"/>
      <x:c r="AM202"/>
      <x:c r="AN202"/>
      <x:c r="AO202"/>
      <x:c r="AP202"/>
      <x:c r="AQ202"/>
      <x:c r="AR202"/>
      <x:c r="AS202"/>
      <x:c r="AT202" s="159" t="s">
        <x:v>157</x:v>
      </x:c>
      <x:c r="AU202" s="159" t="s">
        <x:v>84</x:v>
      </x:c>
      <x:c r="AV202" s="12" t="s">
        <x:v>1</x:v>
      </x:c>
      <x:c r="AW202" s="12" t="s">
        <x:v>30</x:v>
      </x:c>
      <x:c r="AX202" s="12" t="s">
        <x:v>73</x:v>
      </x:c>
      <x:c r="AY202" s="159" t="s">
        <x:v>149</x:v>
      </x:c>
      <x:c r="AZ202"/>
      <x:c r="BA202"/>
      <x:c r="BB202"/>
      <x:c r="BC202"/>
      <x:c r="BD202"/>
      <x:c r="BE202"/>
      <x:c r="BF202"/>
      <x:c r="BG202"/>
      <x:c r="BH202"/>
      <x:c r="BI202"/>
      <x:c r="BJ202"/>
      <x:c r="BK202"/>
      <x:c r="BL202"/>
      <x:c r="BM202"/>
    </x:row>
    <x:row r="203" s="13" customFormat="1">
      <x:c r="A203"/>
      <x:c r="B203" s="164"/>
      <x:c r="C203"/>
      <x:c r="D203" s="158" t="s">
        <x:v>157</x:v>
      </x:c>
      <x:c r="E203" s="165" t="s">
        <x:v>1</x:v>
      </x:c>
      <x:c r="F203" s="166" t="s">
        <x:v>461</x:v>
      </x:c>
      <x:c r="G203"/>
      <x:c r="H203" s="167">
        <x:v>196.18</x:v>
      </x:c>
      <x:c r="I203" s="168"/>
      <x:c r="J203"/>
      <x:c r="K203"/>
      <x:c r="L203" s="164"/>
      <x:c r="M203" s="169"/>
      <x:c r="N203"/>
      <x:c r="O203"/>
      <x:c r="P203"/>
      <x:c r="Q203"/>
      <x:c r="R203"/>
      <x:c r="S203"/>
      <x:c r="T203" s="170"/>
      <x:c r="U203"/>
      <x:c r="V203"/>
      <x:c r="W203"/>
      <x:c r="X203"/>
      <x:c r="Y203"/>
      <x:c r="Z203"/>
      <x:c r="AA203"/>
      <x:c r="AB203"/>
      <x:c r="AC203"/>
      <x:c r="AD203"/>
      <x:c r="AE203"/>
      <x:c r="AF203"/>
      <x:c r="AG203"/>
      <x:c r="AH203"/>
      <x:c r="AI203"/>
      <x:c r="AJ203"/>
      <x:c r="AK203"/>
      <x:c r="AL203"/>
      <x:c r="AM203"/>
      <x:c r="AN203"/>
      <x:c r="AO203"/>
      <x:c r="AP203"/>
      <x:c r="AQ203"/>
      <x:c r="AR203"/>
      <x:c r="AS203"/>
      <x:c r="AT203" s="165" t="s">
        <x:v>157</x:v>
      </x:c>
      <x:c r="AU203" s="165" t="s">
        <x:v>84</x:v>
      </x:c>
      <x:c r="AV203" s="13" t="s">
        <x:v>84</x:v>
      </x:c>
      <x:c r="AW203" s="13" t="s">
        <x:v>30</x:v>
      </x:c>
      <x:c r="AX203" s="13" t="s">
        <x:v>73</x:v>
      </x:c>
      <x:c r="AY203" s="165" t="s">
        <x:v>149</x:v>
      </x:c>
      <x:c r="AZ203"/>
      <x:c r="BA203"/>
      <x:c r="BB203"/>
      <x:c r="BC203"/>
      <x:c r="BD203"/>
      <x:c r="BE203"/>
      <x:c r="BF203"/>
      <x:c r="BG203"/>
      <x:c r="BH203"/>
      <x:c r="BI203"/>
      <x:c r="BJ203"/>
      <x:c r="BK203"/>
      <x:c r="BL203"/>
      <x:c r="BM203"/>
    </x:row>
    <x:row r="204" s="14" customFormat="1">
      <x:c r="A204"/>
      <x:c r="B204" s="171"/>
      <x:c r="C204"/>
      <x:c r="D204" s="158" t="s">
        <x:v>157</x:v>
      </x:c>
      <x:c r="E204" s="172" t="s">
        <x:v>1</x:v>
      </x:c>
      <x:c r="F204" s="173" t="s">
        <x:v>160</x:v>
      </x:c>
      <x:c r="G204"/>
      <x:c r="H204" s="174">
        <x:v>196.18</x:v>
      </x:c>
      <x:c r="I204" s="175"/>
      <x:c r="J204"/>
      <x:c r="K204"/>
      <x:c r="L204" s="171"/>
      <x:c r="M204" s="176"/>
      <x:c r="N204"/>
      <x:c r="O204"/>
      <x:c r="P204"/>
      <x:c r="Q204"/>
      <x:c r="R204"/>
      <x:c r="S204"/>
      <x:c r="T204" s="177"/>
      <x:c r="U204"/>
      <x:c r="V204"/>
      <x:c r="W204"/>
      <x:c r="X204"/>
      <x:c r="Y204"/>
      <x:c r="Z204"/>
      <x:c r="AA204"/>
      <x:c r="AB204"/>
      <x:c r="AC204"/>
      <x:c r="AD204"/>
      <x:c r="AE204"/>
      <x:c r="AF204"/>
      <x:c r="AG204"/>
      <x:c r="AH204"/>
      <x:c r="AI204"/>
      <x:c r="AJ204"/>
      <x:c r="AK204"/>
      <x:c r="AL204"/>
      <x:c r="AM204"/>
      <x:c r="AN204"/>
      <x:c r="AO204"/>
      <x:c r="AP204"/>
      <x:c r="AQ204"/>
      <x:c r="AR204"/>
      <x:c r="AS204"/>
      <x:c r="AT204" s="172" t="s">
        <x:v>157</x:v>
      </x:c>
      <x:c r="AU204" s="172" t="s">
        <x:v>84</x:v>
      </x:c>
      <x:c r="AV204" s="14" t="s">
        <x:v>155</x:v>
      </x:c>
      <x:c r="AW204" s="14" t="s">
        <x:v>30</x:v>
      </x:c>
      <x:c r="AX204" s="14" t="s">
        <x:v>1</x:v>
      </x:c>
      <x:c r="AY204" s="172" t="s">
        <x:v>149</x:v>
      </x:c>
      <x:c r="AZ204"/>
      <x:c r="BA204"/>
      <x:c r="BB204"/>
      <x:c r="BC204"/>
      <x:c r="BD204"/>
      <x:c r="BE204"/>
      <x:c r="BF204"/>
      <x:c r="BG204"/>
      <x:c r="BH204"/>
      <x:c r="BI204"/>
      <x:c r="BJ204"/>
      <x:c r="BK204"/>
      <x:c r="BL204"/>
      <x:c r="BM204"/>
    </x:row>
    <x:row r="205" s="1" customFormat="1" ht="21.75" customHeight="1">
      <x:c r="A205"/>
      <x:c r="B205" s="143"/>
      <x:c r="C205" s="144" t="s">
        <x:v>250</x:v>
      </x:c>
      <x:c r="D205" s="144" t="s">
        <x:v>151</x:v>
      </x:c>
      <x:c r="E205" s="2314" t="s">
        <x:v>462</x:v>
      </x:c>
      <x:c r="F205" s="146" t="s">
        <x:v>463</x:v>
      </x:c>
      <x:c r="G205" s="147" t="s">
        <x:v>154</x:v>
      </x:c>
      <x:c r="H205" s="148">
        <x:v>320</x:v>
      </x:c>
      <x:c r="I205" s="149"/>
      <x:c r="J205" s="148" t="n">
        <x:f>ROUND(ROUND(H205*I205,10),2)</x:f>
        <x:v>0</x:v>
      </x:c>
      <x:c r="K205" s="150"/>
      <x:c r="L205" s="32"/>
      <x:c r="M205" s="151" t="s">
        <x:v>1</x:v>
      </x:c>
      <x:c r="N205" s="152" t="str">
        <x:v>základná</x:v>
      </x:c>
      <x:c r="O205"/>
      <x:c r="P205" s="153" t="n">
        <x:f>ROUND(O205*H205,2)</x:f>
        <x:v>0</x:v>
      </x:c>
      <x:c r="Q205" s="153">
        <x:v>0</x:v>
      </x:c>
      <x:c r="R205" s="153" t="n">
        <x:f>ROUND(Q205*H205,2)</x:f>
        <x:v>0</x:v>
      </x:c>
      <x:c r="S205" s="153">
        <x:v>0</x:v>
      </x:c>
      <x:c r="T205" s="154" t="n">
        <x:f>ROUND(S205*H205,2)</x:f>
        <x:v>0</x:v>
      </x:c>
      <x:c r="U205"/>
      <x:c r="V205"/>
      <x:c r="W205"/>
      <x:c r="X205"/>
      <x:c r="Y205"/>
      <x:c r="Z205"/>
      <x:c r="AA205"/>
      <x:c r="AB205"/>
      <x:c r="AC205"/>
      <x:c r="AD205"/>
      <x:c r="AE205"/>
      <x:c r="AF205"/>
      <x:c r="AG205"/>
      <x:c r="AH205"/>
      <x:c r="AI205"/>
      <x:c r="AJ205"/>
      <x:c r="AK205"/>
      <x:c r="AL205"/>
      <x:c r="AM205"/>
      <x:c r="AN205"/>
      <x:c r="AO205"/>
      <x:c r="AP205"/>
      <x:c r="AQ205"/>
      <x:c r="AR205" s="155" t="s">
        <x:v>155</x:v>
      </x:c>
      <x:c r="AS205"/>
      <x:c r="AT205" s="155" t="s">
        <x:v>151</x:v>
      </x:c>
      <x:c r="AU205" s="155" t="s">
        <x:v>84</x:v>
      </x:c>
      <x:c r="AV205"/>
      <x:c r="AW205"/>
      <x:c r="AX205"/>
      <x:c r="AY205" s="17" t="s">
        <x:v>149</x:v>
      </x:c>
      <x:c r="AZ205"/>
      <x:c r="BA205"/>
      <x:c r="BB205"/>
      <x:c r="BC205"/>
      <x:c r="BD205"/>
      <x:c r="BE205" s="156" t="n">
        <x:f>J205</x:f>
        <x:v>0</x:v>
      </x:c>
      <x:c r="BF205" s="156" t="n">
        <x:v>0</x:v>
      </x:c>
      <x:c r="BG205" s="156" t="n">
        <x:v>0</x:v>
      </x:c>
      <x:c r="BH205" s="156" t="n">
        <x:v>0</x:v>
      </x:c>
      <x:c r="BI205" s="156" t="n">
        <x:v>0</x:v>
      </x:c>
      <x:c r="BJ205" s="17" t="s">
        <x:v>84</x:v>
      </x:c>
      <x:c r="BK205" s="156" t="n">
        <x:f>ROUND(ROUND(H205*I205,10),2)</x:f>
        <x:v>0</x:v>
      </x:c>
      <x:c r="BL205" s="17" t="s">
        <x:v>155</x:v>
      </x:c>
      <x:c r="BM205" s="155" t="s">
        <x:v>464</x:v>
      </x:c>
    </x:row>
    <x:row r="206" s="12" customFormat="1">
      <x:c r="A206"/>
      <x:c r="B206" s="157"/>
      <x:c r="C206"/>
      <x:c r="D206" s="158" t="s">
        <x:v>157</x:v>
      </x:c>
      <x:c r="E206" s="159" t="s">
        <x:v>1</x:v>
      </x:c>
      <x:c r="F206" s="160" t="s">
        <x:v>465</x:v>
      </x:c>
      <x:c r="G206"/>
      <x:c r="H206" s="159" t="s">
        <x:v>1</x:v>
      </x:c>
      <x:c r="I206" s="161"/>
      <x:c r="J206"/>
      <x:c r="K206"/>
      <x:c r="L206" s="157"/>
      <x:c r="M206" s="162"/>
      <x:c r="N206"/>
      <x:c r="O206"/>
      <x:c r="P206"/>
      <x:c r="Q206"/>
      <x:c r="R206"/>
      <x:c r="S206"/>
      <x:c r="T206" s="163"/>
      <x:c r="U206"/>
      <x:c r="V206"/>
      <x:c r="W206"/>
      <x:c r="X206"/>
      <x:c r="Y206"/>
      <x:c r="Z206"/>
      <x:c r="AA206"/>
      <x:c r="AB206"/>
      <x:c r="AC206"/>
      <x:c r="AD206"/>
      <x:c r="AE206"/>
      <x:c r="AF206"/>
      <x:c r="AG206"/>
      <x:c r="AH206"/>
      <x:c r="AI206"/>
      <x:c r="AJ206"/>
      <x:c r="AK206"/>
      <x:c r="AL206"/>
      <x:c r="AM206"/>
      <x:c r="AN206"/>
      <x:c r="AO206"/>
      <x:c r="AP206"/>
      <x:c r="AQ206"/>
      <x:c r="AR206"/>
      <x:c r="AS206"/>
      <x:c r="AT206" s="159" t="s">
        <x:v>157</x:v>
      </x:c>
      <x:c r="AU206" s="159" t="s">
        <x:v>84</x:v>
      </x:c>
      <x:c r="AV206" s="12" t="s">
        <x:v>1</x:v>
      </x:c>
      <x:c r="AW206" s="12" t="s">
        <x:v>30</x:v>
      </x:c>
      <x:c r="AX206" s="12" t="s">
        <x:v>73</x:v>
      </x:c>
      <x:c r="AY206" s="159" t="s">
        <x:v>149</x:v>
      </x:c>
      <x:c r="AZ206"/>
      <x:c r="BA206"/>
      <x:c r="BB206"/>
      <x:c r="BC206"/>
      <x:c r="BD206"/>
      <x:c r="BE206"/>
      <x:c r="BF206"/>
      <x:c r="BG206"/>
      <x:c r="BH206"/>
      <x:c r="BI206"/>
      <x:c r="BJ206"/>
      <x:c r="BK206"/>
      <x:c r="BL206"/>
      <x:c r="BM206"/>
    </x:row>
    <x:row r="207" s="13" customFormat="1">
      <x:c r="A207"/>
      <x:c r="B207" s="164"/>
      <x:c r="C207"/>
      <x:c r="D207" s="158" t="s">
        <x:v>157</x:v>
      </x:c>
      <x:c r="E207" s="165" t="s">
        <x:v>1</x:v>
      </x:c>
      <x:c r="F207" s="166" t="s">
        <x:v>466</x:v>
      </x:c>
      <x:c r="G207"/>
      <x:c r="H207" s="167">
        <x:v>296</x:v>
      </x:c>
      <x:c r="I207" s="168"/>
      <x:c r="J207"/>
      <x:c r="K207"/>
      <x:c r="L207" s="164"/>
      <x:c r="M207" s="169"/>
      <x:c r="N207"/>
      <x:c r="O207"/>
      <x:c r="P207"/>
      <x:c r="Q207"/>
      <x:c r="R207"/>
      <x:c r="S207"/>
      <x:c r="T207" s="170"/>
      <x:c r="U207"/>
      <x:c r="V207"/>
      <x:c r="W207"/>
      <x:c r="X207"/>
      <x:c r="Y207"/>
      <x:c r="Z207"/>
      <x:c r="AA207"/>
      <x:c r="AB207"/>
      <x:c r="AC207"/>
      <x:c r="AD207"/>
      <x:c r="AE207"/>
      <x:c r="AF207"/>
      <x:c r="AG207"/>
      <x:c r="AH207"/>
      <x:c r="AI207"/>
      <x:c r="AJ207"/>
      <x:c r="AK207"/>
      <x:c r="AL207"/>
      <x:c r="AM207"/>
      <x:c r="AN207"/>
      <x:c r="AO207"/>
      <x:c r="AP207"/>
      <x:c r="AQ207"/>
      <x:c r="AR207"/>
      <x:c r="AS207"/>
      <x:c r="AT207" s="165" t="s">
        <x:v>157</x:v>
      </x:c>
      <x:c r="AU207" s="165" t="s">
        <x:v>84</x:v>
      </x:c>
      <x:c r="AV207" s="13" t="s">
        <x:v>84</x:v>
      </x:c>
      <x:c r="AW207" s="13" t="s">
        <x:v>30</x:v>
      </x:c>
      <x:c r="AX207" s="13" t="s">
        <x:v>73</x:v>
      </x:c>
      <x:c r="AY207" s="165" t="s">
        <x:v>149</x:v>
      </x:c>
      <x:c r="AZ207"/>
      <x:c r="BA207"/>
      <x:c r="BB207"/>
      <x:c r="BC207"/>
      <x:c r="BD207"/>
      <x:c r="BE207"/>
      <x:c r="BF207"/>
      <x:c r="BG207"/>
      <x:c r="BH207"/>
      <x:c r="BI207"/>
      <x:c r="BJ207"/>
      <x:c r="BK207"/>
      <x:c r="BL207"/>
      <x:c r="BM207"/>
    </x:row>
    <x:row r="208" s="12" customFormat="1">
      <x:c r="A208"/>
      <x:c r="B208" s="157"/>
      <x:c r="C208"/>
      <x:c r="D208" s="158" t="s">
        <x:v>157</x:v>
      </x:c>
      <x:c r="E208" s="159" t="s">
        <x:v>1</x:v>
      </x:c>
      <x:c r="F208" s="160" t="s">
        <x:v>467</x:v>
      </x:c>
      <x:c r="G208"/>
      <x:c r="H208" s="159" t="s">
        <x:v>1</x:v>
      </x:c>
      <x:c r="I208" s="161"/>
      <x:c r="J208"/>
      <x:c r="K208"/>
      <x:c r="L208" s="157"/>
      <x:c r="M208" s="162"/>
      <x:c r="N208"/>
      <x:c r="O208"/>
      <x:c r="P208"/>
      <x:c r="Q208"/>
      <x:c r="R208"/>
      <x:c r="S208"/>
      <x:c r="T208" s="163"/>
      <x:c r="U208"/>
      <x:c r="V208"/>
      <x:c r="W208"/>
      <x:c r="X208"/>
      <x:c r="Y208"/>
      <x:c r="Z208"/>
      <x:c r="AA208"/>
      <x:c r="AB208"/>
      <x:c r="AC208"/>
      <x:c r="AD208"/>
      <x:c r="AE208"/>
      <x:c r="AF208"/>
      <x:c r="AG208"/>
      <x:c r="AH208"/>
      <x:c r="AI208"/>
      <x:c r="AJ208"/>
      <x:c r="AK208"/>
      <x:c r="AL208"/>
      <x:c r="AM208"/>
      <x:c r="AN208"/>
      <x:c r="AO208"/>
      <x:c r="AP208"/>
      <x:c r="AQ208"/>
      <x:c r="AR208"/>
      <x:c r="AS208"/>
      <x:c r="AT208" s="159" t="s">
        <x:v>157</x:v>
      </x:c>
      <x:c r="AU208" s="159" t="s">
        <x:v>84</x:v>
      </x:c>
      <x:c r="AV208" s="12" t="s">
        <x:v>1</x:v>
      </x:c>
      <x:c r="AW208" s="12" t="s">
        <x:v>30</x:v>
      </x:c>
      <x:c r="AX208" s="12" t="s">
        <x:v>73</x:v>
      </x:c>
      <x:c r="AY208" s="159" t="s">
        <x:v>149</x:v>
      </x:c>
      <x:c r="AZ208"/>
      <x:c r="BA208"/>
      <x:c r="BB208"/>
      <x:c r="BC208"/>
      <x:c r="BD208"/>
      <x:c r="BE208"/>
      <x:c r="BF208"/>
      <x:c r="BG208"/>
      <x:c r="BH208"/>
      <x:c r="BI208"/>
      <x:c r="BJ208"/>
      <x:c r="BK208"/>
      <x:c r="BL208"/>
      <x:c r="BM208"/>
    </x:row>
    <x:row r="209" s="13" customFormat="1">
      <x:c r="A209"/>
      <x:c r="B209" s="164"/>
      <x:c r="C209"/>
      <x:c r="D209" s="158" t="s">
        <x:v>157</x:v>
      </x:c>
      <x:c r="E209" s="165" t="s">
        <x:v>1</x:v>
      </x:c>
      <x:c r="F209" s="166" t="s">
        <x:v>468</x:v>
      </x:c>
      <x:c r="G209"/>
      <x:c r="H209" s="167">
        <x:v>24</x:v>
      </x:c>
      <x:c r="I209" s="168"/>
      <x:c r="J209"/>
      <x:c r="K209"/>
      <x:c r="L209" s="164"/>
      <x:c r="M209" s="169"/>
      <x:c r="N209"/>
      <x:c r="O209"/>
      <x:c r="P209"/>
      <x:c r="Q209"/>
      <x:c r="R209"/>
      <x:c r="S209"/>
      <x:c r="T209" s="170"/>
      <x:c r="U209"/>
      <x:c r="V209"/>
      <x:c r="W209"/>
      <x:c r="X209"/>
      <x:c r="Y209"/>
      <x:c r="Z209"/>
      <x:c r="AA209"/>
      <x:c r="AB209"/>
      <x:c r="AC209"/>
      <x:c r="AD209"/>
      <x:c r="AE209"/>
      <x:c r="AF209"/>
      <x:c r="AG209"/>
      <x:c r="AH209"/>
      <x:c r="AI209"/>
      <x:c r="AJ209"/>
      <x:c r="AK209"/>
      <x:c r="AL209"/>
      <x:c r="AM209"/>
      <x:c r="AN209"/>
      <x:c r="AO209"/>
      <x:c r="AP209"/>
      <x:c r="AQ209"/>
      <x:c r="AR209"/>
      <x:c r="AS209"/>
      <x:c r="AT209" s="165" t="s">
        <x:v>157</x:v>
      </x:c>
      <x:c r="AU209" s="165" t="s">
        <x:v>84</x:v>
      </x:c>
      <x:c r="AV209" s="13" t="s">
        <x:v>84</x:v>
      </x:c>
      <x:c r="AW209" s="13" t="s">
        <x:v>30</x:v>
      </x:c>
      <x:c r="AX209" s="13" t="s">
        <x:v>73</x:v>
      </x:c>
      <x:c r="AY209" s="165" t="s">
        <x:v>149</x:v>
      </x:c>
      <x:c r="AZ209"/>
      <x:c r="BA209"/>
      <x:c r="BB209"/>
      <x:c r="BC209"/>
      <x:c r="BD209"/>
      <x:c r="BE209"/>
      <x:c r="BF209"/>
      <x:c r="BG209"/>
      <x:c r="BH209"/>
      <x:c r="BI209"/>
      <x:c r="BJ209"/>
      <x:c r="BK209"/>
      <x:c r="BL209"/>
      <x:c r="BM209"/>
    </x:row>
    <x:row r="210" s="14" customFormat="1">
      <x:c r="A210"/>
      <x:c r="B210" s="171"/>
      <x:c r="C210"/>
      <x:c r="D210" s="158" t="s">
        <x:v>157</x:v>
      </x:c>
      <x:c r="E210" s="172" t="s">
        <x:v>1</x:v>
      </x:c>
      <x:c r="F210" s="173" t="s">
        <x:v>160</x:v>
      </x:c>
      <x:c r="G210"/>
      <x:c r="H210" s="174">
        <x:v>320</x:v>
      </x:c>
      <x:c r="I210" s="175"/>
      <x:c r="J210"/>
      <x:c r="K210"/>
      <x:c r="L210" s="171"/>
      <x:c r="M210" s="176"/>
      <x:c r="N210"/>
      <x:c r="O210"/>
      <x:c r="P210"/>
      <x:c r="Q210"/>
      <x:c r="R210"/>
      <x:c r="S210"/>
      <x:c r="T210" s="177"/>
      <x:c r="U210"/>
      <x:c r="V210"/>
      <x:c r="W210"/>
      <x:c r="X210"/>
      <x:c r="Y210"/>
      <x:c r="Z210"/>
      <x:c r="AA210"/>
      <x:c r="AB210"/>
      <x:c r="AC210"/>
      <x:c r="AD210"/>
      <x:c r="AE210"/>
      <x:c r="AF210"/>
      <x:c r="AG210"/>
      <x:c r="AH210"/>
      <x:c r="AI210"/>
      <x:c r="AJ210"/>
      <x:c r="AK210"/>
      <x:c r="AL210"/>
      <x:c r="AM210"/>
      <x:c r="AN210"/>
      <x:c r="AO210"/>
      <x:c r="AP210"/>
      <x:c r="AQ210"/>
      <x:c r="AR210"/>
      <x:c r="AS210"/>
      <x:c r="AT210" s="172" t="s">
        <x:v>157</x:v>
      </x:c>
      <x:c r="AU210" s="172" t="s">
        <x:v>84</x:v>
      </x:c>
      <x:c r="AV210" s="14" t="s">
        <x:v>155</x:v>
      </x:c>
      <x:c r="AW210" s="14" t="s">
        <x:v>30</x:v>
      </x:c>
      <x:c r="AX210" s="14" t="s">
        <x:v>1</x:v>
      </x:c>
      <x:c r="AY210" s="172" t="s">
        <x:v>149</x:v>
      </x:c>
      <x:c r="AZ210"/>
      <x:c r="BA210"/>
      <x:c r="BB210"/>
      <x:c r="BC210"/>
      <x:c r="BD210"/>
      <x:c r="BE210"/>
      <x:c r="BF210"/>
      <x:c r="BG210"/>
      <x:c r="BH210"/>
      <x:c r="BI210"/>
      <x:c r="BJ210"/>
      <x:c r="BK210"/>
      <x:c r="BL210"/>
      <x:c r="BM210"/>
    </x:row>
    <x:row r="211" s="1" customFormat="1" ht="33" customHeight="1">
      <x:c r="A211"/>
      <x:c r="B211" s="143"/>
      <x:c r="C211" s="144" t="s">
        <x:v>265</x:v>
      </x:c>
      <x:c r="D211" s="144" t="s">
        <x:v>151</x:v>
      </x:c>
      <x:c r="E211" s="2314" t="s">
        <x:v>469</x:v>
      </x:c>
      <x:c r="F211" s="146" t="s">
        <x:v>470</x:v>
      </x:c>
      <x:c r="G211" s="147" t="s">
        <x:v>471</x:v>
      </x:c>
      <x:c r="H211" s="148">
        <x:v>15</x:v>
      </x:c>
      <x:c r="I211" s="149"/>
      <x:c r="J211" s="148" t="n">
        <x:f>ROUND(ROUND(H211*I211,10),2)</x:f>
        <x:v>0</x:v>
      </x:c>
      <x:c r="K211" s="150"/>
      <x:c r="L211" s="32"/>
      <x:c r="M211" s="151" t="s">
        <x:v>1</x:v>
      </x:c>
      <x:c r="N211" s="152" t="str">
        <x:v>základná</x:v>
      </x:c>
      <x:c r="O211"/>
      <x:c r="P211" s="153" t="n">
        <x:f>ROUND(O211*H211,2)</x:f>
        <x:v>0</x:v>
      </x:c>
      <x:c r="Q211" s="153">
        <x:v>0</x:v>
      </x:c>
      <x:c r="R211" s="153" t="n">
        <x:f>ROUND(Q211*H211,2)</x:f>
        <x:v>0</x:v>
      </x:c>
      <x:c r="S211" s="153">
        <x:v>0</x:v>
      </x:c>
      <x:c r="T211" s="154" t="n">
        <x:f>ROUND(S211*H211,2)</x:f>
        <x:v>0</x:v>
      </x:c>
      <x:c r="U211"/>
      <x:c r="V211"/>
      <x:c r="W211"/>
      <x:c r="X211"/>
      <x:c r="Y211"/>
      <x:c r="Z211"/>
      <x:c r="AA211"/>
      <x:c r="AB211"/>
      <x:c r="AC211"/>
      <x:c r="AD211"/>
      <x:c r="AE211"/>
      <x:c r="AF211"/>
      <x:c r="AG211"/>
      <x:c r="AH211"/>
      <x:c r="AI211"/>
      <x:c r="AJ211"/>
      <x:c r="AK211"/>
      <x:c r="AL211"/>
      <x:c r="AM211"/>
      <x:c r="AN211"/>
      <x:c r="AO211"/>
      <x:c r="AP211"/>
      <x:c r="AQ211"/>
      <x:c r="AR211" s="155" t="s">
        <x:v>155</x:v>
      </x:c>
      <x:c r="AS211"/>
      <x:c r="AT211" s="155" t="s">
        <x:v>151</x:v>
      </x:c>
      <x:c r="AU211" s="155" t="s">
        <x:v>84</x:v>
      </x:c>
      <x:c r="AV211"/>
      <x:c r="AW211"/>
      <x:c r="AX211"/>
      <x:c r="AY211" s="17" t="s">
        <x:v>149</x:v>
      </x:c>
      <x:c r="AZ211"/>
      <x:c r="BA211"/>
      <x:c r="BB211"/>
      <x:c r="BC211"/>
      <x:c r="BD211"/>
      <x:c r="BE211" s="156" t="n">
        <x:f>J211</x:f>
        <x:v>0</x:v>
      </x:c>
      <x:c r="BF211" s="156" t="n">
        <x:v>0</x:v>
      </x:c>
      <x:c r="BG211" s="156" t="n">
        <x:v>0</x:v>
      </x:c>
      <x:c r="BH211" s="156" t="n">
        <x:v>0</x:v>
      </x:c>
      <x:c r="BI211" s="156" t="n">
        <x:v>0</x:v>
      </x:c>
      <x:c r="BJ211" s="17" t="s">
        <x:v>84</x:v>
      </x:c>
      <x:c r="BK211" s="156" t="n">
        <x:f>ROUND(ROUND(H211*I211,10),2)</x:f>
        <x:v>0</x:v>
      </x:c>
      <x:c r="BL211" s="17" t="s">
        <x:v>155</x:v>
      </x:c>
      <x:c r="BM211" s="155" t="s">
        <x:v>472</x:v>
      </x:c>
    </x:row>
    <x:row r="212" s="13" customFormat="1">
      <x:c r="A212"/>
      <x:c r="B212" s="164"/>
      <x:c r="C212"/>
      <x:c r="D212" s="158" t="s">
        <x:v>157</x:v>
      </x:c>
      <x:c r="E212" s="165" t="s">
        <x:v>1</x:v>
      </x:c>
      <x:c r="F212" s="166" t="s">
        <x:v>473</x:v>
      </x:c>
      <x:c r="G212"/>
      <x:c r="H212" s="167">
        <x:v>15</x:v>
      </x:c>
      <x:c r="I212" s="168"/>
      <x:c r="J212"/>
      <x:c r="K212"/>
      <x:c r="L212" s="164"/>
      <x:c r="M212" s="169"/>
      <x:c r="N212"/>
      <x:c r="O212"/>
      <x:c r="P212"/>
      <x:c r="Q212"/>
      <x:c r="R212"/>
      <x:c r="S212"/>
      <x:c r="T212" s="170"/>
      <x:c r="U212"/>
      <x:c r="V212"/>
      <x:c r="W212"/>
      <x:c r="X212"/>
      <x:c r="Y212"/>
      <x:c r="Z212"/>
      <x:c r="AA212"/>
      <x:c r="AB212"/>
      <x:c r="AC212"/>
      <x:c r="AD212"/>
      <x:c r="AE212"/>
      <x:c r="AF212"/>
      <x:c r="AG212"/>
      <x:c r="AH212"/>
      <x:c r="AI212"/>
      <x:c r="AJ212"/>
      <x:c r="AK212"/>
      <x:c r="AL212"/>
      <x:c r="AM212"/>
      <x:c r="AN212"/>
      <x:c r="AO212"/>
      <x:c r="AP212"/>
      <x:c r="AQ212"/>
      <x:c r="AR212"/>
      <x:c r="AS212"/>
      <x:c r="AT212" s="165" t="s">
        <x:v>157</x:v>
      </x:c>
      <x:c r="AU212" s="165" t="s">
        <x:v>84</x:v>
      </x:c>
      <x:c r="AV212" s="13" t="s">
        <x:v>84</x:v>
      </x:c>
      <x:c r="AW212" s="13" t="s">
        <x:v>30</x:v>
      </x:c>
      <x:c r="AX212" s="13" t="s">
        <x:v>1</x:v>
      </x:c>
      <x:c r="AY212" s="165" t="s">
        <x:v>149</x:v>
      </x:c>
      <x:c r="AZ212"/>
      <x:c r="BA212"/>
      <x:c r="BB212"/>
      <x:c r="BC212"/>
      <x:c r="BD212"/>
      <x:c r="BE212"/>
      <x:c r="BF212"/>
      <x:c r="BG212"/>
      <x:c r="BH212"/>
      <x:c r="BI212"/>
      <x:c r="BJ212"/>
      <x:c r="BK212"/>
      <x:c r="BL212"/>
      <x:c r="BM212"/>
    </x:row>
    <x:row r="213" s="1" customFormat="1" ht="24.200000762939453" customHeight="1">
      <x:c r="A213"/>
      <x:c r="B213" s="143"/>
      <x:c r="C213" s="144" t="s">
        <x:v>270</x:v>
      </x:c>
      <x:c r="D213" s="144" t="s">
        <x:v>151</x:v>
      </x:c>
      <x:c r="E213" s="2314" t="s">
        <x:v>474</x:v>
      </x:c>
      <x:c r="F213" s="146" t="s">
        <x:v>475</x:v>
      </x:c>
      <x:c r="G213" s="147" t="s">
        <x:v>476</x:v>
      </x:c>
      <x:c r="H213" s="148">
        <x:v>5</x:v>
      </x:c>
      <x:c r="I213" s="149"/>
      <x:c r="J213" s="148" t="n">
        <x:f>ROUND(ROUND(H213*I213,10),2)</x:f>
        <x:v>0</x:v>
      </x:c>
      <x:c r="K213" s="150"/>
      <x:c r="L213" s="32"/>
      <x:c r="M213" s="151" t="s">
        <x:v>1</x:v>
      </x:c>
      <x:c r="N213" s="152" t="str">
        <x:v>základná</x:v>
      </x:c>
      <x:c r="O213"/>
      <x:c r="P213" s="153" t="n">
        <x:f>ROUND(O213*H213,2)</x:f>
        <x:v>0</x:v>
      </x:c>
      <x:c r="Q213" s="153">
        <x:v>0</x:v>
      </x:c>
      <x:c r="R213" s="153" t="n">
        <x:f>ROUND(Q213*H213,2)</x:f>
        <x:v>0</x:v>
      </x:c>
      <x:c r="S213" s="153">
        <x:v>0</x:v>
      </x:c>
      <x:c r="T213" s="154" t="n">
        <x:f>ROUND(S213*H213,2)</x:f>
        <x:v>0</x:v>
      </x:c>
      <x:c r="U213"/>
      <x:c r="V213"/>
      <x:c r="W213"/>
      <x:c r="X213"/>
      <x:c r="Y213"/>
      <x:c r="Z213"/>
      <x:c r="AA213"/>
      <x:c r="AB213"/>
      <x:c r="AC213"/>
      <x:c r="AD213"/>
      <x:c r="AE213"/>
      <x:c r="AF213"/>
      <x:c r="AG213"/>
      <x:c r="AH213"/>
      <x:c r="AI213"/>
      <x:c r="AJ213"/>
      <x:c r="AK213"/>
      <x:c r="AL213"/>
      <x:c r="AM213"/>
      <x:c r="AN213"/>
      <x:c r="AO213"/>
      <x:c r="AP213"/>
      <x:c r="AQ213"/>
      <x:c r="AR213" s="155" t="s">
        <x:v>155</x:v>
      </x:c>
      <x:c r="AS213"/>
      <x:c r="AT213" s="155" t="s">
        <x:v>151</x:v>
      </x:c>
      <x:c r="AU213" s="155" t="s">
        <x:v>84</x:v>
      </x:c>
      <x:c r="AV213"/>
      <x:c r="AW213"/>
      <x:c r="AX213"/>
      <x:c r="AY213" s="17" t="s">
        <x:v>149</x:v>
      </x:c>
      <x:c r="AZ213"/>
      <x:c r="BA213"/>
      <x:c r="BB213"/>
      <x:c r="BC213"/>
      <x:c r="BD213"/>
      <x:c r="BE213" s="156" t="n">
        <x:f>J213</x:f>
        <x:v>0</x:v>
      </x:c>
      <x:c r="BF213" s="156" t="n">
        <x:v>0</x:v>
      </x:c>
      <x:c r="BG213" s="156" t="n">
        <x:v>0</x:v>
      </x:c>
      <x:c r="BH213" s="156" t="n">
        <x:v>0</x:v>
      </x:c>
      <x:c r="BI213" s="156" t="n">
        <x:v>0</x:v>
      </x:c>
      <x:c r="BJ213" s="17" t="s">
        <x:v>84</x:v>
      </x:c>
      <x:c r="BK213" s="156" t="n">
        <x:f>ROUND(ROUND(H213*I213,10),2)</x:f>
        <x:v>0</x:v>
      </x:c>
      <x:c r="BL213" s="17" t="s">
        <x:v>155</x:v>
      </x:c>
      <x:c r="BM213" s="155" t="s">
        <x:v>477</x:v>
      </x:c>
    </x:row>
    <x:row r="214" s="1" customFormat="1" ht="24.200000762939453" customHeight="1">
      <x:c r="A214"/>
      <x:c r="B214" s="143"/>
      <x:c r="C214" s="144" t="s">
        <x:v>274</x:v>
      </x:c>
      <x:c r="D214" s="144" t="s">
        <x:v>151</x:v>
      </x:c>
      <x:c r="E214" s="2314" t="s">
        <x:v>478</x:v>
      </x:c>
      <x:c r="F214" s="146" t="s">
        <x:v>479</x:v>
      </x:c>
      <x:c r="G214" s="147" t="s">
        <x:v>167</x:v>
      </x:c>
      <x:c r="H214" s="148">
        <x:v>30</x:v>
      </x:c>
      <x:c r="I214" s="149"/>
      <x:c r="J214" s="148" t="n">
        <x:f>ROUND(ROUND(H214*I214,10),2)</x:f>
        <x:v>0</x:v>
      </x:c>
      <x:c r="K214" s="150"/>
      <x:c r="L214" s="32"/>
      <x:c r="M214" s="151" t="s">
        <x:v>1</x:v>
      </x:c>
      <x:c r="N214" s="152" t="str">
        <x:v>základná</x:v>
      </x:c>
      <x:c r="O214"/>
      <x:c r="P214" s="153" t="n">
        <x:f>ROUND(O214*H214,2)</x:f>
        <x:v>0</x:v>
      </x:c>
      <x:c r="Q214" s="153">
        <x:v>7.2892399999999998E-3</x:v>
      </x:c>
      <x:c r="R214" s="153" t="n">
        <x:f>ROUND(Q214*H214,2)</x:f>
        <x:v>0.22</x:v>
      </x:c>
      <x:c r="S214" s="153">
        <x:v>0</x:v>
      </x:c>
      <x:c r="T214" s="154" t="n">
        <x:f>ROUND(S214*H214,2)</x:f>
        <x:v>0</x:v>
      </x:c>
      <x:c r="U214"/>
      <x:c r="V214"/>
      <x:c r="W214"/>
      <x:c r="X214"/>
      <x:c r="Y214"/>
      <x:c r="Z214"/>
      <x:c r="AA214"/>
      <x:c r="AB214"/>
      <x:c r="AC214"/>
      <x:c r="AD214"/>
      <x:c r="AE214"/>
      <x:c r="AF214"/>
      <x:c r="AG214"/>
      <x:c r="AH214"/>
      <x:c r="AI214"/>
      <x:c r="AJ214"/>
      <x:c r="AK214"/>
      <x:c r="AL214"/>
      <x:c r="AM214"/>
      <x:c r="AN214"/>
      <x:c r="AO214"/>
      <x:c r="AP214"/>
      <x:c r="AQ214"/>
      <x:c r="AR214" s="155" t="s">
        <x:v>155</x:v>
      </x:c>
      <x:c r="AS214"/>
      <x:c r="AT214" s="155" t="s">
        <x:v>151</x:v>
      </x:c>
      <x:c r="AU214" s="155" t="s">
        <x:v>84</x:v>
      </x:c>
      <x:c r="AV214"/>
      <x:c r="AW214"/>
      <x:c r="AX214"/>
      <x:c r="AY214" s="17" t="s">
        <x:v>149</x:v>
      </x:c>
      <x:c r="AZ214"/>
      <x:c r="BA214"/>
      <x:c r="BB214"/>
      <x:c r="BC214"/>
      <x:c r="BD214"/>
      <x:c r="BE214" s="156" t="n">
        <x:f>J214</x:f>
        <x:v>0</x:v>
      </x:c>
      <x:c r="BF214" s="156" t="n">
        <x:v>0</x:v>
      </x:c>
      <x:c r="BG214" s="156" t="n">
        <x:v>0</x:v>
      </x:c>
      <x:c r="BH214" s="156" t="n">
        <x:v>0</x:v>
      </x:c>
      <x:c r="BI214" s="156" t="n">
        <x:v>0</x:v>
      </x:c>
      <x:c r="BJ214" s="17" t="s">
        <x:v>84</x:v>
      </x:c>
      <x:c r="BK214" s="156" t="n">
        <x:f>ROUND(ROUND(H214*I214,10),2)</x:f>
        <x:v>0</x:v>
      </x:c>
      <x:c r="BL214" s="17" t="s">
        <x:v>155</x:v>
      </x:c>
      <x:c r="BM214" s="155" t="s">
        <x:v>480</x:v>
      </x:c>
    </x:row>
    <x:row r="215" s="1" customFormat="1" ht="24.200000762939453" customHeight="1">
      <x:c r="A215"/>
      <x:c r="B215" s="143"/>
      <x:c r="C215" s="144" t="s">
        <x:v>280</x:v>
      </x:c>
      <x:c r="D215" s="144" t="s">
        <x:v>151</x:v>
      </x:c>
      <x:c r="E215" s="2314" t="s">
        <x:v>481</x:v>
      </x:c>
      <x:c r="F215" s="146" t="s">
        <x:v>482</x:v>
      </x:c>
      <x:c r="G215" s="147" t="s">
        <x:v>207</x:v>
      </x:c>
      <x:c r="H215" s="148">
        <x:v>49.4</x:v>
      </x:c>
      <x:c r="I215" s="149"/>
      <x:c r="J215" s="148" t="n">
        <x:f>ROUND(ROUND(H215*I215,10),2)</x:f>
        <x:v>0</x:v>
      </x:c>
      <x:c r="K215" s="150"/>
      <x:c r="L215" s="32"/>
      <x:c r="M215" s="151" t="s">
        <x:v>1</x:v>
      </x:c>
      <x:c r="N215" s="152" t="str">
        <x:v>základná</x:v>
      </x:c>
      <x:c r="O215"/>
      <x:c r="P215" s="153" t="n">
        <x:f>ROUND(O215*H215,2)</x:f>
        <x:v>0</x:v>
      </x:c>
      <x:c r="Q215" s="153">
        <x:v>0</x:v>
      </x:c>
      <x:c r="R215" s="153" t="n">
        <x:f>ROUND(Q215*H215,2)</x:f>
        <x:v>0</x:v>
      </x:c>
      <x:c r="S215" s="153">
        <x:v>0</x:v>
      </x:c>
      <x:c r="T215" s="154" t="n">
        <x:f>ROUND(S215*H215,2)</x:f>
        <x:v>0</x:v>
      </x:c>
      <x:c r="U215"/>
      <x:c r="V215"/>
      <x:c r="W215"/>
      <x:c r="X215"/>
      <x:c r="Y215"/>
      <x:c r="Z215"/>
      <x:c r="AA215"/>
      <x:c r="AB215"/>
      <x:c r="AC215"/>
      <x:c r="AD215"/>
      <x:c r="AE215"/>
      <x:c r="AF215"/>
      <x:c r="AG215"/>
      <x:c r="AH215"/>
      <x:c r="AI215"/>
      <x:c r="AJ215"/>
      <x:c r="AK215"/>
      <x:c r="AL215"/>
      <x:c r="AM215"/>
      <x:c r="AN215"/>
      <x:c r="AO215"/>
      <x:c r="AP215"/>
      <x:c r="AQ215"/>
      <x:c r="AR215" s="155" t="s">
        <x:v>155</x:v>
      </x:c>
      <x:c r="AS215"/>
      <x:c r="AT215" s="155" t="s">
        <x:v>151</x:v>
      </x:c>
      <x:c r="AU215" s="155" t="s">
        <x:v>84</x:v>
      </x:c>
      <x:c r="AV215"/>
      <x:c r="AW215"/>
      <x:c r="AX215"/>
      <x:c r="AY215" s="17" t="s">
        <x:v>149</x:v>
      </x:c>
      <x:c r="AZ215"/>
      <x:c r="BA215"/>
      <x:c r="BB215"/>
      <x:c r="BC215"/>
      <x:c r="BD215"/>
      <x:c r="BE215" s="156" t="n">
        <x:f>J215</x:f>
        <x:v>0</x:v>
      </x:c>
      <x:c r="BF215" s="156" t="n">
        <x:v>0</x:v>
      </x:c>
      <x:c r="BG215" s="156" t="n">
        <x:v>0</x:v>
      </x:c>
      <x:c r="BH215" s="156" t="n">
        <x:v>0</x:v>
      </x:c>
      <x:c r="BI215" s="156" t="n">
        <x:v>0</x:v>
      </x:c>
      <x:c r="BJ215" s="17" t="s">
        <x:v>84</x:v>
      </x:c>
      <x:c r="BK215" s="156" t="n">
        <x:f>ROUND(ROUND(H215*I215,10),2)</x:f>
        <x:v>0</x:v>
      </x:c>
      <x:c r="BL215" s="17" t="s">
        <x:v>155</x:v>
      </x:c>
      <x:c r="BM215" s="155" t="s">
        <x:v>483</x:v>
      </x:c>
    </x:row>
    <x:row r="216" s="12" customFormat="1" ht="22.5">
      <x:c r="A216"/>
      <x:c r="B216" s="157"/>
      <x:c r="C216"/>
      <x:c r="D216" s="158" t="s">
        <x:v>157</x:v>
      </x:c>
      <x:c r="E216" s="159" t="s">
        <x:v>1</x:v>
      </x:c>
      <x:c r="F216" s="160" t="s">
        <x:v>484</x:v>
      </x:c>
      <x:c r="G216"/>
      <x:c r="H216" s="159" t="s">
        <x:v>1</x:v>
      </x:c>
      <x:c r="I216" s="161"/>
      <x:c r="J216"/>
      <x:c r="K216"/>
      <x:c r="L216" s="157"/>
      <x:c r="M216" s="162"/>
      <x:c r="N216"/>
      <x:c r="O216"/>
      <x:c r="P216"/>
      <x:c r="Q216"/>
      <x:c r="R216"/>
      <x:c r="S216"/>
      <x:c r="T216" s="163"/>
      <x:c r="U216"/>
      <x:c r="V216"/>
      <x:c r="W216"/>
      <x:c r="X216"/>
      <x:c r="Y216"/>
      <x:c r="Z216"/>
      <x:c r="AA216"/>
      <x:c r="AB216"/>
      <x:c r="AC216"/>
      <x:c r="AD216"/>
      <x:c r="AE216"/>
      <x:c r="AF216"/>
      <x:c r="AG216"/>
      <x:c r="AH216"/>
      <x:c r="AI216"/>
      <x:c r="AJ216"/>
      <x:c r="AK216"/>
      <x:c r="AL216"/>
      <x:c r="AM216"/>
      <x:c r="AN216"/>
      <x:c r="AO216"/>
      <x:c r="AP216"/>
      <x:c r="AQ216"/>
      <x:c r="AR216"/>
      <x:c r="AS216"/>
      <x:c r="AT216" s="159" t="s">
        <x:v>157</x:v>
      </x:c>
      <x:c r="AU216" s="159" t="s">
        <x:v>84</x:v>
      </x:c>
      <x:c r="AV216" s="12" t="s">
        <x:v>1</x:v>
      </x:c>
      <x:c r="AW216" s="12" t="s">
        <x:v>30</x:v>
      </x:c>
      <x:c r="AX216" s="12" t="s">
        <x:v>73</x:v>
      </x:c>
      <x:c r="AY216" s="159" t="s">
        <x:v>149</x:v>
      </x:c>
      <x:c r="AZ216"/>
      <x:c r="BA216"/>
      <x:c r="BB216"/>
      <x:c r="BC216"/>
      <x:c r="BD216"/>
      <x:c r="BE216"/>
      <x:c r="BF216"/>
      <x:c r="BG216"/>
      <x:c r="BH216"/>
      <x:c r="BI216"/>
      <x:c r="BJ216"/>
      <x:c r="BK216"/>
      <x:c r="BL216"/>
      <x:c r="BM216"/>
    </x:row>
    <x:row r="217" s="13" customFormat="1">
      <x:c r="A217"/>
      <x:c r="B217" s="164"/>
      <x:c r="C217"/>
      <x:c r="D217" s="158" t="s">
        <x:v>157</x:v>
      </x:c>
      <x:c r="E217" s="165" t="s">
        <x:v>1</x:v>
      </x:c>
      <x:c r="F217" s="166" t="s">
        <x:v>485</x:v>
      </x:c>
      <x:c r="G217"/>
      <x:c r="H217" s="167">
        <x:v>49.4</x:v>
      </x:c>
      <x:c r="I217" s="168"/>
      <x:c r="J217"/>
      <x:c r="K217"/>
      <x:c r="L217" s="164"/>
      <x:c r="M217" s="169"/>
      <x:c r="N217"/>
      <x:c r="O217"/>
      <x:c r="P217"/>
      <x:c r="Q217"/>
      <x:c r="R217"/>
      <x:c r="S217"/>
      <x:c r="T217" s="170"/>
      <x:c r="U217"/>
      <x:c r="V217"/>
      <x:c r="W217"/>
      <x:c r="X217"/>
      <x:c r="Y217"/>
      <x:c r="Z217"/>
      <x:c r="AA217"/>
      <x:c r="AB217"/>
      <x:c r="AC217"/>
      <x:c r="AD217"/>
      <x:c r="AE217"/>
      <x:c r="AF217"/>
      <x:c r="AG217"/>
      <x:c r="AH217"/>
      <x:c r="AI217"/>
      <x:c r="AJ217"/>
      <x:c r="AK217"/>
      <x:c r="AL217"/>
      <x:c r="AM217"/>
      <x:c r="AN217"/>
      <x:c r="AO217"/>
      <x:c r="AP217"/>
      <x:c r="AQ217"/>
      <x:c r="AR217"/>
      <x:c r="AS217"/>
      <x:c r="AT217" s="165" t="s">
        <x:v>157</x:v>
      </x:c>
      <x:c r="AU217" s="165" t="s">
        <x:v>84</x:v>
      </x:c>
      <x:c r="AV217" s="13" t="s">
        <x:v>84</x:v>
      </x:c>
      <x:c r="AW217" s="13" t="s">
        <x:v>30</x:v>
      </x:c>
      <x:c r="AX217" s="13" t="s">
        <x:v>73</x:v>
      </x:c>
      <x:c r="AY217" s="165" t="s">
        <x:v>149</x:v>
      </x:c>
      <x:c r="AZ217"/>
      <x:c r="BA217"/>
      <x:c r="BB217"/>
      <x:c r="BC217"/>
      <x:c r="BD217"/>
      <x:c r="BE217"/>
      <x:c r="BF217"/>
      <x:c r="BG217"/>
      <x:c r="BH217"/>
      <x:c r="BI217"/>
      <x:c r="BJ217"/>
      <x:c r="BK217"/>
      <x:c r="BL217"/>
      <x:c r="BM217"/>
    </x:row>
    <x:row r="218" s="14" customFormat="1">
      <x:c r="A218"/>
      <x:c r="B218" s="171"/>
      <x:c r="C218"/>
      <x:c r="D218" s="158" t="s">
        <x:v>157</x:v>
      </x:c>
      <x:c r="E218" s="172" t="s">
        <x:v>1</x:v>
      </x:c>
      <x:c r="F218" s="173" t="s">
        <x:v>160</x:v>
      </x:c>
      <x:c r="G218"/>
      <x:c r="H218" s="174">
        <x:v>49.4</x:v>
      </x:c>
      <x:c r="I218" s="175"/>
      <x:c r="J218"/>
      <x:c r="K218"/>
      <x:c r="L218" s="171"/>
      <x:c r="M218" s="176"/>
      <x:c r="N218"/>
      <x:c r="O218"/>
      <x:c r="P218"/>
      <x:c r="Q218"/>
      <x:c r="R218"/>
      <x:c r="S218"/>
      <x:c r="T218" s="177"/>
      <x:c r="U218"/>
      <x:c r="V218"/>
      <x:c r="W218"/>
      <x:c r="X218"/>
      <x:c r="Y218"/>
      <x:c r="Z218"/>
      <x:c r="AA218"/>
      <x:c r="AB218"/>
      <x:c r="AC218"/>
      <x:c r="AD218"/>
      <x:c r="AE218"/>
      <x:c r="AF218"/>
      <x:c r="AG218"/>
      <x:c r="AH218"/>
      <x:c r="AI218"/>
      <x:c r="AJ218"/>
      <x:c r="AK218"/>
      <x:c r="AL218"/>
      <x:c r="AM218"/>
      <x:c r="AN218"/>
      <x:c r="AO218"/>
      <x:c r="AP218"/>
      <x:c r="AQ218"/>
      <x:c r="AR218"/>
      <x:c r="AS218"/>
      <x:c r="AT218" s="172" t="s">
        <x:v>157</x:v>
      </x:c>
      <x:c r="AU218" s="172" t="s">
        <x:v>84</x:v>
      </x:c>
      <x:c r="AV218" s="14" t="s">
        <x:v>155</x:v>
      </x:c>
      <x:c r="AW218" s="14" t="s">
        <x:v>30</x:v>
      </x:c>
      <x:c r="AX218" s="14" t="s">
        <x:v>1</x:v>
      </x:c>
      <x:c r="AY218" s="172" t="s">
        <x:v>149</x:v>
      </x:c>
      <x:c r="AZ218"/>
      <x:c r="BA218"/>
      <x:c r="BB218"/>
      <x:c r="BC218"/>
      <x:c r="BD218"/>
      <x:c r="BE218"/>
      <x:c r="BF218"/>
      <x:c r="BG218"/>
      <x:c r="BH218"/>
      <x:c r="BI218"/>
      <x:c r="BJ218"/>
      <x:c r="BK218"/>
      <x:c r="BL218"/>
      <x:c r="BM218"/>
    </x:row>
    <x:row r="219" s="1" customFormat="1" ht="24.200000762939453" customHeight="1">
      <x:c r="A219"/>
      <x:c r="B219" s="143"/>
      <x:c r="C219" s="188" t="s">
        <x:v>286</x:v>
      </x:c>
      <x:c r="D219" s="188" t="s">
        <x:v>486</x:v>
      </x:c>
      <x:c r="E219" s="2315" t="s">
        <x:v>487</x:v>
      </x:c>
      <x:c r="F219" s="190" t="s">
        <x:v>488</x:v>
      </x:c>
      <x:c r="G219" s="191" t="s">
        <x:v>268</x:v>
      </x:c>
      <x:c r="H219" s="192">
        <x:v>92.38</x:v>
      </x:c>
      <x:c r="I219" s="193"/>
      <x:c r="J219" s="192" t="n">
        <x:f>ROUND(ROUND(H219*I219,10),2)</x:f>
        <x:v>0</x:v>
      </x:c>
      <x:c r="K219" s="194"/>
      <x:c r="L219" s="195"/>
      <x:c r="M219" s="196" t="s">
        <x:v>1</x:v>
      </x:c>
      <x:c r="N219" s="197" t="str">
        <x:v>základná</x:v>
      </x:c>
      <x:c r="O219"/>
      <x:c r="P219" s="153" t="n">
        <x:f>ROUND(O219*H219,2)</x:f>
        <x:v>0</x:v>
      </x:c>
      <x:c r="Q219" s="153">
        <x:v>1</x:v>
      </x:c>
      <x:c r="R219" s="153" t="n">
        <x:f>ROUND(Q219*H219,2)</x:f>
        <x:v>92.38</x:v>
      </x:c>
      <x:c r="S219" s="153">
        <x:v>0</x:v>
      </x:c>
      <x:c r="T219" s="154" t="n">
        <x:f>ROUND(S219*H219,2)</x:f>
        <x:v>0</x:v>
      </x:c>
      <x:c r="U219"/>
      <x:c r="V219"/>
      <x:c r="W219"/>
      <x:c r="X219"/>
      <x:c r="Y219"/>
      <x:c r="Z219"/>
      <x:c r="AA219"/>
      <x:c r="AB219"/>
      <x:c r="AC219"/>
      <x:c r="AD219"/>
      <x:c r="AE219"/>
      <x:c r="AF219"/>
      <x:c r="AG219"/>
      <x:c r="AH219"/>
      <x:c r="AI219"/>
      <x:c r="AJ219"/>
      <x:c r="AK219"/>
      <x:c r="AL219"/>
      <x:c r="AM219"/>
      <x:c r="AN219"/>
      <x:c r="AO219"/>
      <x:c r="AP219"/>
      <x:c r="AQ219"/>
      <x:c r="AR219" s="155" t="s">
        <x:v>195</x:v>
      </x:c>
      <x:c r="AS219"/>
      <x:c r="AT219" s="155" t="s">
        <x:v>486</x:v>
      </x:c>
      <x:c r="AU219" s="155" t="s">
        <x:v>84</x:v>
      </x:c>
      <x:c r="AV219"/>
      <x:c r="AW219"/>
      <x:c r="AX219"/>
      <x:c r="AY219" s="17" t="s">
        <x:v>149</x:v>
      </x:c>
      <x:c r="AZ219"/>
      <x:c r="BA219"/>
      <x:c r="BB219"/>
      <x:c r="BC219"/>
      <x:c r="BD219"/>
      <x:c r="BE219" s="156" t="n">
        <x:f>J219</x:f>
        <x:v>0</x:v>
      </x:c>
      <x:c r="BF219" s="156" t="n">
        <x:v>0</x:v>
      </x:c>
      <x:c r="BG219" s="156" t="n">
        <x:v>0</x:v>
      </x:c>
      <x:c r="BH219" s="156" t="n">
        <x:v>0</x:v>
      </x:c>
      <x:c r="BI219" s="156" t="n">
        <x:v>0</x:v>
      </x:c>
      <x:c r="BJ219" s="17" t="s">
        <x:v>84</x:v>
      </x:c>
      <x:c r="BK219" s="156" t="n">
        <x:f>ROUND(ROUND(H219*I219,10),2)</x:f>
        <x:v>0</x:v>
      </x:c>
      <x:c r="BL219" s="17" t="s">
        <x:v>155</x:v>
      </x:c>
      <x:c r="BM219" s="155" t="s">
        <x:v>489</x:v>
      </x:c>
    </x:row>
    <x:row r="220" s="12" customFormat="1">
      <x:c r="A220"/>
      <x:c r="B220" s="157"/>
      <x:c r="C220"/>
      <x:c r="D220" s="158" t="s">
        <x:v>157</x:v>
      </x:c>
      <x:c r="E220" s="159" t="s">
        <x:v>1</x:v>
      </x:c>
      <x:c r="F220" s="160" t="s">
        <x:v>490</x:v>
      </x:c>
      <x:c r="G220"/>
      <x:c r="H220" s="159" t="s">
        <x:v>1</x:v>
      </x:c>
      <x:c r="I220" s="161"/>
      <x:c r="J220"/>
      <x:c r="K220"/>
      <x:c r="L220" s="157"/>
      <x:c r="M220" s="162"/>
      <x:c r="N220"/>
      <x:c r="O220"/>
      <x:c r="P220"/>
      <x:c r="Q220"/>
      <x:c r="R220"/>
      <x:c r="S220"/>
      <x:c r="T220" s="163"/>
      <x:c r="U220"/>
      <x:c r="V220"/>
      <x:c r="W220"/>
      <x:c r="X220"/>
      <x:c r="Y220"/>
      <x:c r="Z220"/>
      <x:c r="AA220"/>
      <x:c r="AB220"/>
      <x:c r="AC220"/>
      <x:c r="AD220"/>
      <x:c r="AE220"/>
      <x:c r="AF220"/>
      <x:c r="AG220"/>
      <x:c r="AH220"/>
      <x:c r="AI220"/>
      <x:c r="AJ220"/>
      <x:c r="AK220"/>
      <x:c r="AL220"/>
      <x:c r="AM220"/>
      <x:c r="AN220"/>
      <x:c r="AO220"/>
      <x:c r="AP220"/>
      <x:c r="AQ220"/>
      <x:c r="AR220"/>
      <x:c r="AS220"/>
      <x:c r="AT220" s="159" t="s">
        <x:v>157</x:v>
      </x:c>
      <x:c r="AU220" s="159" t="s">
        <x:v>84</x:v>
      </x:c>
      <x:c r="AV220" s="12" t="s">
        <x:v>1</x:v>
      </x:c>
      <x:c r="AW220" s="12" t="s">
        <x:v>30</x:v>
      </x:c>
      <x:c r="AX220" s="12" t="s">
        <x:v>73</x:v>
      </x:c>
      <x:c r="AY220" s="159" t="s">
        <x:v>149</x:v>
      </x:c>
      <x:c r="AZ220"/>
      <x:c r="BA220"/>
      <x:c r="BB220"/>
      <x:c r="BC220"/>
      <x:c r="BD220"/>
      <x:c r="BE220"/>
      <x:c r="BF220"/>
      <x:c r="BG220"/>
      <x:c r="BH220"/>
      <x:c r="BI220"/>
      <x:c r="BJ220"/>
      <x:c r="BK220"/>
      <x:c r="BL220"/>
      <x:c r="BM220"/>
    </x:row>
    <x:row r="221" s="13" customFormat="1">
      <x:c r="A221"/>
      <x:c r="B221" s="164"/>
      <x:c r="C221"/>
      <x:c r="D221" s="158" t="s">
        <x:v>157</x:v>
      </x:c>
      <x:c r="E221" s="165" t="s">
        <x:v>1</x:v>
      </x:c>
      <x:c r="F221" s="166" t="s">
        <x:v>491</x:v>
      </x:c>
      <x:c r="G221"/>
      <x:c r="H221" s="167">
        <x:v>49.4</x:v>
      </x:c>
      <x:c r="I221" s="168"/>
      <x:c r="J221"/>
      <x:c r="K221"/>
      <x:c r="L221" s="164"/>
      <x:c r="M221" s="169"/>
      <x:c r="N221"/>
      <x:c r="O221"/>
      <x:c r="P221"/>
      <x:c r="Q221"/>
      <x:c r="R221"/>
      <x:c r="S221"/>
      <x:c r="T221" s="170"/>
      <x:c r="U221"/>
      <x:c r="V221"/>
      <x:c r="W221"/>
      <x:c r="X221"/>
      <x:c r="Y221"/>
      <x:c r="Z221"/>
      <x:c r="AA221"/>
      <x:c r="AB221"/>
      <x:c r="AC221"/>
      <x:c r="AD221"/>
      <x:c r="AE221"/>
      <x:c r="AF221"/>
      <x:c r="AG221"/>
      <x:c r="AH221"/>
      <x:c r="AI221"/>
      <x:c r="AJ221"/>
      <x:c r="AK221"/>
      <x:c r="AL221"/>
      <x:c r="AM221"/>
      <x:c r="AN221"/>
      <x:c r="AO221"/>
      <x:c r="AP221"/>
      <x:c r="AQ221"/>
      <x:c r="AR221"/>
      <x:c r="AS221"/>
      <x:c r="AT221" s="165" t="s">
        <x:v>157</x:v>
      </x:c>
      <x:c r="AU221" s="165" t="s">
        <x:v>84</x:v>
      </x:c>
      <x:c r="AV221" s="13" t="s">
        <x:v>84</x:v>
      </x:c>
      <x:c r="AW221" s="13" t="s">
        <x:v>30</x:v>
      </x:c>
      <x:c r="AX221" s="13" t="s">
        <x:v>1</x:v>
      </x:c>
      <x:c r="AY221" s="165" t="s">
        <x:v>149</x:v>
      </x:c>
      <x:c r="AZ221"/>
      <x:c r="BA221"/>
      <x:c r="BB221"/>
      <x:c r="BC221"/>
      <x:c r="BD221"/>
      <x:c r="BE221"/>
      <x:c r="BF221"/>
      <x:c r="BG221"/>
      <x:c r="BH221"/>
      <x:c r="BI221"/>
      <x:c r="BJ221"/>
      <x:c r="BK221"/>
      <x:c r="BL221"/>
      <x:c r="BM221"/>
    </x:row>
    <x:row r="222" s="13" customFormat="1">
      <x:c r="A222"/>
      <x:c r="B222" s="164"/>
      <x:c r="C222"/>
      <x:c r="D222" s="158" t="s">
        <x:v>157</x:v>
      </x:c>
      <x:c r="E222"/>
      <x:c r="F222" s="166" t="s">
        <x:v>492</x:v>
      </x:c>
      <x:c r="G222"/>
      <x:c r="H222" s="167">
        <x:v>92.38</x:v>
      </x:c>
      <x:c r="I222" s="168"/>
      <x:c r="J222"/>
      <x:c r="K222"/>
      <x:c r="L222" s="164"/>
      <x:c r="M222" s="169"/>
      <x:c r="N222"/>
      <x:c r="O222"/>
      <x:c r="P222"/>
      <x:c r="Q222"/>
      <x:c r="R222"/>
      <x:c r="S222"/>
      <x:c r="T222" s="170"/>
      <x:c r="U222"/>
      <x:c r="V222"/>
      <x:c r="W222"/>
      <x:c r="X222"/>
      <x:c r="Y222"/>
      <x:c r="Z222"/>
      <x:c r="AA222"/>
      <x:c r="AB222"/>
      <x:c r="AC222"/>
      <x:c r="AD222"/>
      <x:c r="AE222"/>
      <x:c r="AF222"/>
      <x:c r="AG222"/>
      <x:c r="AH222"/>
      <x:c r="AI222"/>
      <x:c r="AJ222"/>
      <x:c r="AK222"/>
      <x:c r="AL222"/>
      <x:c r="AM222"/>
      <x:c r="AN222"/>
      <x:c r="AO222"/>
      <x:c r="AP222"/>
      <x:c r="AQ222"/>
      <x:c r="AR222"/>
      <x:c r="AS222"/>
      <x:c r="AT222" s="165" t="s">
        <x:v>157</x:v>
      </x:c>
      <x:c r="AU222" s="165" t="s">
        <x:v>84</x:v>
      </x:c>
      <x:c r="AV222" s="13" t="s">
        <x:v>84</x:v>
      </x:c>
      <x:c r="AW222" s="13" t="s">
        <x:v>3</x:v>
      </x:c>
      <x:c r="AX222" s="13" t="s">
        <x:v>1</x:v>
      </x:c>
      <x:c r="AY222" s="165" t="s">
        <x:v>149</x:v>
      </x:c>
      <x:c r="AZ222"/>
      <x:c r="BA222"/>
      <x:c r="BB222"/>
      <x:c r="BC222"/>
      <x:c r="BD222"/>
      <x:c r="BE222"/>
      <x:c r="BF222"/>
      <x:c r="BG222"/>
      <x:c r="BH222"/>
      <x:c r="BI222"/>
      <x:c r="BJ222"/>
      <x:c r="BK222"/>
      <x:c r="BL222"/>
      <x:c r="BM222"/>
    </x:row>
    <x:row r="223" s="11" customFormat="1" ht="22.899999618530273" customHeight="1">
      <x:c r="A223"/>
      <x:c r="B223" s="131"/>
      <x:c r="C223"/>
      <x:c r="D223" s="132" t="s">
        <x:v>72</x:v>
      </x:c>
      <x:c r="E223" s="141" t="s">
        <x:v>84</x:v>
      </x:c>
      <x:c r="F223" s="141" t="s">
        <x:v>493</x:v>
      </x:c>
      <x:c r="G223"/>
      <x:c r="H223"/>
      <x:c r="I223" s="134"/>
      <x:c r="J223" s="142" t="n">
        <x:f>ROUND(BK223,2)</x:f>
        <x:v>0</x:v>
      </x:c>
      <x:c r="K223"/>
      <x:c r="L223" s="131"/>
      <x:c r="M223" s="136"/>
      <x:c r="N223"/>
      <x:c r="O223"/>
      <x:c r="P223" s="137" t="n">
        <x:f>ROUND(SUM(P224:P278),2)</x:f>
        <x:v>0</x:v>
      </x:c>
      <x:c r="Q223"/>
      <x:c r="R223" s="137" t="n">
        <x:f>ROUND(SUM(R224:R278),2)</x:f>
        <x:v>223.82</x:v>
      </x:c>
      <x:c r="S223"/>
      <x:c r="T223" s="138" t="n">
        <x:f>ROUND(SUM(T224:T278),2)</x:f>
        <x:v>0</x:v>
      </x:c>
      <x:c r="U223"/>
      <x:c r="V223"/>
      <x:c r="W223"/>
      <x:c r="X223"/>
      <x:c r="Y223"/>
      <x:c r="Z223"/>
      <x:c r="AA223"/>
      <x:c r="AB223"/>
      <x:c r="AC223"/>
      <x:c r="AD223"/>
      <x:c r="AE223"/>
      <x:c r="AF223"/>
      <x:c r="AG223"/>
      <x:c r="AH223"/>
      <x:c r="AI223"/>
      <x:c r="AJ223"/>
      <x:c r="AK223"/>
      <x:c r="AL223"/>
      <x:c r="AM223"/>
      <x:c r="AN223"/>
      <x:c r="AO223"/>
      <x:c r="AP223"/>
      <x:c r="AQ223"/>
      <x:c r="AR223" s="132" t="s">
        <x:v>1</x:v>
      </x:c>
      <x:c r="AS223"/>
      <x:c r="AT223" s="139" t="s">
        <x:v>72</x:v>
      </x:c>
      <x:c r="AU223" s="139" t="s">
        <x:v>1</x:v>
      </x:c>
      <x:c r="AV223"/>
      <x:c r="AW223"/>
      <x:c r="AX223"/>
      <x:c r="AY223" s="132" t="s">
        <x:v>149</x:v>
      </x:c>
      <x:c r="AZ223"/>
      <x:c r="BA223"/>
      <x:c r="BB223"/>
      <x:c r="BC223"/>
      <x:c r="BD223"/>
      <x:c r="BE223"/>
      <x:c r="BF223"/>
      <x:c r="BG223"/>
      <x:c r="BH223"/>
      <x:c r="BI223"/>
      <x:c r="BJ223"/>
      <x:c r="BK223" s="140" t="n">
        <x:f>ROUND(SUM(BK224:BK278),2)</x:f>
        <x:v>0</x:v>
      </x:c>
      <x:c r="BL223"/>
      <x:c r="BM223"/>
    </x:row>
    <x:row r="224" s="1" customFormat="1" ht="16.5" customHeight="1">
      <x:c r="A224"/>
      <x:c r="B224" s="143"/>
      <x:c r="C224" s="144" t="s">
        <x:v>290</x:v>
      </x:c>
      <x:c r="D224" s="144" t="s">
        <x:v>151</x:v>
      </x:c>
      <x:c r="E224" s="2314" t="s">
        <x:v>494</x:v>
      </x:c>
      <x:c r="F224" s="146" t="s">
        <x:v>495</x:v>
      </x:c>
      <x:c r="G224" s="147" t="s">
        <x:v>207</x:v>
      </x:c>
      <x:c r="H224" s="148">
        <x:v>17.02</x:v>
      </x:c>
      <x:c r="I224" s="149"/>
      <x:c r="J224" s="148" t="n">
        <x:f>ROUND(ROUND(H224*I224,10),2)</x:f>
        <x:v>0</x:v>
      </x:c>
      <x:c r="K224" s="150"/>
      <x:c r="L224" s="32"/>
      <x:c r="M224" s="151" t="s">
        <x:v>1</x:v>
      </x:c>
      <x:c r="N224" s="152" t="str">
        <x:v>základná</x:v>
      </x:c>
      <x:c r="O224"/>
      <x:c r="P224" s="153" t="n">
        <x:f>ROUND(O224*H224,2)</x:f>
        <x:v>0</x:v>
      </x:c>
      <x:c r="Q224" s="153">
        <x:v>0</x:v>
      </x:c>
      <x:c r="R224" s="153" t="n">
        <x:f>ROUND(Q224*H224,2)</x:f>
        <x:v>0</x:v>
      </x:c>
      <x:c r="S224" s="153">
        <x:v>0</x:v>
      </x:c>
      <x:c r="T224" s="154" t="n">
        <x:f>ROUND(S224*H224,2)</x:f>
        <x:v>0</x:v>
      </x:c>
      <x:c r="U224"/>
      <x:c r="V224"/>
      <x:c r="W224"/>
      <x:c r="X224"/>
      <x:c r="Y224"/>
      <x:c r="Z224"/>
      <x:c r="AA224"/>
      <x:c r="AB224"/>
      <x:c r="AC224"/>
      <x:c r="AD224"/>
      <x:c r="AE224"/>
      <x:c r="AF224"/>
      <x:c r="AG224"/>
      <x:c r="AH224"/>
      <x:c r="AI224"/>
      <x:c r="AJ224"/>
      <x:c r="AK224"/>
      <x:c r="AL224"/>
      <x:c r="AM224"/>
      <x:c r="AN224"/>
      <x:c r="AO224"/>
      <x:c r="AP224"/>
      <x:c r="AQ224"/>
      <x:c r="AR224" s="155" t="s">
        <x:v>155</x:v>
      </x:c>
      <x:c r="AS224"/>
      <x:c r="AT224" s="155" t="s">
        <x:v>151</x:v>
      </x:c>
      <x:c r="AU224" s="155" t="s">
        <x:v>84</x:v>
      </x:c>
      <x:c r="AV224"/>
      <x:c r="AW224"/>
      <x:c r="AX224"/>
      <x:c r="AY224" s="17" t="s">
        <x:v>149</x:v>
      </x:c>
      <x:c r="AZ224"/>
      <x:c r="BA224"/>
      <x:c r="BB224"/>
      <x:c r="BC224"/>
      <x:c r="BD224"/>
      <x:c r="BE224" s="156" t="n">
        <x:f>J224</x:f>
        <x:v>0</x:v>
      </x:c>
      <x:c r="BF224" s="156" t="n">
        <x:v>0</x:v>
      </x:c>
      <x:c r="BG224" s="156" t="n">
        <x:v>0</x:v>
      </x:c>
      <x:c r="BH224" s="156" t="n">
        <x:v>0</x:v>
      </x:c>
      <x:c r="BI224" s="156" t="n">
        <x:v>0</x:v>
      </x:c>
      <x:c r="BJ224" s="17" t="s">
        <x:v>84</x:v>
      </x:c>
      <x:c r="BK224" s="156" t="n">
        <x:f>ROUND(ROUND(H224*I224,10),2)</x:f>
        <x:v>0</x:v>
      </x:c>
      <x:c r="BL224" s="17" t="s">
        <x:v>155</x:v>
      </x:c>
      <x:c r="BM224" s="155" t="s">
        <x:v>496</x:v>
      </x:c>
    </x:row>
    <x:row r="225" s="12" customFormat="1">
      <x:c r="A225"/>
      <x:c r="B225" s="157"/>
      <x:c r="C225"/>
      <x:c r="D225" s="158" t="s">
        <x:v>157</x:v>
      </x:c>
      <x:c r="E225" s="159" t="s">
        <x:v>1</x:v>
      </x:c>
      <x:c r="F225" s="160" t="s">
        <x:v>497</x:v>
      </x:c>
      <x:c r="G225"/>
      <x:c r="H225" s="159" t="s">
        <x:v>1</x:v>
      </x:c>
      <x:c r="I225" s="161"/>
      <x:c r="J225"/>
      <x:c r="K225"/>
      <x:c r="L225" s="157"/>
      <x:c r="M225" s="162"/>
      <x:c r="N225"/>
      <x:c r="O225"/>
      <x:c r="P225"/>
      <x:c r="Q225"/>
      <x:c r="R225"/>
      <x:c r="S225"/>
      <x:c r="T225" s="163"/>
      <x:c r="U225"/>
      <x:c r="V225"/>
      <x:c r="W225"/>
      <x:c r="X225"/>
      <x:c r="Y225"/>
      <x:c r="Z225"/>
      <x:c r="AA225"/>
      <x:c r="AB225"/>
      <x:c r="AC225"/>
      <x:c r="AD225"/>
      <x:c r="AE225"/>
      <x:c r="AF225"/>
      <x:c r="AG225"/>
      <x:c r="AH225"/>
      <x:c r="AI225"/>
      <x:c r="AJ225"/>
      <x:c r="AK225"/>
      <x:c r="AL225"/>
      <x:c r="AM225"/>
      <x:c r="AN225"/>
      <x:c r="AO225"/>
      <x:c r="AP225"/>
      <x:c r="AQ225"/>
      <x:c r="AR225"/>
      <x:c r="AS225"/>
      <x:c r="AT225" s="159" t="s">
        <x:v>157</x:v>
      </x:c>
      <x:c r="AU225" s="159" t="s">
        <x:v>84</x:v>
      </x:c>
      <x:c r="AV225" s="12" t="s">
        <x:v>1</x:v>
      </x:c>
      <x:c r="AW225" s="12" t="s">
        <x:v>30</x:v>
      </x:c>
      <x:c r="AX225" s="12" t="s">
        <x:v>73</x:v>
      </x:c>
      <x:c r="AY225" s="159" t="s">
        <x:v>149</x:v>
      </x:c>
      <x:c r="AZ225"/>
      <x:c r="BA225"/>
      <x:c r="BB225"/>
      <x:c r="BC225"/>
      <x:c r="BD225"/>
      <x:c r="BE225"/>
      <x:c r="BF225"/>
      <x:c r="BG225"/>
      <x:c r="BH225"/>
      <x:c r="BI225"/>
      <x:c r="BJ225"/>
      <x:c r="BK225"/>
      <x:c r="BL225"/>
      <x:c r="BM225"/>
    </x:row>
    <x:row r="226" s="13" customFormat="1">
      <x:c r="A226"/>
      <x:c r="B226" s="164"/>
      <x:c r="C226"/>
      <x:c r="D226" s="158" t="s">
        <x:v>157</x:v>
      </x:c>
      <x:c r="E226" s="165" t="s">
        <x:v>1</x:v>
      </x:c>
      <x:c r="F226" s="166" t="s">
        <x:v>498</x:v>
      </x:c>
      <x:c r="G226"/>
      <x:c r="H226" s="167">
        <x:v>10.130000000000001</x:v>
      </x:c>
      <x:c r="I226" s="168"/>
      <x:c r="J226"/>
      <x:c r="K226"/>
      <x:c r="L226" s="164"/>
      <x:c r="M226" s="169"/>
      <x:c r="N226"/>
      <x:c r="O226"/>
      <x:c r="P226"/>
      <x:c r="Q226"/>
      <x:c r="R226"/>
      <x:c r="S226"/>
      <x:c r="T226" s="170"/>
      <x:c r="U226"/>
      <x:c r="V226"/>
      <x:c r="W226"/>
      <x:c r="X226"/>
      <x:c r="Y226"/>
      <x:c r="Z226"/>
      <x:c r="AA226"/>
      <x:c r="AB226"/>
      <x:c r="AC226"/>
      <x:c r="AD226"/>
      <x:c r="AE226"/>
      <x:c r="AF226"/>
      <x:c r="AG226"/>
      <x:c r="AH226"/>
      <x:c r="AI226"/>
      <x:c r="AJ226"/>
      <x:c r="AK226"/>
      <x:c r="AL226"/>
      <x:c r="AM226"/>
      <x:c r="AN226"/>
      <x:c r="AO226"/>
      <x:c r="AP226"/>
      <x:c r="AQ226"/>
      <x:c r="AR226"/>
      <x:c r="AS226"/>
      <x:c r="AT226" s="165" t="s">
        <x:v>157</x:v>
      </x:c>
      <x:c r="AU226" s="165" t="s">
        <x:v>84</x:v>
      </x:c>
      <x:c r="AV226" s="13" t="s">
        <x:v>84</x:v>
      </x:c>
      <x:c r="AW226" s="13" t="s">
        <x:v>30</x:v>
      </x:c>
      <x:c r="AX226" s="13" t="s">
        <x:v>73</x:v>
      </x:c>
      <x:c r="AY226" s="165" t="s">
        <x:v>149</x:v>
      </x:c>
      <x:c r="AZ226"/>
      <x:c r="BA226"/>
      <x:c r="BB226"/>
      <x:c r="BC226"/>
      <x:c r="BD226"/>
      <x:c r="BE226"/>
      <x:c r="BF226"/>
      <x:c r="BG226"/>
      <x:c r="BH226"/>
      <x:c r="BI226"/>
      <x:c r="BJ226"/>
      <x:c r="BK226"/>
      <x:c r="BL226"/>
      <x:c r="BM226"/>
    </x:row>
    <x:row r="227" s="12" customFormat="1">
      <x:c r="A227"/>
      <x:c r="B227" s="157"/>
      <x:c r="C227"/>
      <x:c r="D227" s="158" t="s">
        <x:v>157</x:v>
      </x:c>
      <x:c r="E227" s="159" t="s">
        <x:v>1</x:v>
      </x:c>
      <x:c r="F227" s="160" t="s">
        <x:v>499</x:v>
      </x:c>
      <x:c r="G227"/>
      <x:c r="H227" s="159" t="s">
        <x:v>1</x:v>
      </x:c>
      <x:c r="I227" s="161"/>
      <x:c r="J227"/>
      <x:c r="K227"/>
      <x:c r="L227" s="157"/>
      <x:c r="M227" s="162"/>
      <x:c r="N227"/>
      <x:c r="O227"/>
      <x:c r="P227"/>
      <x:c r="Q227"/>
      <x:c r="R227"/>
      <x:c r="S227"/>
      <x:c r="T227" s="163"/>
      <x:c r="U227"/>
      <x:c r="V227"/>
      <x:c r="W227"/>
      <x:c r="X227"/>
      <x:c r="Y227"/>
      <x:c r="Z227"/>
      <x:c r="AA227"/>
      <x:c r="AB227"/>
      <x:c r="AC227"/>
      <x:c r="AD227"/>
      <x:c r="AE227"/>
      <x:c r="AF227"/>
      <x:c r="AG227"/>
      <x:c r="AH227"/>
      <x:c r="AI227"/>
      <x:c r="AJ227"/>
      <x:c r="AK227"/>
      <x:c r="AL227"/>
      <x:c r="AM227"/>
      <x:c r="AN227"/>
      <x:c r="AO227"/>
      <x:c r="AP227"/>
      <x:c r="AQ227"/>
      <x:c r="AR227"/>
      <x:c r="AS227"/>
      <x:c r="AT227" s="159" t="s">
        <x:v>157</x:v>
      </x:c>
      <x:c r="AU227" s="159" t="s">
        <x:v>84</x:v>
      </x:c>
      <x:c r="AV227" s="12" t="s">
        <x:v>1</x:v>
      </x:c>
      <x:c r="AW227" s="12" t="s">
        <x:v>30</x:v>
      </x:c>
      <x:c r="AX227" s="12" t="s">
        <x:v>73</x:v>
      </x:c>
      <x:c r="AY227" s="159" t="s">
        <x:v>149</x:v>
      </x:c>
      <x:c r="AZ227"/>
      <x:c r="BA227"/>
      <x:c r="BB227"/>
      <x:c r="BC227"/>
      <x:c r="BD227"/>
      <x:c r="BE227"/>
      <x:c r="BF227"/>
      <x:c r="BG227"/>
      <x:c r="BH227"/>
      <x:c r="BI227"/>
      <x:c r="BJ227"/>
      <x:c r="BK227"/>
      <x:c r="BL227"/>
      <x:c r="BM227"/>
    </x:row>
    <x:row r="228" s="13" customFormat="1">
      <x:c r="A228"/>
      <x:c r="B228" s="164"/>
      <x:c r="C228"/>
      <x:c r="D228" s="158" t="s">
        <x:v>157</x:v>
      </x:c>
      <x:c r="E228" s="165" t="s">
        <x:v>1</x:v>
      </x:c>
      <x:c r="F228" s="166" t="s">
        <x:v>500</x:v>
      </x:c>
      <x:c r="G228"/>
      <x:c r="H228" s="167">
        <x:v>6</x:v>
      </x:c>
      <x:c r="I228" s="168"/>
      <x:c r="J228"/>
      <x:c r="K228"/>
      <x:c r="L228" s="164"/>
      <x:c r="M228" s="169"/>
      <x:c r="N228"/>
      <x:c r="O228"/>
      <x:c r="P228"/>
      <x:c r="Q228"/>
      <x:c r="R228"/>
      <x:c r="S228"/>
      <x:c r="T228" s="170"/>
      <x:c r="U228"/>
      <x:c r="V228"/>
      <x:c r="W228"/>
      <x:c r="X228"/>
      <x:c r="Y228"/>
      <x:c r="Z228"/>
      <x:c r="AA228"/>
      <x:c r="AB228"/>
      <x:c r="AC228"/>
      <x:c r="AD228"/>
      <x:c r="AE228"/>
      <x:c r="AF228"/>
      <x:c r="AG228"/>
      <x:c r="AH228"/>
      <x:c r="AI228"/>
      <x:c r="AJ228"/>
      <x:c r="AK228"/>
      <x:c r="AL228"/>
      <x:c r="AM228"/>
      <x:c r="AN228"/>
      <x:c r="AO228"/>
      <x:c r="AP228"/>
      <x:c r="AQ228"/>
      <x:c r="AR228"/>
      <x:c r="AS228"/>
      <x:c r="AT228" s="165" t="s">
        <x:v>157</x:v>
      </x:c>
      <x:c r="AU228" s="165" t="s">
        <x:v>84</x:v>
      </x:c>
      <x:c r="AV228" s="13" t="s">
        <x:v>84</x:v>
      </x:c>
      <x:c r="AW228" s="13" t="s">
        <x:v>30</x:v>
      </x:c>
      <x:c r="AX228" s="13" t="s">
        <x:v>73</x:v>
      </x:c>
      <x:c r="AY228" s="165" t="s">
        <x:v>149</x:v>
      </x:c>
      <x:c r="AZ228"/>
      <x:c r="BA228"/>
      <x:c r="BB228"/>
      <x:c r="BC228"/>
      <x:c r="BD228"/>
      <x:c r="BE228"/>
      <x:c r="BF228"/>
      <x:c r="BG228"/>
      <x:c r="BH228"/>
      <x:c r="BI228"/>
      <x:c r="BJ228"/>
      <x:c r="BK228"/>
      <x:c r="BL228"/>
      <x:c r="BM228"/>
    </x:row>
    <x:row r="229" s="12" customFormat="1">
      <x:c r="A229"/>
      <x:c r="B229" s="157"/>
      <x:c r="C229"/>
      <x:c r="D229" s="158" t="s">
        <x:v>157</x:v>
      </x:c>
      <x:c r="E229" s="159" t="s">
        <x:v>1</x:v>
      </x:c>
      <x:c r="F229" s="160" t="s">
        <x:v>501</x:v>
      </x:c>
      <x:c r="G229"/>
      <x:c r="H229" s="159" t="s">
        <x:v>1</x:v>
      </x:c>
      <x:c r="I229" s="161"/>
      <x:c r="J229"/>
      <x:c r="K229"/>
      <x:c r="L229" s="157"/>
      <x:c r="M229" s="162"/>
      <x:c r="N229"/>
      <x:c r="O229"/>
      <x:c r="P229"/>
      <x:c r="Q229"/>
      <x:c r="R229"/>
      <x:c r="S229"/>
      <x:c r="T229" s="163"/>
      <x:c r="U229"/>
      <x:c r="V229"/>
      <x:c r="W229"/>
      <x:c r="X229"/>
      <x:c r="Y229"/>
      <x:c r="Z229"/>
      <x:c r="AA229"/>
      <x:c r="AB229"/>
      <x:c r="AC229"/>
      <x:c r="AD229"/>
      <x:c r="AE229"/>
      <x:c r="AF229"/>
      <x:c r="AG229"/>
      <x:c r="AH229"/>
      <x:c r="AI229"/>
      <x:c r="AJ229"/>
      <x:c r="AK229"/>
      <x:c r="AL229"/>
      <x:c r="AM229"/>
      <x:c r="AN229"/>
      <x:c r="AO229"/>
      <x:c r="AP229"/>
      <x:c r="AQ229"/>
      <x:c r="AR229"/>
      <x:c r="AS229"/>
      <x:c r="AT229" s="159" t="s">
        <x:v>157</x:v>
      </x:c>
      <x:c r="AU229" s="159" t="s">
        <x:v>84</x:v>
      </x:c>
      <x:c r="AV229" s="12" t="s">
        <x:v>1</x:v>
      </x:c>
      <x:c r="AW229" s="12" t="s">
        <x:v>30</x:v>
      </x:c>
      <x:c r="AX229" s="12" t="s">
        <x:v>73</x:v>
      </x:c>
      <x:c r="AY229" s="159" t="s">
        <x:v>149</x:v>
      </x:c>
      <x:c r="AZ229"/>
      <x:c r="BA229"/>
      <x:c r="BB229"/>
      <x:c r="BC229"/>
      <x:c r="BD229"/>
      <x:c r="BE229"/>
      <x:c r="BF229"/>
      <x:c r="BG229"/>
      <x:c r="BH229"/>
      <x:c r="BI229"/>
      <x:c r="BJ229"/>
      <x:c r="BK229"/>
      <x:c r="BL229"/>
      <x:c r="BM229"/>
    </x:row>
    <x:row r="230" s="13" customFormat="1">
      <x:c r="A230"/>
      <x:c r="B230" s="164"/>
      <x:c r="C230"/>
      <x:c r="D230" s="158" t="s">
        <x:v>157</x:v>
      </x:c>
      <x:c r="E230" s="165" t="s">
        <x:v>1</x:v>
      </x:c>
      <x:c r="F230" s="166" t="s">
        <x:v>502</x:v>
      </x:c>
      <x:c r="G230"/>
      <x:c r="H230" s="167">
        <x:v>0.89</x:v>
      </x:c>
      <x:c r="I230" s="168"/>
      <x:c r="J230"/>
      <x:c r="K230"/>
      <x:c r="L230" s="164"/>
      <x:c r="M230" s="169"/>
      <x:c r="N230"/>
      <x:c r="O230"/>
      <x:c r="P230"/>
      <x:c r="Q230"/>
      <x:c r="R230"/>
      <x:c r="S230"/>
      <x:c r="T230" s="170"/>
      <x:c r="U230"/>
      <x:c r="V230"/>
      <x:c r="W230"/>
      <x:c r="X230"/>
      <x:c r="Y230"/>
      <x:c r="Z230"/>
      <x:c r="AA230"/>
      <x:c r="AB230"/>
      <x:c r="AC230"/>
      <x:c r="AD230"/>
      <x:c r="AE230"/>
      <x:c r="AF230"/>
      <x:c r="AG230"/>
      <x:c r="AH230"/>
      <x:c r="AI230"/>
      <x:c r="AJ230"/>
      <x:c r="AK230"/>
      <x:c r="AL230"/>
      <x:c r="AM230"/>
      <x:c r="AN230"/>
      <x:c r="AO230"/>
      <x:c r="AP230"/>
      <x:c r="AQ230"/>
      <x:c r="AR230"/>
      <x:c r="AS230"/>
      <x:c r="AT230" s="165" t="s">
        <x:v>157</x:v>
      </x:c>
      <x:c r="AU230" s="165" t="s">
        <x:v>84</x:v>
      </x:c>
      <x:c r="AV230" s="13" t="s">
        <x:v>84</x:v>
      </x:c>
      <x:c r="AW230" s="13" t="s">
        <x:v>30</x:v>
      </x:c>
      <x:c r="AX230" s="13" t="s">
        <x:v>73</x:v>
      </x:c>
      <x:c r="AY230" s="165" t="s">
        <x:v>149</x:v>
      </x:c>
      <x:c r="AZ230"/>
      <x:c r="BA230"/>
      <x:c r="BB230"/>
      <x:c r="BC230"/>
      <x:c r="BD230"/>
      <x:c r="BE230"/>
      <x:c r="BF230"/>
      <x:c r="BG230"/>
      <x:c r="BH230"/>
      <x:c r="BI230"/>
      <x:c r="BJ230"/>
      <x:c r="BK230"/>
      <x:c r="BL230"/>
      <x:c r="BM230"/>
    </x:row>
    <x:row r="231" s="14" customFormat="1">
      <x:c r="A231"/>
      <x:c r="B231" s="171"/>
      <x:c r="C231"/>
      <x:c r="D231" s="158" t="s">
        <x:v>157</x:v>
      </x:c>
      <x:c r="E231" s="172" t="s">
        <x:v>1</x:v>
      </x:c>
      <x:c r="F231" s="173" t="s">
        <x:v>160</x:v>
      </x:c>
      <x:c r="G231"/>
      <x:c r="H231" s="174">
        <x:v>17.020000000000003</x:v>
      </x:c>
      <x:c r="I231" s="175"/>
      <x:c r="J231"/>
      <x:c r="K231"/>
      <x:c r="L231" s="171"/>
      <x:c r="M231" s="176"/>
      <x:c r="N231"/>
      <x:c r="O231"/>
      <x:c r="P231"/>
      <x:c r="Q231"/>
      <x:c r="R231"/>
      <x:c r="S231"/>
      <x:c r="T231" s="177"/>
      <x:c r="U231"/>
      <x:c r="V231"/>
      <x:c r="W231"/>
      <x:c r="X231"/>
      <x:c r="Y231"/>
      <x:c r="Z231"/>
      <x:c r="AA231"/>
      <x:c r="AB231"/>
      <x:c r="AC231"/>
      <x:c r="AD231"/>
      <x:c r="AE231"/>
      <x:c r="AF231"/>
      <x:c r="AG231"/>
      <x:c r="AH231"/>
      <x:c r="AI231"/>
      <x:c r="AJ231"/>
      <x:c r="AK231"/>
      <x:c r="AL231"/>
      <x:c r="AM231"/>
      <x:c r="AN231"/>
      <x:c r="AO231"/>
      <x:c r="AP231"/>
      <x:c r="AQ231"/>
      <x:c r="AR231"/>
      <x:c r="AS231"/>
      <x:c r="AT231" s="172" t="s">
        <x:v>157</x:v>
      </x:c>
      <x:c r="AU231" s="172" t="s">
        <x:v>84</x:v>
      </x:c>
      <x:c r="AV231" s="14" t="s">
        <x:v>155</x:v>
      </x:c>
      <x:c r="AW231" s="14" t="s">
        <x:v>30</x:v>
      </x:c>
      <x:c r="AX231" s="14" t="s">
        <x:v>1</x:v>
      </x:c>
      <x:c r="AY231" s="172" t="s">
        <x:v>149</x:v>
      </x:c>
      <x:c r="AZ231"/>
      <x:c r="BA231"/>
      <x:c r="BB231"/>
      <x:c r="BC231"/>
      <x:c r="BD231"/>
      <x:c r="BE231"/>
      <x:c r="BF231"/>
      <x:c r="BG231"/>
      <x:c r="BH231"/>
      <x:c r="BI231"/>
      <x:c r="BJ231"/>
      <x:c r="BK231"/>
      <x:c r="BL231"/>
      <x:c r="BM231"/>
    </x:row>
    <x:row r="232" s="1" customFormat="1" ht="24.200000762939453" customHeight="1">
      <x:c r="A232"/>
      <x:c r="B232" s="143"/>
      <x:c r="C232" s="188" t="s">
        <x:v>7</x:v>
      </x:c>
      <x:c r="D232" s="188" t="s">
        <x:v>486</x:v>
      </x:c>
      <x:c r="E232" s="2315" t="s">
        <x:v>503</x:v>
      </x:c>
      <x:c r="F232" s="190" t="s">
        <x:v>504</x:v>
      </x:c>
      <x:c r="G232" s="191" t="s">
        <x:v>207</x:v>
      </x:c>
      <x:c r="H232" s="192">
        <x:v>17.02</x:v>
      </x:c>
      <x:c r="I232" s="193"/>
      <x:c r="J232" s="192" t="n">
        <x:f>ROUND(ROUND(H232*I232,10),2)</x:f>
        <x:v>0</x:v>
      </x:c>
      <x:c r="K232" s="194"/>
      <x:c r="L232" s="195"/>
      <x:c r="M232" s="196" t="s">
        <x:v>1</x:v>
      </x:c>
      <x:c r="N232" s="197" t="str">
        <x:v>základná</x:v>
      </x:c>
      <x:c r="O232"/>
      <x:c r="P232" s="153" t="n">
        <x:f>ROUND(O232*H232,2)</x:f>
        <x:v>0</x:v>
      </x:c>
      <x:c r="Q232" s="153">
        <x:v>2.3921000000000001</x:v>
      </x:c>
      <x:c r="R232" s="153" t="n">
        <x:f>ROUND(Q232*H232,2)</x:f>
        <x:v>40.71</x:v>
      </x:c>
      <x:c r="S232" s="153">
        <x:v>0</x:v>
      </x:c>
      <x:c r="T232" s="154" t="n">
        <x:f>ROUND(S232*H232,2)</x:f>
        <x:v>0</x:v>
      </x:c>
      <x:c r="U232"/>
      <x:c r="V232"/>
      <x:c r="W232"/>
      <x:c r="X232"/>
      <x:c r="Y232"/>
      <x:c r="Z232"/>
      <x:c r="AA232"/>
      <x:c r="AB232"/>
      <x:c r="AC232"/>
      <x:c r="AD232"/>
      <x:c r="AE232"/>
      <x:c r="AF232"/>
      <x:c r="AG232"/>
      <x:c r="AH232"/>
      <x:c r="AI232"/>
      <x:c r="AJ232"/>
      <x:c r="AK232"/>
      <x:c r="AL232"/>
      <x:c r="AM232"/>
      <x:c r="AN232"/>
      <x:c r="AO232"/>
      <x:c r="AP232"/>
      <x:c r="AQ232"/>
      <x:c r="AR232" s="155" t="s">
        <x:v>195</x:v>
      </x:c>
      <x:c r="AS232"/>
      <x:c r="AT232" s="155" t="s">
        <x:v>486</x:v>
      </x:c>
      <x:c r="AU232" s="155" t="s">
        <x:v>84</x:v>
      </x:c>
      <x:c r="AV232"/>
      <x:c r="AW232"/>
      <x:c r="AX232"/>
      <x:c r="AY232" s="17" t="s">
        <x:v>149</x:v>
      </x:c>
      <x:c r="AZ232"/>
      <x:c r="BA232"/>
      <x:c r="BB232"/>
      <x:c r="BC232"/>
      <x:c r="BD232"/>
      <x:c r="BE232" s="156" t="n">
        <x:f>J232</x:f>
        <x:v>0</x:v>
      </x:c>
      <x:c r="BF232" s="156" t="n">
        <x:v>0</x:v>
      </x:c>
      <x:c r="BG232" s="156" t="n">
        <x:v>0</x:v>
      </x:c>
      <x:c r="BH232" s="156" t="n">
        <x:v>0</x:v>
      </x:c>
      <x:c r="BI232" s="156" t="n">
        <x:v>0</x:v>
      </x:c>
      <x:c r="BJ232" s="17" t="s">
        <x:v>84</x:v>
      </x:c>
      <x:c r="BK232" s="156" t="n">
        <x:f>ROUND(ROUND(H232*I232,10),2)</x:f>
        <x:v>0</x:v>
      </x:c>
      <x:c r="BL232" s="17" t="s">
        <x:v>155</x:v>
      </x:c>
      <x:c r="BM232" s="155" t="s">
        <x:v>505</x:v>
      </x:c>
    </x:row>
    <x:row r="233" s="1" customFormat="1" ht="21.75" customHeight="1">
      <x:c r="A233"/>
      <x:c r="B233" s="143"/>
      <x:c r="C233" s="144" t="s">
        <x:v>299</x:v>
      </x:c>
      <x:c r="D233" s="144" t="s">
        <x:v>151</x:v>
      </x:c>
      <x:c r="E233" s="2314" t="s">
        <x:v>506</x:v>
      </x:c>
      <x:c r="F233" s="146" t="s">
        <x:v>507</x:v>
      </x:c>
      <x:c r="G233" s="147" t="s">
        <x:v>154</x:v>
      </x:c>
      <x:c r="H233" s="148">
        <x:v>52.89</x:v>
      </x:c>
      <x:c r="I233" s="149"/>
      <x:c r="J233" s="148" t="n">
        <x:f>ROUND(ROUND(H233*I233,10),2)</x:f>
        <x:v>0</x:v>
      </x:c>
      <x:c r="K233" s="150"/>
      <x:c r="L233" s="32"/>
      <x:c r="M233" s="151" t="s">
        <x:v>1</x:v>
      </x:c>
      <x:c r="N233" s="152" t="str">
        <x:v>základná</x:v>
      </x:c>
      <x:c r="O233"/>
      <x:c r="P233" s="153" t="n">
        <x:f>ROUND(O233*H233,2)</x:f>
        <x:v>0</x:v>
      </x:c>
      <x:c r="Q233" s="153">
        <x:v>3.7699999999999999E-3</x:v>
      </x:c>
      <x:c r="R233" s="153" t="n">
        <x:f>ROUND(Q233*H233,2)</x:f>
        <x:v>0.2</x:v>
      </x:c>
      <x:c r="S233" s="153">
        <x:v>0</x:v>
      </x:c>
      <x:c r="T233" s="154" t="n">
        <x:f>ROUND(S233*H233,2)</x:f>
        <x:v>0</x:v>
      </x:c>
      <x:c r="U233"/>
      <x:c r="V233"/>
      <x:c r="W233"/>
      <x:c r="X233"/>
      <x:c r="Y233"/>
      <x:c r="Z233"/>
      <x:c r="AA233"/>
      <x:c r="AB233"/>
      <x:c r="AC233"/>
      <x:c r="AD233"/>
      <x:c r="AE233"/>
      <x:c r="AF233"/>
      <x:c r="AG233"/>
      <x:c r="AH233"/>
      <x:c r="AI233"/>
      <x:c r="AJ233"/>
      <x:c r="AK233"/>
      <x:c r="AL233"/>
      <x:c r="AM233"/>
      <x:c r="AN233"/>
      <x:c r="AO233"/>
      <x:c r="AP233"/>
      <x:c r="AQ233"/>
      <x:c r="AR233" s="155" t="s">
        <x:v>155</x:v>
      </x:c>
      <x:c r="AS233"/>
      <x:c r="AT233" s="155" t="s">
        <x:v>151</x:v>
      </x:c>
      <x:c r="AU233" s="155" t="s">
        <x:v>84</x:v>
      </x:c>
      <x:c r="AV233"/>
      <x:c r="AW233"/>
      <x:c r="AX233"/>
      <x:c r="AY233" s="17" t="s">
        <x:v>149</x:v>
      </x:c>
      <x:c r="AZ233"/>
      <x:c r="BA233"/>
      <x:c r="BB233"/>
      <x:c r="BC233"/>
      <x:c r="BD233"/>
      <x:c r="BE233" s="156" t="n">
        <x:f>J233</x:f>
        <x:v>0</x:v>
      </x:c>
      <x:c r="BF233" s="156" t="n">
        <x:v>0</x:v>
      </x:c>
      <x:c r="BG233" s="156" t="n">
        <x:v>0</x:v>
      </x:c>
      <x:c r="BH233" s="156" t="n">
        <x:v>0</x:v>
      </x:c>
      <x:c r="BI233" s="156" t="n">
        <x:v>0</x:v>
      </x:c>
      <x:c r="BJ233" s="17" t="s">
        <x:v>84</x:v>
      </x:c>
      <x:c r="BK233" s="156" t="n">
        <x:f>ROUND(ROUND(H233*I233,10),2)</x:f>
        <x:v>0</x:v>
      </x:c>
      <x:c r="BL233" s="17" t="s">
        <x:v>155</x:v>
      </x:c>
      <x:c r="BM233" s="155" t="s">
        <x:v>508</x:v>
      </x:c>
    </x:row>
    <x:row r="234" s="12" customFormat="1">
      <x:c r="A234"/>
      <x:c r="B234" s="157"/>
      <x:c r="C234"/>
      <x:c r="D234" s="158" t="s">
        <x:v>157</x:v>
      </x:c>
      <x:c r="E234" s="159" t="s">
        <x:v>1</x:v>
      </x:c>
      <x:c r="F234" s="160" t="s">
        <x:v>509</x:v>
      </x:c>
      <x:c r="G234"/>
      <x:c r="H234" s="159" t="s">
        <x:v>1</x:v>
      </x:c>
      <x:c r="I234" s="161"/>
      <x:c r="J234"/>
      <x:c r="K234"/>
      <x:c r="L234" s="157"/>
      <x:c r="M234" s="162"/>
      <x:c r="N234"/>
      <x:c r="O234"/>
      <x:c r="P234"/>
      <x:c r="Q234"/>
      <x:c r="R234"/>
      <x:c r="S234"/>
      <x:c r="T234" s="163"/>
      <x:c r="U234"/>
      <x:c r="V234"/>
      <x:c r="W234"/>
      <x:c r="X234"/>
      <x:c r="Y234"/>
      <x:c r="Z234"/>
      <x:c r="AA234"/>
      <x:c r="AB234"/>
      <x:c r="AC234"/>
      <x:c r="AD234"/>
      <x:c r="AE234"/>
      <x:c r="AF234"/>
      <x:c r="AG234"/>
      <x:c r="AH234"/>
      <x:c r="AI234"/>
      <x:c r="AJ234"/>
      <x:c r="AK234"/>
      <x:c r="AL234"/>
      <x:c r="AM234"/>
      <x:c r="AN234"/>
      <x:c r="AO234"/>
      <x:c r="AP234"/>
      <x:c r="AQ234"/>
      <x:c r="AR234"/>
      <x:c r="AS234"/>
      <x:c r="AT234" s="159" t="s">
        <x:v>157</x:v>
      </x:c>
      <x:c r="AU234" s="159" t="s">
        <x:v>84</x:v>
      </x:c>
      <x:c r="AV234" s="12" t="s">
        <x:v>1</x:v>
      </x:c>
      <x:c r="AW234" s="12" t="s">
        <x:v>30</x:v>
      </x:c>
      <x:c r="AX234" s="12" t="s">
        <x:v>73</x:v>
      </x:c>
      <x:c r="AY234" s="159" t="s">
        <x:v>149</x:v>
      </x:c>
      <x:c r="AZ234"/>
      <x:c r="BA234"/>
      <x:c r="BB234"/>
      <x:c r="BC234"/>
      <x:c r="BD234"/>
      <x:c r="BE234"/>
      <x:c r="BF234"/>
      <x:c r="BG234"/>
      <x:c r="BH234"/>
      <x:c r="BI234"/>
      <x:c r="BJ234"/>
      <x:c r="BK234"/>
      <x:c r="BL234"/>
      <x:c r="BM234"/>
    </x:row>
    <x:row r="235" s="13" customFormat="1">
      <x:c r="A235"/>
      <x:c r="B235" s="164"/>
      <x:c r="C235"/>
      <x:c r="D235" s="158" t="s">
        <x:v>157</x:v>
      </x:c>
      <x:c r="E235" s="165" t="s">
        <x:v>1</x:v>
      </x:c>
      <x:c r="F235" s="166" t="s">
        <x:v>510</x:v>
      </x:c>
      <x:c r="G235"/>
      <x:c r="H235" s="167">
        <x:v>27</x:v>
      </x:c>
      <x:c r="I235" s="168"/>
      <x:c r="J235"/>
      <x:c r="K235"/>
      <x:c r="L235" s="164"/>
      <x:c r="M235" s="169"/>
      <x:c r="N235"/>
      <x:c r="O235"/>
      <x:c r="P235"/>
      <x:c r="Q235"/>
      <x:c r="R235"/>
      <x:c r="S235"/>
      <x:c r="T235" s="170"/>
      <x:c r="U235"/>
      <x:c r="V235"/>
      <x:c r="W235"/>
      <x:c r="X235"/>
      <x:c r="Y235"/>
      <x:c r="Z235"/>
      <x:c r="AA235"/>
      <x:c r="AB235"/>
      <x:c r="AC235"/>
      <x:c r="AD235"/>
      <x:c r="AE235"/>
      <x:c r="AF235"/>
      <x:c r="AG235"/>
      <x:c r="AH235"/>
      <x:c r="AI235"/>
      <x:c r="AJ235"/>
      <x:c r="AK235"/>
      <x:c r="AL235"/>
      <x:c r="AM235"/>
      <x:c r="AN235"/>
      <x:c r="AO235"/>
      <x:c r="AP235"/>
      <x:c r="AQ235"/>
      <x:c r="AR235"/>
      <x:c r="AS235"/>
      <x:c r="AT235" s="165" t="s">
        <x:v>157</x:v>
      </x:c>
      <x:c r="AU235" s="165" t="s">
        <x:v>84</x:v>
      </x:c>
      <x:c r="AV235" s="13" t="s">
        <x:v>84</x:v>
      </x:c>
      <x:c r="AW235" s="13" t="s">
        <x:v>30</x:v>
      </x:c>
      <x:c r="AX235" s="13" t="s">
        <x:v>73</x:v>
      </x:c>
      <x:c r="AY235" s="165" t="s">
        <x:v>149</x:v>
      </x:c>
      <x:c r="AZ235"/>
      <x:c r="BA235"/>
      <x:c r="BB235"/>
      <x:c r="BC235"/>
      <x:c r="BD235"/>
      <x:c r="BE235"/>
      <x:c r="BF235"/>
      <x:c r="BG235"/>
      <x:c r="BH235"/>
      <x:c r="BI235"/>
      <x:c r="BJ235"/>
      <x:c r="BK235"/>
      <x:c r="BL235"/>
      <x:c r="BM235"/>
    </x:row>
    <x:row r="236" s="12" customFormat="1">
      <x:c r="A236"/>
      <x:c r="B236" s="157"/>
      <x:c r="C236"/>
      <x:c r="D236" s="158" t="s">
        <x:v>157</x:v>
      </x:c>
      <x:c r="E236" s="159" t="s">
        <x:v>1</x:v>
      </x:c>
      <x:c r="F236" s="160" t="s">
        <x:v>511</x:v>
      </x:c>
      <x:c r="G236"/>
      <x:c r="H236" s="159" t="s">
        <x:v>1</x:v>
      </x:c>
      <x:c r="I236" s="161"/>
      <x:c r="J236"/>
      <x:c r="K236"/>
      <x:c r="L236" s="157"/>
      <x:c r="M236" s="162"/>
      <x:c r="N236"/>
      <x:c r="O236"/>
      <x:c r="P236"/>
      <x:c r="Q236"/>
      <x:c r="R236"/>
      <x:c r="S236"/>
      <x:c r="T236" s="163"/>
      <x:c r="U236"/>
      <x:c r="V236"/>
      <x:c r="W236"/>
      <x:c r="X236"/>
      <x:c r="Y236"/>
      <x:c r="Z236"/>
      <x:c r="AA236"/>
      <x:c r="AB236"/>
      <x:c r="AC236"/>
      <x:c r="AD236"/>
      <x:c r="AE236"/>
      <x:c r="AF236"/>
      <x:c r="AG236"/>
      <x:c r="AH236"/>
      <x:c r="AI236"/>
      <x:c r="AJ236"/>
      <x:c r="AK236"/>
      <x:c r="AL236"/>
      <x:c r="AM236"/>
      <x:c r="AN236"/>
      <x:c r="AO236"/>
      <x:c r="AP236"/>
      <x:c r="AQ236"/>
      <x:c r="AR236"/>
      <x:c r="AS236"/>
      <x:c r="AT236" s="159" t="s">
        <x:v>157</x:v>
      </x:c>
      <x:c r="AU236" s="159" t="s">
        <x:v>84</x:v>
      </x:c>
      <x:c r="AV236" s="12" t="s">
        <x:v>1</x:v>
      </x:c>
      <x:c r="AW236" s="12" t="s">
        <x:v>30</x:v>
      </x:c>
      <x:c r="AX236" s="12" t="s">
        <x:v>73</x:v>
      </x:c>
      <x:c r="AY236" s="159" t="s">
        <x:v>149</x:v>
      </x:c>
      <x:c r="AZ236"/>
      <x:c r="BA236"/>
      <x:c r="BB236"/>
      <x:c r="BC236"/>
      <x:c r="BD236"/>
      <x:c r="BE236"/>
      <x:c r="BF236"/>
      <x:c r="BG236"/>
      <x:c r="BH236"/>
      <x:c r="BI236"/>
      <x:c r="BJ236"/>
      <x:c r="BK236"/>
      <x:c r="BL236"/>
      <x:c r="BM236"/>
    </x:row>
    <x:row r="237" s="13" customFormat="1">
      <x:c r="A237"/>
      <x:c r="B237" s="164"/>
      <x:c r="C237"/>
      <x:c r="D237" s="158" t="s">
        <x:v>157</x:v>
      </x:c>
      <x:c r="E237" s="165" t="s">
        <x:v>1</x:v>
      </x:c>
      <x:c r="F237" s="166" t="s">
        <x:v>512</x:v>
      </x:c>
      <x:c r="G237"/>
      <x:c r="H237" s="167">
        <x:v>22</x:v>
      </x:c>
      <x:c r="I237" s="168"/>
      <x:c r="J237"/>
      <x:c r="K237"/>
      <x:c r="L237" s="164"/>
      <x:c r="M237" s="169"/>
      <x:c r="N237"/>
      <x:c r="O237"/>
      <x:c r="P237"/>
      <x:c r="Q237"/>
      <x:c r="R237"/>
      <x:c r="S237"/>
      <x:c r="T237" s="170"/>
      <x:c r="U237"/>
      <x:c r="V237"/>
      <x:c r="W237"/>
      <x:c r="X237"/>
      <x:c r="Y237"/>
      <x:c r="Z237"/>
      <x:c r="AA237"/>
      <x:c r="AB237"/>
      <x:c r="AC237"/>
      <x:c r="AD237"/>
      <x:c r="AE237"/>
      <x:c r="AF237"/>
      <x:c r="AG237"/>
      <x:c r="AH237"/>
      <x:c r="AI237"/>
      <x:c r="AJ237"/>
      <x:c r="AK237"/>
      <x:c r="AL237"/>
      <x:c r="AM237"/>
      <x:c r="AN237"/>
      <x:c r="AO237"/>
      <x:c r="AP237"/>
      <x:c r="AQ237"/>
      <x:c r="AR237"/>
      <x:c r="AS237"/>
      <x:c r="AT237" s="165" t="s">
        <x:v>157</x:v>
      </x:c>
      <x:c r="AU237" s="165" t="s">
        <x:v>84</x:v>
      </x:c>
      <x:c r="AV237" s="13" t="s">
        <x:v>84</x:v>
      </x:c>
      <x:c r="AW237" s="13" t="s">
        <x:v>30</x:v>
      </x:c>
      <x:c r="AX237" s="13" t="s">
        <x:v>73</x:v>
      </x:c>
      <x:c r="AY237" s="165" t="s">
        <x:v>149</x:v>
      </x:c>
      <x:c r="AZ237"/>
      <x:c r="BA237"/>
      <x:c r="BB237"/>
      <x:c r="BC237"/>
      <x:c r="BD237"/>
      <x:c r="BE237"/>
      <x:c r="BF237"/>
      <x:c r="BG237"/>
      <x:c r="BH237"/>
      <x:c r="BI237"/>
      <x:c r="BJ237"/>
      <x:c r="BK237"/>
      <x:c r="BL237"/>
      <x:c r="BM237"/>
    </x:row>
    <x:row r="238" s="12" customFormat="1">
      <x:c r="A238"/>
      <x:c r="B238" s="157"/>
      <x:c r="C238"/>
      <x:c r="D238" s="158" t="s">
        <x:v>157</x:v>
      </x:c>
      <x:c r="E238" s="159" t="s">
        <x:v>1</x:v>
      </x:c>
      <x:c r="F238" s="160" t="s">
        <x:v>513</x:v>
      </x:c>
      <x:c r="G238"/>
      <x:c r="H238" s="159" t="s">
        <x:v>1</x:v>
      </x:c>
      <x:c r="I238" s="161"/>
      <x:c r="J238"/>
      <x:c r="K238"/>
      <x:c r="L238" s="157"/>
      <x:c r="M238" s="162"/>
      <x:c r="N238"/>
      <x:c r="O238"/>
      <x:c r="P238"/>
      <x:c r="Q238"/>
      <x:c r="R238"/>
      <x:c r="S238"/>
      <x:c r="T238" s="163"/>
      <x:c r="U238"/>
      <x:c r="V238"/>
      <x:c r="W238"/>
      <x:c r="X238"/>
      <x:c r="Y238"/>
      <x:c r="Z238"/>
      <x:c r="AA238"/>
      <x:c r="AB238"/>
      <x:c r="AC238"/>
      <x:c r="AD238"/>
      <x:c r="AE238"/>
      <x:c r="AF238"/>
      <x:c r="AG238"/>
      <x:c r="AH238"/>
      <x:c r="AI238"/>
      <x:c r="AJ238"/>
      <x:c r="AK238"/>
      <x:c r="AL238"/>
      <x:c r="AM238"/>
      <x:c r="AN238"/>
      <x:c r="AO238"/>
      <x:c r="AP238"/>
      <x:c r="AQ238"/>
      <x:c r="AR238"/>
      <x:c r="AS238"/>
      <x:c r="AT238" s="159" t="s">
        <x:v>157</x:v>
      </x:c>
      <x:c r="AU238" s="159" t="s">
        <x:v>84</x:v>
      </x:c>
      <x:c r="AV238" s="12" t="s">
        <x:v>1</x:v>
      </x:c>
      <x:c r="AW238" s="12" t="s">
        <x:v>30</x:v>
      </x:c>
      <x:c r="AX238" s="12" t="s">
        <x:v>73</x:v>
      </x:c>
      <x:c r="AY238" s="159" t="s">
        <x:v>149</x:v>
      </x:c>
      <x:c r="AZ238"/>
      <x:c r="BA238"/>
      <x:c r="BB238"/>
      <x:c r="BC238"/>
      <x:c r="BD238"/>
      <x:c r="BE238"/>
      <x:c r="BF238"/>
      <x:c r="BG238"/>
      <x:c r="BH238"/>
      <x:c r="BI238"/>
      <x:c r="BJ238"/>
      <x:c r="BK238"/>
      <x:c r="BL238"/>
      <x:c r="BM238"/>
    </x:row>
    <x:row r="239" s="13" customFormat="1">
      <x:c r="A239"/>
      <x:c r="B239" s="164"/>
      <x:c r="C239"/>
      <x:c r="D239" s="158" t="s">
        <x:v>157</x:v>
      </x:c>
      <x:c r="E239" s="165" t="s">
        <x:v>1</x:v>
      </x:c>
      <x:c r="F239" s="166" t="s">
        <x:v>514</x:v>
      </x:c>
      <x:c r="G239"/>
      <x:c r="H239" s="167">
        <x:v>3.89</x:v>
      </x:c>
      <x:c r="I239" s="168"/>
      <x:c r="J239"/>
      <x:c r="K239"/>
      <x:c r="L239" s="164"/>
      <x:c r="M239" s="169"/>
      <x:c r="N239"/>
      <x:c r="O239"/>
      <x:c r="P239"/>
      <x:c r="Q239"/>
      <x:c r="R239"/>
      <x:c r="S239"/>
      <x:c r="T239" s="170"/>
      <x:c r="U239"/>
      <x:c r="V239"/>
      <x:c r="W239"/>
      <x:c r="X239"/>
      <x:c r="Y239"/>
      <x:c r="Z239"/>
      <x:c r="AA239"/>
      <x:c r="AB239"/>
      <x:c r="AC239"/>
      <x:c r="AD239"/>
      <x:c r="AE239"/>
      <x:c r="AF239"/>
      <x:c r="AG239"/>
      <x:c r="AH239"/>
      <x:c r="AI239"/>
      <x:c r="AJ239"/>
      <x:c r="AK239"/>
      <x:c r="AL239"/>
      <x:c r="AM239"/>
      <x:c r="AN239"/>
      <x:c r="AO239"/>
      <x:c r="AP239"/>
      <x:c r="AQ239"/>
      <x:c r="AR239"/>
      <x:c r="AS239"/>
      <x:c r="AT239" s="165" t="s">
        <x:v>157</x:v>
      </x:c>
      <x:c r="AU239" s="165" t="s">
        <x:v>84</x:v>
      </x:c>
      <x:c r="AV239" s="13" t="s">
        <x:v>84</x:v>
      </x:c>
      <x:c r="AW239" s="13" t="s">
        <x:v>30</x:v>
      </x:c>
      <x:c r="AX239" s="13" t="s">
        <x:v>73</x:v>
      </x:c>
      <x:c r="AY239" s="165" t="s">
        <x:v>149</x:v>
      </x:c>
      <x:c r="AZ239"/>
      <x:c r="BA239"/>
      <x:c r="BB239"/>
      <x:c r="BC239"/>
      <x:c r="BD239"/>
      <x:c r="BE239"/>
      <x:c r="BF239"/>
      <x:c r="BG239"/>
      <x:c r="BH239"/>
      <x:c r="BI239"/>
      <x:c r="BJ239"/>
      <x:c r="BK239"/>
      <x:c r="BL239"/>
      <x:c r="BM239"/>
    </x:row>
    <x:row r="240" s="14" customFormat="1">
      <x:c r="A240"/>
      <x:c r="B240" s="171"/>
      <x:c r="C240"/>
      <x:c r="D240" s="158" t="s">
        <x:v>157</x:v>
      </x:c>
      <x:c r="E240" s="172" t="s">
        <x:v>1</x:v>
      </x:c>
      <x:c r="F240" s="173" t="s">
        <x:v>160</x:v>
      </x:c>
      <x:c r="G240"/>
      <x:c r="H240" s="174">
        <x:v>52.89</x:v>
      </x:c>
      <x:c r="I240" s="175"/>
      <x:c r="J240"/>
      <x:c r="K240"/>
      <x:c r="L240" s="171"/>
      <x:c r="M240" s="176"/>
      <x:c r="N240"/>
      <x:c r="O240"/>
      <x:c r="P240"/>
      <x:c r="Q240"/>
      <x:c r="R240"/>
      <x:c r="S240"/>
      <x:c r="T240" s="177"/>
      <x:c r="U240"/>
      <x:c r="V240"/>
      <x:c r="W240"/>
      <x:c r="X240"/>
      <x:c r="Y240"/>
      <x:c r="Z240"/>
      <x:c r="AA240"/>
      <x:c r="AB240"/>
      <x:c r="AC240"/>
      <x:c r="AD240"/>
      <x:c r="AE240"/>
      <x:c r="AF240"/>
      <x:c r="AG240"/>
      <x:c r="AH240"/>
      <x:c r="AI240"/>
      <x:c r="AJ240"/>
      <x:c r="AK240"/>
      <x:c r="AL240"/>
      <x:c r="AM240"/>
      <x:c r="AN240"/>
      <x:c r="AO240"/>
      <x:c r="AP240"/>
      <x:c r="AQ240"/>
      <x:c r="AR240"/>
      <x:c r="AS240"/>
      <x:c r="AT240" s="172" t="s">
        <x:v>157</x:v>
      </x:c>
      <x:c r="AU240" s="172" t="s">
        <x:v>84</x:v>
      </x:c>
      <x:c r="AV240" s="14" t="s">
        <x:v>155</x:v>
      </x:c>
      <x:c r="AW240" s="14" t="s">
        <x:v>30</x:v>
      </x:c>
      <x:c r="AX240" s="14" t="s">
        <x:v>1</x:v>
      </x:c>
      <x:c r="AY240" s="172" t="s">
        <x:v>149</x:v>
      </x:c>
      <x:c r="AZ240"/>
      <x:c r="BA240"/>
      <x:c r="BB240"/>
      <x:c r="BC240"/>
      <x:c r="BD240"/>
      <x:c r="BE240"/>
      <x:c r="BF240"/>
      <x:c r="BG240"/>
      <x:c r="BH240"/>
      <x:c r="BI240"/>
      <x:c r="BJ240"/>
      <x:c r="BK240"/>
      <x:c r="BL240"/>
      <x:c r="BM240"/>
    </x:row>
    <x:row r="241" s="1" customFormat="1" ht="24.200000762939453" customHeight="1">
      <x:c r="A241"/>
      <x:c r="B241" s="143"/>
      <x:c r="C241" s="144" t="s">
        <x:v>305</x:v>
      </x:c>
      <x:c r="D241" s="144" t="s">
        <x:v>151</x:v>
      </x:c>
      <x:c r="E241" s="2314" t="s">
        <x:v>515</x:v>
      </x:c>
      <x:c r="F241" s="146" t="s">
        <x:v>516</x:v>
      </x:c>
      <x:c r="G241" s="147" t="s">
        <x:v>154</x:v>
      </x:c>
      <x:c r="H241" s="148">
        <x:v>52.89</x:v>
      </x:c>
      <x:c r="I241" s="149"/>
      <x:c r="J241" s="148" t="n">
        <x:f>ROUND(ROUND(H241*I241,10),2)</x:f>
        <x:v>0</x:v>
      </x:c>
      <x:c r="K241" s="150"/>
      <x:c r="L241" s="32"/>
      <x:c r="M241" s="151" t="s">
        <x:v>1</x:v>
      </x:c>
      <x:c r="N241" s="152" t="str">
        <x:v>základná</x:v>
      </x:c>
      <x:c r="O241"/>
      <x:c r="P241" s="153" t="n">
        <x:f>ROUND(O241*H241,2)</x:f>
        <x:v>0</x:v>
      </x:c>
      <x:c r="Q241" s="153">
        <x:v>0</x:v>
      </x:c>
      <x:c r="R241" s="153" t="n">
        <x:f>ROUND(Q241*H241,2)</x:f>
        <x:v>0</x:v>
      </x:c>
      <x:c r="S241" s="153">
        <x:v>0</x:v>
      </x:c>
      <x:c r="T241" s="154" t="n">
        <x:f>ROUND(S241*H241,2)</x:f>
        <x:v>0</x:v>
      </x:c>
      <x:c r="U241"/>
      <x:c r="V241"/>
      <x:c r="W241"/>
      <x:c r="X241"/>
      <x:c r="Y241"/>
      <x:c r="Z241"/>
      <x:c r="AA241"/>
      <x:c r="AB241"/>
      <x:c r="AC241"/>
      <x:c r="AD241"/>
      <x:c r="AE241"/>
      <x:c r="AF241"/>
      <x:c r="AG241"/>
      <x:c r="AH241"/>
      <x:c r="AI241"/>
      <x:c r="AJ241"/>
      <x:c r="AK241"/>
      <x:c r="AL241"/>
      <x:c r="AM241"/>
      <x:c r="AN241"/>
      <x:c r="AO241"/>
      <x:c r="AP241"/>
      <x:c r="AQ241"/>
      <x:c r="AR241" s="155" t="s">
        <x:v>155</x:v>
      </x:c>
      <x:c r="AS241"/>
      <x:c r="AT241" s="155" t="s">
        <x:v>151</x:v>
      </x:c>
      <x:c r="AU241" s="155" t="s">
        <x:v>84</x:v>
      </x:c>
      <x:c r="AV241"/>
      <x:c r="AW241"/>
      <x:c r="AX241"/>
      <x:c r="AY241" s="17" t="s">
        <x:v>149</x:v>
      </x:c>
      <x:c r="AZ241"/>
      <x:c r="BA241"/>
      <x:c r="BB241"/>
      <x:c r="BC241"/>
      <x:c r="BD241"/>
      <x:c r="BE241" s="156" t="n">
        <x:f>J241</x:f>
        <x:v>0</x:v>
      </x:c>
      <x:c r="BF241" s="156" t="n">
        <x:v>0</x:v>
      </x:c>
      <x:c r="BG241" s="156" t="n">
        <x:v>0</x:v>
      </x:c>
      <x:c r="BH241" s="156" t="n">
        <x:v>0</x:v>
      </x:c>
      <x:c r="BI241" s="156" t="n">
        <x:v>0</x:v>
      </x:c>
      <x:c r="BJ241" s="17" t="s">
        <x:v>84</x:v>
      </x:c>
      <x:c r="BK241" s="156" t="n">
        <x:f>ROUND(ROUND(H241*I241,10),2)</x:f>
        <x:v>0</x:v>
      </x:c>
      <x:c r="BL241" s="17" t="s">
        <x:v>155</x:v>
      </x:c>
      <x:c r="BM241" s="155" t="s">
        <x:v>517</x:v>
      </x:c>
    </x:row>
    <x:row r="242" s="12" customFormat="1">
      <x:c r="A242"/>
      <x:c r="B242" s="157"/>
      <x:c r="C242"/>
      <x:c r="D242" s="158" t="s">
        <x:v>157</x:v>
      </x:c>
      <x:c r="E242" s="159" t="s">
        <x:v>1</x:v>
      </x:c>
      <x:c r="F242" s="160" t="s">
        <x:v>518</x:v>
      </x:c>
      <x:c r="G242"/>
      <x:c r="H242" s="159" t="s">
        <x:v>1</x:v>
      </x:c>
      <x:c r="I242" s="161"/>
      <x:c r="J242"/>
      <x:c r="K242"/>
      <x:c r="L242" s="157"/>
      <x:c r="M242" s="162"/>
      <x:c r="N242"/>
      <x:c r="O242"/>
      <x:c r="P242"/>
      <x:c r="Q242"/>
      <x:c r="R242"/>
      <x:c r="S242"/>
      <x:c r="T242" s="163"/>
      <x:c r="U242"/>
      <x:c r="V242"/>
      <x:c r="W242"/>
      <x:c r="X242"/>
      <x:c r="Y242"/>
      <x:c r="Z242"/>
      <x:c r="AA242"/>
      <x:c r="AB242"/>
      <x:c r="AC242"/>
      <x:c r="AD242"/>
      <x:c r="AE242"/>
      <x:c r="AF242"/>
      <x:c r="AG242"/>
      <x:c r="AH242"/>
      <x:c r="AI242"/>
      <x:c r="AJ242"/>
      <x:c r="AK242"/>
      <x:c r="AL242"/>
      <x:c r="AM242"/>
      <x:c r="AN242"/>
      <x:c r="AO242"/>
      <x:c r="AP242"/>
      <x:c r="AQ242"/>
      <x:c r="AR242"/>
      <x:c r="AS242"/>
      <x:c r="AT242" s="159" t="s">
        <x:v>157</x:v>
      </x:c>
      <x:c r="AU242" s="159" t="s">
        <x:v>84</x:v>
      </x:c>
      <x:c r="AV242" s="12" t="s">
        <x:v>1</x:v>
      </x:c>
      <x:c r="AW242" s="12" t="s">
        <x:v>30</x:v>
      </x:c>
      <x:c r="AX242" s="12" t="s">
        <x:v>73</x:v>
      </x:c>
      <x:c r="AY242" s="159" t="s">
        <x:v>149</x:v>
      </x:c>
      <x:c r="AZ242"/>
      <x:c r="BA242"/>
      <x:c r="BB242"/>
      <x:c r="BC242"/>
      <x:c r="BD242"/>
      <x:c r="BE242"/>
      <x:c r="BF242"/>
      <x:c r="BG242"/>
      <x:c r="BH242"/>
      <x:c r="BI242"/>
      <x:c r="BJ242"/>
      <x:c r="BK242"/>
      <x:c r="BL242"/>
      <x:c r="BM242"/>
    </x:row>
    <x:row r="243" s="13" customFormat="1">
      <x:c r="A243"/>
      <x:c r="B243" s="164"/>
      <x:c r="C243"/>
      <x:c r="D243" s="158" t="s">
        <x:v>157</x:v>
      </x:c>
      <x:c r="E243" s="165" t="s">
        <x:v>1</x:v>
      </x:c>
      <x:c r="F243" s="166" t="s">
        <x:v>510</x:v>
      </x:c>
      <x:c r="G243"/>
      <x:c r="H243" s="167">
        <x:v>27</x:v>
      </x:c>
      <x:c r="I243" s="168"/>
      <x:c r="J243"/>
      <x:c r="K243"/>
      <x:c r="L243" s="164"/>
      <x:c r="M243" s="169"/>
      <x:c r="N243"/>
      <x:c r="O243"/>
      <x:c r="P243"/>
      <x:c r="Q243"/>
      <x:c r="R243"/>
      <x:c r="S243"/>
      <x:c r="T243" s="170"/>
      <x:c r="U243"/>
      <x:c r="V243"/>
      <x:c r="W243"/>
      <x:c r="X243"/>
      <x:c r="Y243"/>
      <x:c r="Z243"/>
      <x:c r="AA243"/>
      <x:c r="AB243"/>
      <x:c r="AC243"/>
      <x:c r="AD243"/>
      <x:c r="AE243"/>
      <x:c r="AF243"/>
      <x:c r="AG243"/>
      <x:c r="AH243"/>
      <x:c r="AI243"/>
      <x:c r="AJ243"/>
      <x:c r="AK243"/>
      <x:c r="AL243"/>
      <x:c r="AM243"/>
      <x:c r="AN243"/>
      <x:c r="AO243"/>
      <x:c r="AP243"/>
      <x:c r="AQ243"/>
      <x:c r="AR243"/>
      <x:c r="AS243"/>
      <x:c r="AT243" s="165" t="s">
        <x:v>157</x:v>
      </x:c>
      <x:c r="AU243" s="165" t="s">
        <x:v>84</x:v>
      </x:c>
      <x:c r="AV243" s="13" t="s">
        <x:v>84</x:v>
      </x:c>
      <x:c r="AW243" s="13" t="s">
        <x:v>30</x:v>
      </x:c>
      <x:c r="AX243" s="13" t="s">
        <x:v>73</x:v>
      </x:c>
      <x:c r="AY243" s="165" t="s">
        <x:v>149</x:v>
      </x:c>
      <x:c r="AZ243"/>
      <x:c r="BA243"/>
      <x:c r="BB243"/>
      <x:c r="BC243"/>
      <x:c r="BD243"/>
      <x:c r="BE243"/>
      <x:c r="BF243"/>
      <x:c r="BG243"/>
      <x:c r="BH243"/>
      <x:c r="BI243"/>
      <x:c r="BJ243"/>
      <x:c r="BK243"/>
      <x:c r="BL243"/>
      <x:c r="BM243"/>
    </x:row>
    <x:row r="244" s="12" customFormat="1">
      <x:c r="A244"/>
      <x:c r="B244" s="157"/>
      <x:c r="C244"/>
      <x:c r="D244" s="158" t="s">
        <x:v>157</x:v>
      </x:c>
      <x:c r="E244" s="159" t="s">
        <x:v>1</x:v>
      </x:c>
      <x:c r="F244" s="160" t="s">
        <x:v>519</x:v>
      </x:c>
      <x:c r="G244"/>
      <x:c r="H244" s="159" t="s">
        <x:v>1</x:v>
      </x:c>
      <x:c r="I244" s="161"/>
      <x:c r="J244"/>
      <x:c r="K244"/>
      <x:c r="L244" s="157"/>
      <x:c r="M244" s="162"/>
      <x:c r="N244"/>
      <x:c r="O244"/>
      <x:c r="P244"/>
      <x:c r="Q244"/>
      <x:c r="R244"/>
      <x:c r="S244"/>
      <x:c r="T244" s="163"/>
      <x:c r="U244"/>
      <x:c r="V244"/>
      <x:c r="W244"/>
      <x:c r="X244"/>
      <x:c r="Y244"/>
      <x:c r="Z244"/>
      <x:c r="AA244"/>
      <x:c r="AB244"/>
      <x:c r="AC244"/>
      <x:c r="AD244"/>
      <x:c r="AE244"/>
      <x:c r="AF244"/>
      <x:c r="AG244"/>
      <x:c r="AH244"/>
      <x:c r="AI244"/>
      <x:c r="AJ244"/>
      <x:c r="AK244"/>
      <x:c r="AL244"/>
      <x:c r="AM244"/>
      <x:c r="AN244"/>
      <x:c r="AO244"/>
      <x:c r="AP244"/>
      <x:c r="AQ244"/>
      <x:c r="AR244"/>
      <x:c r="AS244"/>
      <x:c r="AT244" s="159" t="s">
        <x:v>157</x:v>
      </x:c>
      <x:c r="AU244" s="159" t="s">
        <x:v>84</x:v>
      </x:c>
      <x:c r="AV244" s="12" t="s">
        <x:v>1</x:v>
      </x:c>
      <x:c r="AW244" s="12" t="s">
        <x:v>30</x:v>
      </x:c>
      <x:c r="AX244" s="12" t="s">
        <x:v>73</x:v>
      </x:c>
      <x:c r="AY244" s="159" t="s">
        <x:v>149</x:v>
      </x:c>
      <x:c r="AZ244"/>
      <x:c r="BA244"/>
      <x:c r="BB244"/>
      <x:c r="BC244"/>
      <x:c r="BD244"/>
      <x:c r="BE244"/>
      <x:c r="BF244"/>
      <x:c r="BG244"/>
      <x:c r="BH244"/>
      <x:c r="BI244"/>
      <x:c r="BJ244"/>
      <x:c r="BK244"/>
      <x:c r="BL244"/>
      <x:c r="BM244"/>
    </x:row>
    <x:row r="245" s="13" customFormat="1">
      <x:c r="A245"/>
      <x:c r="B245" s="164"/>
      <x:c r="C245"/>
      <x:c r="D245" s="158" t="s">
        <x:v>157</x:v>
      </x:c>
      <x:c r="E245" s="165" t="s">
        <x:v>1</x:v>
      </x:c>
      <x:c r="F245" s="166" t="s">
        <x:v>512</x:v>
      </x:c>
      <x:c r="G245"/>
      <x:c r="H245" s="167">
        <x:v>22</x:v>
      </x:c>
      <x:c r="I245" s="168"/>
      <x:c r="J245"/>
      <x:c r="K245"/>
      <x:c r="L245" s="164"/>
      <x:c r="M245" s="169"/>
      <x:c r="N245"/>
      <x:c r="O245"/>
      <x:c r="P245"/>
      <x:c r="Q245"/>
      <x:c r="R245"/>
      <x:c r="S245"/>
      <x:c r="T245" s="170"/>
      <x:c r="U245"/>
      <x:c r="V245"/>
      <x:c r="W245"/>
      <x:c r="X245"/>
      <x:c r="Y245"/>
      <x:c r="Z245"/>
      <x:c r="AA245"/>
      <x:c r="AB245"/>
      <x:c r="AC245"/>
      <x:c r="AD245"/>
      <x:c r="AE245"/>
      <x:c r="AF245"/>
      <x:c r="AG245"/>
      <x:c r="AH245"/>
      <x:c r="AI245"/>
      <x:c r="AJ245"/>
      <x:c r="AK245"/>
      <x:c r="AL245"/>
      <x:c r="AM245"/>
      <x:c r="AN245"/>
      <x:c r="AO245"/>
      <x:c r="AP245"/>
      <x:c r="AQ245"/>
      <x:c r="AR245"/>
      <x:c r="AS245"/>
      <x:c r="AT245" s="165" t="s">
        <x:v>157</x:v>
      </x:c>
      <x:c r="AU245" s="165" t="s">
        <x:v>84</x:v>
      </x:c>
      <x:c r="AV245" s="13" t="s">
        <x:v>84</x:v>
      </x:c>
      <x:c r="AW245" s="13" t="s">
        <x:v>30</x:v>
      </x:c>
      <x:c r="AX245" s="13" t="s">
        <x:v>73</x:v>
      </x:c>
      <x:c r="AY245" s="165" t="s">
        <x:v>149</x:v>
      </x:c>
      <x:c r="AZ245"/>
      <x:c r="BA245"/>
      <x:c r="BB245"/>
      <x:c r="BC245"/>
      <x:c r="BD245"/>
      <x:c r="BE245"/>
      <x:c r="BF245"/>
      <x:c r="BG245"/>
      <x:c r="BH245"/>
      <x:c r="BI245"/>
      <x:c r="BJ245"/>
      <x:c r="BK245"/>
      <x:c r="BL245"/>
      <x:c r="BM245"/>
    </x:row>
    <x:row r="246" s="12" customFormat="1">
      <x:c r="A246"/>
      <x:c r="B246" s="157"/>
      <x:c r="C246"/>
      <x:c r="D246" s="158" t="s">
        <x:v>157</x:v>
      </x:c>
      <x:c r="E246" s="159" t="s">
        <x:v>1</x:v>
      </x:c>
      <x:c r="F246" s="160" t="s">
        <x:v>520</x:v>
      </x:c>
      <x:c r="G246"/>
      <x:c r="H246" s="159" t="s">
        <x:v>1</x:v>
      </x:c>
      <x:c r="I246" s="161"/>
      <x:c r="J246"/>
      <x:c r="K246"/>
      <x:c r="L246" s="157"/>
      <x:c r="M246" s="162"/>
      <x:c r="N246"/>
      <x:c r="O246"/>
      <x:c r="P246"/>
      <x:c r="Q246"/>
      <x:c r="R246"/>
      <x:c r="S246"/>
      <x:c r="T246" s="163"/>
      <x:c r="U246"/>
      <x:c r="V246"/>
      <x:c r="W246"/>
      <x:c r="X246"/>
      <x:c r="Y246"/>
      <x:c r="Z246"/>
      <x:c r="AA246"/>
      <x:c r="AB246"/>
      <x:c r="AC246"/>
      <x:c r="AD246"/>
      <x:c r="AE246"/>
      <x:c r="AF246"/>
      <x:c r="AG246"/>
      <x:c r="AH246"/>
      <x:c r="AI246"/>
      <x:c r="AJ246"/>
      <x:c r="AK246"/>
      <x:c r="AL246"/>
      <x:c r="AM246"/>
      <x:c r="AN246"/>
      <x:c r="AO246"/>
      <x:c r="AP246"/>
      <x:c r="AQ246"/>
      <x:c r="AR246"/>
      <x:c r="AS246"/>
      <x:c r="AT246" s="159" t="s">
        <x:v>157</x:v>
      </x:c>
      <x:c r="AU246" s="159" t="s">
        <x:v>84</x:v>
      </x:c>
      <x:c r="AV246" s="12" t="s">
        <x:v>1</x:v>
      </x:c>
      <x:c r="AW246" s="12" t="s">
        <x:v>30</x:v>
      </x:c>
      <x:c r="AX246" s="12" t="s">
        <x:v>73</x:v>
      </x:c>
      <x:c r="AY246" s="159" t="s">
        <x:v>149</x:v>
      </x:c>
      <x:c r="AZ246"/>
      <x:c r="BA246"/>
      <x:c r="BB246"/>
      <x:c r="BC246"/>
      <x:c r="BD246"/>
      <x:c r="BE246"/>
      <x:c r="BF246"/>
      <x:c r="BG246"/>
      <x:c r="BH246"/>
      <x:c r="BI246"/>
      <x:c r="BJ246"/>
      <x:c r="BK246"/>
      <x:c r="BL246"/>
      <x:c r="BM246"/>
    </x:row>
    <x:row r="247" s="13" customFormat="1">
      <x:c r="A247"/>
      <x:c r="B247" s="164"/>
      <x:c r="C247"/>
      <x:c r="D247" s="158" t="s">
        <x:v>157</x:v>
      </x:c>
      <x:c r="E247" s="165" t="s">
        <x:v>1</x:v>
      </x:c>
      <x:c r="F247" s="166" t="s">
        <x:v>514</x:v>
      </x:c>
      <x:c r="G247"/>
      <x:c r="H247" s="167">
        <x:v>3.89</x:v>
      </x:c>
      <x:c r="I247" s="168"/>
      <x:c r="J247"/>
      <x:c r="K247"/>
      <x:c r="L247" s="164"/>
      <x:c r="M247" s="169"/>
      <x:c r="N247"/>
      <x:c r="O247"/>
      <x:c r="P247"/>
      <x:c r="Q247"/>
      <x:c r="R247"/>
      <x:c r="S247"/>
      <x:c r="T247" s="170"/>
      <x:c r="U247"/>
      <x:c r="V247"/>
      <x:c r="W247"/>
      <x:c r="X247"/>
      <x:c r="Y247"/>
      <x:c r="Z247"/>
      <x:c r="AA247"/>
      <x:c r="AB247"/>
      <x:c r="AC247"/>
      <x:c r="AD247"/>
      <x:c r="AE247"/>
      <x:c r="AF247"/>
      <x:c r="AG247"/>
      <x:c r="AH247"/>
      <x:c r="AI247"/>
      <x:c r="AJ247"/>
      <x:c r="AK247"/>
      <x:c r="AL247"/>
      <x:c r="AM247"/>
      <x:c r="AN247"/>
      <x:c r="AO247"/>
      <x:c r="AP247"/>
      <x:c r="AQ247"/>
      <x:c r="AR247"/>
      <x:c r="AS247"/>
      <x:c r="AT247" s="165" t="s">
        <x:v>157</x:v>
      </x:c>
      <x:c r="AU247" s="165" t="s">
        <x:v>84</x:v>
      </x:c>
      <x:c r="AV247" s="13" t="s">
        <x:v>84</x:v>
      </x:c>
      <x:c r="AW247" s="13" t="s">
        <x:v>30</x:v>
      </x:c>
      <x:c r="AX247" s="13" t="s">
        <x:v>73</x:v>
      </x:c>
      <x:c r="AY247" s="165" t="s">
        <x:v>149</x:v>
      </x:c>
      <x:c r="AZ247"/>
      <x:c r="BA247"/>
      <x:c r="BB247"/>
      <x:c r="BC247"/>
      <x:c r="BD247"/>
      <x:c r="BE247"/>
      <x:c r="BF247"/>
      <x:c r="BG247"/>
      <x:c r="BH247"/>
      <x:c r="BI247"/>
      <x:c r="BJ247"/>
      <x:c r="BK247"/>
      <x:c r="BL247"/>
      <x:c r="BM247"/>
    </x:row>
    <x:row r="248" s="14" customFormat="1">
      <x:c r="A248"/>
      <x:c r="B248" s="171"/>
      <x:c r="C248"/>
      <x:c r="D248" s="158" t="s">
        <x:v>157</x:v>
      </x:c>
      <x:c r="E248" s="172" t="s">
        <x:v>1</x:v>
      </x:c>
      <x:c r="F248" s="173" t="s">
        <x:v>160</x:v>
      </x:c>
      <x:c r="G248"/>
      <x:c r="H248" s="174">
        <x:v>52.89</x:v>
      </x:c>
      <x:c r="I248" s="175"/>
      <x:c r="J248"/>
      <x:c r="K248"/>
      <x:c r="L248" s="171"/>
      <x:c r="M248" s="176"/>
      <x:c r="N248"/>
      <x:c r="O248"/>
      <x:c r="P248"/>
      <x:c r="Q248"/>
      <x:c r="R248"/>
      <x:c r="S248"/>
      <x:c r="T248" s="177"/>
      <x:c r="U248"/>
      <x:c r="V248"/>
      <x:c r="W248"/>
      <x:c r="X248"/>
      <x:c r="Y248"/>
      <x:c r="Z248"/>
      <x:c r="AA248"/>
      <x:c r="AB248"/>
      <x:c r="AC248"/>
      <x:c r="AD248"/>
      <x:c r="AE248"/>
      <x:c r="AF248"/>
      <x:c r="AG248"/>
      <x:c r="AH248"/>
      <x:c r="AI248"/>
      <x:c r="AJ248"/>
      <x:c r="AK248"/>
      <x:c r="AL248"/>
      <x:c r="AM248"/>
      <x:c r="AN248"/>
      <x:c r="AO248"/>
      <x:c r="AP248"/>
      <x:c r="AQ248"/>
      <x:c r="AR248"/>
      <x:c r="AS248"/>
      <x:c r="AT248" s="172" t="s">
        <x:v>157</x:v>
      </x:c>
      <x:c r="AU248" s="172" t="s">
        <x:v>84</x:v>
      </x:c>
      <x:c r="AV248" s="14" t="s">
        <x:v>155</x:v>
      </x:c>
      <x:c r="AW248" s="14" t="s">
        <x:v>30</x:v>
      </x:c>
      <x:c r="AX248" s="14" t="s">
        <x:v>1</x:v>
      </x:c>
      <x:c r="AY248" s="172" t="s">
        <x:v>149</x:v>
      </x:c>
      <x:c r="AZ248"/>
      <x:c r="BA248"/>
      <x:c r="BB248"/>
      <x:c r="BC248"/>
      <x:c r="BD248"/>
      <x:c r="BE248"/>
      <x:c r="BF248"/>
      <x:c r="BG248"/>
      <x:c r="BH248"/>
      <x:c r="BI248"/>
      <x:c r="BJ248"/>
      <x:c r="BK248"/>
      <x:c r="BL248"/>
      <x:c r="BM248"/>
    </x:row>
    <x:row r="249" s="1" customFormat="1" ht="24.200000762939453" customHeight="1">
      <x:c r="A249"/>
      <x:c r="B249" s="143"/>
      <x:c r="C249" s="144" t="s">
        <x:v>311</x:v>
      </x:c>
      <x:c r="D249" s="144" t="s">
        <x:v>151</x:v>
      </x:c>
      <x:c r="E249" s="2314" t="s">
        <x:v>521</x:v>
      </x:c>
      <x:c r="F249" s="146" t="s">
        <x:v>522</x:v>
      </x:c>
      <x:c r="G249" s="147" t="s">
        <x:v>268</x:v>
      </x:c>
      <x:c r="H249" s="148">
        <x:v>1.25</x:v>
      </x:c>
      <x:c r="I249" s="149"/>
      <x:c r="J249" s="148" t="n">
        <x:f>ROUND(ROUND(H249*I249,10),2)</x:f>
        <x:v>0</x:v>
      </x:c>
      <x:c r="K249" s="150"/>
      <x:c r="L249" s="32"/>
      <x:c r="M249" s="151" t="s">
        <x:v>1</x:v>
      </x:c>
      <x:c r="N249" s="152" t="str">
        <x:v>základná</x:v>
      </x:c>
      <x:c r="O249"/>
      <x:c r="P249" s="153" t="n">
        <x:f>ROUND(O249*H249,2)</x:f>
        <x:v>0</x:v>
      </x:c>
      <x:c r="Q249" s="153">
        <x:v>1.8960000000000001E-2</x:v>
      </x:c>
      <x:c r="R249" s="153" t="n">
        <x:f>ROUND(Q249*H249,2)</x:f>
        <x:v>0.02</x:v>
      </x:c>
      <x:c r="S249" s="153">
        <x:v>0</x:v>
      </x:c>
      <x:c r="T249" s="154" t="n">
        <x:f>ROUND(S249*H249,2)</x:f>
        <x:v>0</x:v>
      </x:c>
      <x:c r="U249"/>
      <x:c r="V249"/>
      <x:c r="W249"/>
      <x:c r="X249"/>
      <x:c r="Y249"/>
      <x:c r="Z249"/>
      <x:c r="AA249"/>
      <x:c r="AB249"/>
      <x:c r="AC249"/>
      <x:c r="AD249"/>
      <x:c r="AE249"/>
      <x:c r="AF249"/>
      <x:c r="AG249"/>
      <x:c r="AH249"/>
      <x:c r="AI249"/>
      <x:c r="AJ249"/>
      <x:c r="AK249"/>
      <x:c r="AL249"/>
      <x:c r="AM249"/>
      <x:c r="AN249"/>
      <x:c r="AO249"/>
      <x:c r="AP249"/>
      <x:c r="AQ249"/>
      <x:c r="AR249" s="155" t="s">
        <x:v>155</x:v>
      </x:c>
      <x:c r="AS249"/>
      <x:c r="AT249" s="155" t="s">
        <x:v>151</x:v>
      </x:c>
      <x:c r="AU249" s="155" t="s">
        <x:v>84</x:v>
      </x:c>
      <x:c r="AV249"/>
      <x:c r="AW249"/>
      <x:c r="AX249"/>
      <x:c r="AY249" s="17" t="s">
        <x:v>149</x:v>
      </x:c>
      <x:c r="AZ249"/>
      <x:c r="BA249"/>
      <x:c r="BB249"/>
      <x:c r="BC249"/>
      <x:c r="BD249"/>
      <x:c r="BE249" s="156" t="n">
        <x:f>J249</x:f>
        <x:v>0</x:v>
      </x:c>
      <x:c r="BF249" s="156" t="n">
        <x:v>0</x:v>
      </x:c>
      <x:c r="BG249" s="156" t="n">
        <x:v>0</x:v>
      </x:c>
      <x:c r="BH249" s="156" t="n">
        <x:v>0</x:v>
      </x:c>
      <x:c r="BI249" s="156" t="n">
        <x:v>0</x:v>
      </x:c>
      <x:c r="BJ249" s="17" t="s">
        <x:v>84</x:v>
      </x:c>
      <x:c r="BK249" s="156" t="n">
        <x:f>ROUND(ROUND(H249*I249,10),2)</x:f>
        <x:v>0</x:v>
      </x:c>
      <x:c r="BL249" s="17" t="s">
        <x:v>155</x:v>
      </x:c>
      <x:c r="BM249" s="155" t="s">
        <x:v>523</x:v>
      </x:c>
    </x:row>
    <x:row r="250" s="12" customFormat="1">
      <x:c r="A250"/>
      <x:c r="B250" s="157"/>
      <x:c r="C250"/>
      <x:c r="D250" s="158" t="s">
        <x:v>157</x:v>
      </x:c>
      <x:c r="E250" s="159" t="s">
        <x:v>1</x:v>
      </x:c>
      <x:c r="F250" s="160" t="s">
        <x:v>524</x:v>
      </x:c>
      <x:c r="G250"/>
      <x:c r="H250" s="159" t="s">
        <x:v>1</x:v>
      </x:c>
      <x:c r="I250" s="161"/>
      <x:c r="J250"/>
      <x:c r="K250"/>
      <x:c r="L250" s="157"/>
      <x:c r="M250" s="162"/>
      <x:c r="N250"/>
      <x:c r="O250"/>
      <x:c r="P250"/>
      <x:c r="Q250"/>
      <x:c r="R250"/>
      <x:c r="S250"/>
      <x:c r="T250" s="163"/>
      <x:c r="U250"/>
      <x:c r="V250"/>
      <x:c r="W250"/>
      <x:c r="X250"/>
      <x:c r="Y250"/>
      <x:c r="Z250"/>
      <x:c r="AA250"/>
      <x:c r="AB250"/>
      <x:c r="AC250"/>
      <x:c r="AD250"/>
      <x:c r="AE250"/>
      <x:c r="AF250"/>
      <x:c r="AG250"/>
      <x:c r="AH250"/>
      <x:c r="AI250"/>
      <x:c r="AJ250"/>
      <x:c r="AK250"/>
      <x:c r="AL250"/>
      <x:c r="AM250"/>
      <x:c r="AN250"/>
      <x:c r="AO250"/>
      <x:c r="AP250"/>
      <x:c r="AQ250"/>
      <x:c r="AR250"/>
      <x:c r="AS250"/>
      <x:c r="AT250" s="159" t="s">
        <x:v>157</x:v>
      </x:c>
      <x:c r="AU250" s="159" t="s">
        <x:v>84</x:v>
      </x:c>
      <x:c r="AV250" s="12" t="s">
        <x:v>1</x:v>
      </x:c>
      <x:c r="AW250" s="12" t="s">
        <x:v>30</x:v>
      </x:c>
      <x:c r="AX250" s="12" t="s">
        <x:v>73</x:v>
      </x:c>
      <x:c r="AY250" s="159" t="s">
        <x:v>149</x:v>
      </x:c>
      <x:c r="AZ250"/>
      <x:c r="BA250"/>
      <x:c r="BB250"/>
      <x:c r="BC250"/>
      <x:c r="BD250"/>
      <x:c r="BE250"/>
      <x:c r="BF250"/>
      <x:c r="BG250"/>
      <x:c r="BH250"/>
      <x:c r="BI250"/>
      <x:c r="BJ250"/>
      <x:c r="BK250"/>
      <x:c r="BL250"/>
      <x:c r="BM250"/>
    </x:row>
    <x:row r="251" s="13" customFormat="1">
      <x:c r="A251"/>
      <x:c r="B251" s="164"/>
      <x:c r="C251"/>
      <x:c r="D251" s="158" t="s">
        <x:v>157</x:v>
      </x:c>
      <x:c r="E251" s="165" t="s">
        <x:v>1</x:v>
      </x:c>
      <x:c r="F251" s="166" t="s">
        <x:v>525</x:v>
      </x:c>
      <x:c r="G251"/>
      <x:c r="H251" s="167">
        <x:v>0.73</x:v>
      </x:c>
      <x:c r="I251" s="168"/>
      <x:c r="J251"/>
      <x:c r="K251"/>
      <x:c r="L251" s="164"/>
      <x:c r="M251" s="169"/>
      <x:c r="N251"/>
      <x:c r="O251"/>
      <x:c r="P251"/>
      <x:c r="Q251"/>
      <x:c r="R251"/>
      <x:c r="S251"/>
      <x:c r="T251" s="170"/>
      <x:c r="U251"/>
      <x:c r="V251"/>
      <x:c r="W251"/>
      <x:c r="X251"/>
      <x:c r="Y251"/>
      <x:c r="Z251"/>
      <x:c r="AA251"/>
      <x:c r="AB251"/>
      <x:c r="AC251"/>
      <x:c r="AD251"/>
      <x:c r="AE251"/>
      <x:c r="AF251"/>
      <x:c r="AG251"/>
      <x:c r="AH251"/>
      <x:c r="AI251"/>
      <x:c r="AJ251"/>
      <x:c r="AK251"/>
      <x:c r="AL251"/>
      <x:c r="AM251"/>
      <x:c r="AN251"/>
      <x:c r="AO251"/>
      <x:c r="AP251"/>
      <x:c r="AQ251"/>
      <x:c r="AR251"/>
      <x:c r="AS251"/>
      <x:c r="AT251" s="165" t="s">
        <x:v>157</x:v>
      </x:c>
      <x:c r="AU251" s="165" t="s">
        <x:v>84</x:v>
      </x:c>
      <x:c r="AV251" s="13" t="s">
        <x:v>84</x:v>
      </x:c>
      <x:c r="AW251" s="13" t="s">
        <x:v>30</x:v>
      </x:c>
      <x:c r="AX251" s="13" t="s">
        <x:v>73</x:v>
      </x:c>
      <x:c r="AY251" s="165" t="s">
        <x:v>149</x:v>
      </x:c>
      <x:c r="AZ251"/>
      <x:c r="BA251"/>
      <x:c r="BB251"/>
      <x:c r="BC251"/>
      <x:c r="BD251"/>
      <x:c r="BE251"/>
      <x:c r="BF251"/>
      <x:c r="BG251"/>
      <x:c r="BH251"/>
      <x:c r="BI251"/>
      <x:c r="BJ251"/>
      <x:c r="BK251"/>
      <x:c r="BL251"/>
      <x:c r="BM251"/>
    </x:row>
    <x:row r="252" s="12" customFormat="1">
      <x:c r="A252"/>
      <x:c r="B252" s="157"/>
      <x:c r="C252"/>
      <x:c r="D252" s="158" t="s">
        <x:v>157</x:v>
      </x:c>
      <x:c r="E252" s="159" t="s">
        <x:v>1</x:v>
      </x:c>
      <x:c r="F252" s="160" t="s">
        <x:v>526</x:v>
      </x:c>
      <x:c r="G252"/>
      <x:c r="H252" s="159" t="s">
        <x:v>1</x:v>
      </x:c>
      <x:c r="I252" s="161"/>
      <x:c r="J252"/>
      <x:c r="K252"/>
      <x:c r="L252" s="157"/>
      <x:c r="M252" s="162"/>
      <x:c r="N252"/>
      <x:c r="O252"/>
      <x:c r="P252"/>
      <x:c r="Q252"/>
      <x:c r="R252"/>
      <x:c r="S252"/>
      <x:c r="T252" s="163"/>
      <x:c r="U252"/>
      <x:c r="V252"/>
      <x:c r="W252"/>
      <x:c r="X252"/>
      <x:c r="Y252"/>
      <x:c r="Z252"/>
      <x:c r="AA252"/>
      <x:c r="AB252"/>
      <x:c r="AC252"/>
      <x:c r="AD252"/>
      <x:c r="AE252"/>
      <x:c r="AF252"/>
      <x:c r="AG252"/>
      <x:c r="AH252"/>
      <x:c r="AI252"/>
      <x:c r="AJ252"/>
      <x:c r="AK252"/>
      <x:c r="AL252"/>
      <x:c r="AM252"/>
      <x:c r="AN252"/>
      <x:c r="AO252"/>
      <x:c r="AP252"/>
      <x:c r="AQ252"/>
      <x:c r="AR252"/>
      <x:c r="AS252"/>
      <x:c r="AT252" s="159" t="s">
        <x:v>157</x:v>
      </x:c>
      <x:c r="AU252" s="159" t="s">
        <x:v>84</x:v>
      </x:c>
      <x:c r="AV252" s="12" t="s">
        <x:v>1</x:v>
      </x:c>
      <x:c r="AW252" s="12" t="s">
        <x:v>30</x:v>
      </x:c>
      <x:c r="AX252" s="12" t="s">
        <x:v>73</x:v>
      </x:c>
      <x:c r="AY252" s="159" t="s">
        <x:v>149</x:v>
      </x:c>
      <x:c r="AZ252"/>
      <x:c r="BA252"/>
      <x:c r="BB252"/>
      <x:c r="BC252"/>
      <x:c r="BD252"/>
      <x:c r="BE252"/>
      <x:c r="BF252"/>
      <x:c r="BG252"/>
      <x:c r="BH252"/>
      <x:c r="BI252"/>
      <x:c r="BJ252"/>
      <x:c r="BK252"/>
      <x:c r="BL252"/>
      <x:c r="BM252"/>
    </x:row>
    <x:row r="253" s="13" customFormat="1">
      <x:c r="A253"/>
      <x:c r="B253" s="164"/>
      <x:c r="C253"/>
      <x:c r="D253" s="158" t="s">
        <x:v>157</x:v>
      </x:c>
      <x:c r="E253" s="165" t="s">
        <x:v>1</x:v>
      </x:c>
      <x:c r="F253" s="166" t="s">
        <x:v>527</x:v>
      </x:c>
      <x:c r="G253"/>
      <x:c r="H253" s="167">
        <x:v>0.42</x:v>
      </x:c>
      <x:c r="I253" s="168"/>
      <x:c r="J253"/>
      <x:c r="K253"/>
      <x:c r="L253" s="164"/>
      <x:c r="M253" s="169"/>
      <x:c r="N253"/>
      <x:c r="O253"/>
      <x:c r="P253"/>
      <x:c r="Q253"/>
      <x:c r="R253"/>
      <x:c r="S253"/>
      <x:c r="T253" s="170"/>
      <x:c r="U253"/>
      <x:c r="V253"/>
      <x:c r="W253"/>
      <x:c r="X253"/>
      <x:c r="Y253"/>
      <x:c r="Z253"/>
      <x:c r="AA253"/>
      <x:c r="AB253"/>
      <x:c r="AC253"/>
      <x:c r="AD253"/>
      <x:c r="AE253"/>
      <x:c r="AF253"/>
      <x:c r="AG253"/>
      <x:c r="AH253"/>
      <x:c r="AI253"/>
      <x:c r="AJ253"/>
      <x:c r="AK253"/>
      <x:c r="AL253"/>
      <x:c r="AM253"/>
      <x:c r="AN253"/>
      <x:c r="AO253"/>
      <x:c r="AP253"/>
      <x:c r="AQ253"/>
      <x:c r="AR253"/>
      <x:c r="AS253"/>
      <x:c r="AT253" s="165" t="s">
        <x:v>157</x:v>
      </x:c>
      <x:c r="AU253" s="165" t="s">
        <x:v>84</x:v>
      </x:c>
      <x:c r="AV253" s="13" t="s">
        <x:v>84</x:v>
      </x:c>
      <x:c r="AW253" s="13" t="s">
        <x:v>30</x:v>
      </x:c>
      <x:c r="AX253" s="13" t="s">
        <x:v>73</x:v>
      </x:c>
      <x:c r="AY253" s="165" t="s">
        <x:v>149</x:v>
      </x:c>
      <x:c r="AZ253"/>
      <x:c r="BA253"/>
      <x:c r="BB253"/>
      <x:c r="BC253"/>
      <x:c r="BD253"/>
      <x:c r="BE253"/>
      <x:c r="BF253"/>
      <x:c r="BG253"/>
      <x:c r="BH253"/>
      <x:c r="BI253"/>
      <x:c r="BJ253"/>
      <x:c r="BK253"/>
      <x:c r="BL253"/>
      <x:c r="BM253"/>
    </x:row>
    <x:row r="254" s="12" customFormat="1">
      <x:c r="A254"/>
      <x:c r="B254" s="157"/>
      <x:c r="C254"/>
      <x:c r="D254" s="158" t="s">
        <x:v>157</x:v>
      </x:c>
      <x:c r="E254" s="159" t="s">
        <x:v>1</x:v>
      </x:c>
      <x:c r="F254" s="160" t="s">
        <x:v>528</x:v>
      </x:c>
      <x:c r="G254"/>
      <x:c r="H254" s="159" t="s">
        <x:v>1</x:v>
      </x:c>
      <x:c r="I254" s="161"/>
      <x:c r="J254"/>
      <x:c r="K254"/>
      <x:c r="L254" s="157"/>
      <x:c r="M254" s="162"/>
      <x:c r="N254"/>
      <x:c r="O254"/>
      <x:c r="P254"/>
      <x:c r="Q254"/>
      <x:c r="R254"/>
      <x:c r="S254"/>
      <x:c r="T254" s="163"/>
      <x:c r="U254"/>
      <x:c r="V254"/>
      <x:c r="W254"/>
      <x:c r="X254"/>
      <x:c r="Y254"/>
      <x:c r="Z254"/>
      <x:c r="AA254"/>
      <x:c r="AB254"/>
      <x:c r="AC254"/>
      <x:c r="AD254"/>
      <x:c r="AE254"/>
      <x:c r="AF254"/>
      <x:c r="AG254"/>
      <x:c r="AH254"/>
      <x:c r="AI254"/>
      <x:c r="AJ254"/>
      <x:c r="AK254"/>
      <x:c r="AL254"/>
      <x:c r="AM254"/>
      <x:c r="AN254"/>
      <x:c r="AO254"/>
      <x:c r="AP254"/>
      <x:c r="AQ254"/>
      <x:c r="AR254"/>
      <x:c r="AS254"/>
      <x:c r="AT254" s="159" t="s">
        <x:v>157</x:v>
      </x:c>
      <x:c r="AU254" s="159" t="s">
        <x:v>84</x:v>
      </x:c>
      <x:c r="AV254" s="12" t="s">
        <x:v>1</x:v>
      </x:c>
      <x:c r="AW254" s="12" t="s">
        <x:v>30</x:v>
      </x:c>
      <x:c r="AX254" s="12" t="s">
        <x:v>73</x:v>
      </x:c>
      <x:c r="AY254" s="159" t="s">
        <x:v>149</x:v>
      </x:c>
      <x:c r="AZ254"/>
      <x:c r="BA254"/>
      <x:c r="BB254"/>
      <x:c r="BC254"/>
      <x:c r="BD254"/>
      <x:c r="BE254"/>
      <x:c r="BF254"/>
      <x:c r="BG254"/>
      <x:c r="BH254"/>
      <x:c r="BI254"/>
      <x:c r="BJ254"/>
      <x:c r="BK254"/>
      <x:c r="BL254"/>
      <x:c r="BM254"/>
    </x:row>
    <x:row r="255" s="13" customFormat="1">
      <x:c r="A255"/>
      <x:c r="B255" s="164"/>
      <x:c r="C255"/>
      <x:c r="D255" s="158" t="s">
        <x:v>157</x:v>
      </x:c>
      <x:c r="E255" s="165" t="s">
        <x:v>1</x:v>
      </x:c>
      <x:c r="F255" s="166" t="s">
        <x:v>529</x:v>
      </x:c>
      <x:c r="G255"/>
      <x:c r="H255" s="167">
        <x:v>0.1</x:v>
      </x:c>
      <x:c r="I255" s="168"/>
      <x:c r="J255"/>
      <x:c r="K255"/>
      <x:c r="L255" s="164"/>
      <x:c r="M255" s="169"/>
      <x:c r="N255"/>
      <x:c r="O255"/>
      <x:c r="P255"/>
      <x:c r="Q255"/>
      <x:c r="R255"/>
      <x:c r="S255"/>
      <x:c r="T255" s="170"/>
      <x:c r="U255"/>
      <x:c r="V255"/>
      <x:c r="W255"/>
      <x:c r="X255"/>
      <x:c r="Y255"/>
      <x:c r="Z255"/>
      <x:c r="AA255"/>
      <x:c r="AB255"/>
      <x:c r="AC255"/>
      <x:c r="AD255"/>
      <x:c r="AE255"/>
      <x:c r="AF255"/>
      <x:c r="AG255"/>
      <x:c r="AH255"/>
      <x:c r="AI255"/>
      <x:c r="AJ255"/>
      <x:c r="AK255"/>
      <x:c r="AL255"/>
      <x:c r="AM255"/>
      <x:c r="AN255"/>
      <x:c r="AO255"/>
      <x:c r="AP255"/>
      <x:c r="AQ255"/>
      <x:c r="AR255"/>
      <x:c r="AS255"/>
      <x:c r="AT255" s="165" t="s">
        <x:v>157</x:v>
      </x:c>
      <x:c r="AU255" s="165" t="s">
        <x:v>84</x:v>
      </x:c>
      <x:c r="AV255" s="13" t="s">
        <x:v>84</x:v>
      </x:c>
      <x:c r="AW255" s="13" t="s">
        <x:v>30</x:v>
      </x:c>
      <x:c r="AX255" s="13" t="s">
        <x:v>73</x:v>
      </x:c>
      <x:c r="AY255" s="165" t="s">
        <x:v>149</x:v>
      </x:c>
      <x:c r="AZ255"/>
      <x:c r="BA255"/>
      <x:c r="BB255"/>
      <x:c r="BC255"/>
      <x:c r="BD255"/>
      <x:c r="BE255"/>
      <x:c r="BF255"/>
      <x:c r="BG255"/>
      <x:c r="BH255"/>
      <x:c r="BI255"/>
      <x:c r="BJ255"/>
      <x:c r="BK255"/>
      <x:c r="BL255"/>
      <x:c r="BM255"/>
    </x:row>
    <x:row r="256" s="14" customFormat="1">
      <x:c r="A256"/>
      <x:c r="B256" s="171"/>
      <x:c r="C256"/>
      <x:c r="D256" s="158" t="s">
        <x:v>157</x:v>
      </x:c>
      <x:c r="E256" s="172" t="s">
        <x:v>1</x:v>
      </x:c>
      <x:c r="F256" s="173" t="s">
        <x:v>160</x:v>
      </x:c>
      <x:c r="G256"/>
      <x:c r="H256" s="174">
        <x:v>1.25</x:v>
      </x:c>
      <x:c r="I256" s="175"/>
      <x:c r="J256"/>
      <x:c r="K256"/>
      <x:c r="L256" s="171"/>
      <x:c r="M256" s="176"/>
      <x:c r="N256"/>
      <x:c r="O256"/>
      <x:c r="P256"/>
      <x:c r="Q256"/>
      <x:c r="R256"/>
      <x:c r="S256"/>
      <x:c r="T256" s="177"/>
      <x:c r="U256"/>
      <x:c r="V256"/>
      <x:c r="W256"/>
      <x:c r="X256"/>
      <x:c r="Y256"/>
      <x:c r="Z256"/>
      <x:c r="AA256"/>
      <x:c r="AB256"/>
      <x:c r="AC256"/>
      <x:c r="AD256"/>
      <x:c r="AE256"/>
      <x:c r="AF256"/>
      <x:c r="AG256"/>
      <x:c r="AH256"/>
      <x:c r="AI256"/>
      <x:c r="AJ256"/>
      <x:c r="AK256"/>
      <x:c r="AL256"/>
      <x:c r="AM256"/>
      <x:c r="AN256"/>
      <x:c r="AO256"/>
      <x:c r="AP256"/>
      <x:c r="AQ256"/>
      <x:c r="AR256"/>
      <x:c r="AS256"/>
      <x:c r="AT256" s="172" t="s">
        <x:v>157</x:v>
      </x:c>
      <x:c r="AU256" s="172" t="s">
        <x:v>84</x:v>
      </x:c>
      <x:c r="AV256" s="14" t="s">
        <x:v>155</x:v>
      </x:c>
      <x:c r="AW256" s="14" t="s">
        <x:v>30</x:v>
      </x:c>
      <x:c r="AX256" s="14" t="s">
        <x:v>1</x:v>
      </x:c>
      <x:c r="AY256" s="172" t="s">
        <x:v>149</x:v>
      </x:c>
      <x:c r="AZ256"/>
      <x:c r="BA256"/>
      <x:c r="BB256"/>
      <x:c r="BC256"/>
      <x:c r="BD256"/>
      <x:c r="BE256"/>
      <x:c r="BF256"/>
      <x:c r="BG256"/>
      <x:c r="BH256"/>
      <x:c r="BI256"/>
      <x:c r="BJ256"/>
      <x:c r="BK256"/>
      <x:c r="BL256"/>
      <x:c r="BM256"/>
    </x:row>
    <x:row r="257" s="1" customFormat="1" ht="21.75" customHeight="1">
      <x:c r="A257"/>
      <x:c r="B257" s="143"/>
      <x:c r="C257" s="188" t="s">
        <x:v>317</x:v>
      </x:c>
      <x:c r="D257" s="188" t="s">
        <x:v>486</x:v>
      </x:c>
      <x:c r="E257" s="2315" t="s">
        <x:v>530</x:v>
      </x:c>
      <x:c r="F257" s="190" t="s">
        <x:v>531</x:v>
      </x:c>
      <x:c r="G257" s="191" t="s">
        <x:v>268</x:v>
      </x:c>
      <x:c r="H257" s="192">
        <x:v>1.25</x:v>
      </x:c>
      <x:c r="I257" s="193"/>
      <x:c r="J257" s="192" t="n">
        <x:f>ROUND(ROUND(H257*I257,10),2)</x:f>
        <x:v>0</x:v>
      </x:c>
      <x:c r="K257" s="194"/>
      <x:c r="L257" s="195"/>
      <x:c r="M257" s="196" t="s">
        <x:v>1</x:v>
      </x:c>
      <x:c r="N257" s="197" t="str">
        <x:v>základná</x:v>
      </x:c>
      <x:c r="O257"/>
      <x:c r="P257" s="153" t="n">
        <x:f>ROUND(O257*H257,2)</x:f>
        <x:v>0</x:v>
      </x:c>
      <x:c r="Q257" s="153">
        <x:v>1</x:v>
      </x:c>
      <x:c r="R257" s="153" t="n">
        <x:f>ROUND(Q257*H257,2)</x:f>
        <x:v>1.25</x:v>
      </x:c>
      <x:c r="S257" s="153">
        <x:v>0</x:v>
      </x:c>
      <x:c r="T257" s="154" t="n">
        <x:f>ROUND(S257*H257,2)</x:f>
        <x:v>0</x:v>
      </x:c>
      <x:c r="U257"/>
      <x:c r="V257"/>
      <x:c r="W257"/>
      <x:c r="X257"/>
      <x:c r="Y257"/>
      <x:c r="Z257"/>
      <x:c r="AA257"/>
      <x:c r="AB257"/>
      <x:c r="AC257"/>
      <x:c r="AD257"/>
      <x:c r="AE257"/>
      <x:c r="AF257"/>
      <x:c r="AG257"/>
      <x:c r="AH257"/>
      <x:c r="AI257"/>
      <x:c r="AJ257"/>
      <x:c r="AK257"/>
      <x:c r="AL257"/>
      <x:c r="AM257"/>
      <x:c r="AN257"/>
      <x:c r="AO257"/>
      <x:c r="AP257"/>
      <x:c r="AQ257"/>
      <x:c r="AR257" s="155" t="s">
        <x:v>195</x:v>
      </x:c>
      <x:c r="AS257"/>
      <x:c r="AT257" s="155" t="s">
        <x:v>486</x:v>
      </x:c>
      <x:c r="AU257" s="155" t="s">
        <x:v>84</x:v>
      </x:c>
      <x:c r="AV257"/>
      <x:c r="AW257"/>
      <x:c r="AX257"/>
      <x:c r="AY257" s="17" t="s">
        <x:v>149</x:v>
      </x:c>
      <x:c r="AZ257"/>
      <x:c r="BA257"/>
      <x:c r="BB257"/>
      <x:c r="BC257"/>
      <x:c r="BD257"/>
      <x:c r="BE257" s="156" t="n">
        <x:f>J257</x:f>
        <x:v>0</x:v>
      </x:c>
      <x:c r="BF257" s="156" t="n">
        <x:v>0</x:v>
      </x:c>
      <x:c r="BG257" s="156" t="n">
        <x:v>0</x:v>
      </x:c>
      <x:c r="BH257" s="156" t="n">
        <x:v>0</x:v>
      </x:c>
      <x:c r="BI257" s="156" t="n">
        <x:v>0</x:v>
      </x:c>
      <x:c r="BJ257" s="17" t="s">
        <x:v>84</x:v>
      </x:c>
      <x:c r="BK257" s="156" t="n">
        <x:f>ROUND(ROUND(H257*I257,10),2)</x:f>
        <x:v>0</x:v>
      </x:c>
      <x:c r="BL257" s="17" t="s">
        <x:v>155</x:v>
      </x:c>
      <x:c r="BM257" s="155" t="s">
        <x:v>532</x:v>
      </x:c>
    </x:row>
    <x:row r="258" s="1" customFormat="1" ht="24.200000762939453" customHeight="1">
      <x:c r="A258"/>
      <x:c r="B258" s="143"/>
      <x:c r="C258" s="144" t="s">
        <x:v>323</x:v>
      </x:c>
      <x:c r="D258" s="144" t="s">
        <x:v>151</x:v>
      </x:c>
      <x:c r="E258" s="2314" t="s">
        <x:v>533</x:v>
      </x:c>
      <x:c r="F258" s="146" t="s">
        <x:v>534</x:v>
      </x:c>
      <x:c r="G258" s="147" t="s">
        <x:v>207</x:v>
      </x:c>
      <x:c r="H258" s="148">
        <x:v>87.69</x:v>
      </x:c>
      <x:c r="I258" s="149"/>
      <x:c r="J258" s="148" t="n">
        <x:f>ROUND(ROUND(H258*I258,10),2)</x:f>
        <x:v>0</x:v>
      </x:c>
      <x:c r="K258" s="150"/>
      <x:c r="L258" s="32"/>
      <x:c r="M258" s="151" t="s">
        <x:v>1</x:v>
      </x:c>
      <x:c r="N258" s="152" t="str">
        <x:v>základná</x:v>
      </x:c>
      <x:c r="O258"/>
      <x:c r="P258" s="153" t="n">
        <x:f>ROUND(O258*H258,2)</x:f>
        <x:v>0</x:v>
      </x:c>
      <x:c r="Q258" s="153">
        <x:v>2.0699999999999998</x:v>
      </x:c>
      <x:c r="R258" s="153" t="n">
        <x:f>ROUND(Q258*H258,2)</x:f>
        <x:v>181.52</x:v>
      </x:c>
      <x:c r="S258" s="153">
        <x:v>0</x:v>
      </x:c>
      <x:c r="T258" s="154" t="n">
        <x:f>ROUND(S258*H258,2)</x:f>
        <x:v>0</x:v>
      </x:c>
      <x:c r="U258"/>
      <x:c r="V258"/>
      <x:c r="W258"/>
      <x:c r="X258"/>
      <x:c r="Y258"/>
      <x:c r="Z258"/>
      <x:c r="AA258"/>
      <x:c r="AB258"/>
      <x:c r="AC258"/>
      <x:c r="AD258"/>
      <x:c r="AE258"/>
      <x:c r="AF258"/>
      <x:c r="AG258"/>
      <x:c r="AH258"/>
      <x:c r="AI258"/>
      <x:c r="AJ258"/>
      <x:c r="AK258"/>
      <x:c r="AL258"/>
      <x:c r="AM258"/>
      <x:c r="AN258"/>
      <x:c r="AO258"/>
      <x:c r="AP258"/>
      <x:c r="AQ258"/>
      <x:c r="AR258" s="155" t="s">
        <x:v>155</x:v>
      </x:c>
      <x:c r="AS258"/>
      <x:c r="AT258" s="155" t="s">
        <x:v>151</x:v>
      </x:c>
      <x:c r="AU258" s="155" t="s">
        <x:v>84</x:v>
      </x:c>
      <x:c r="AV258"/>
      <x:c r="AW258"/>
      <x:c r="AX258"/>
      <x:c r="AY258" s="17" t="s">
        <x:v>149</x:v>
      </x:c>
      <x:c r="AZ258"/>
      <x:c r="BA258"/>
      <x:c r="BB258"/>
      <x:c r="BC258"/>
      <x:c r="BD258"/>
      <x:c r="BE258" s="156" t="n">
        <x:f>J258</x:f>
        <x:v>0</x:v>
      </x:c>
      <x:c r="BF258" s="156" t="n">
        <x:v>0</x:v>
      </x:c>
      <x:c r="BG258" s="156" t="n">
        <x:v>0</x:v>
      </x:c>
      <x:c r="BH258" s="156" t="n">
        <x:v>0</x:v>
      </x:c>
      <x:c r="BI258" s="156" t="n">
        <x:v>0</x:v>
      </x:c>
      <x:c r="BJ258" s="17" t="s">
        <x:v>84</x:v>
      </x:c>
      <x:c r="BK258" s="156" t="n">
        <x:f>ROUND(ROUND(H258*I258,10),2)</x:f>
        <x:v>0</x:v>
      </x:c>
      <x:c r="BL258" s="17" t="s">
        <x:v>155</x:v>
      </x:c>
      <x:c r="BM258" s="155" t="s">
        <x:v>535</x:v>
      </x:c>
    </x:row>
    <x:row r="259" s="12" customFormat="1">
      <x:c r="A259"/>
      <x:c r="B259" s="157"/>
      <x:c r="C259"/>
      <x:c r="D259" s="158" t="s">
        <x:v>157</x:v>
      </x:c>
      <x:c r="E259" s="159" t="s">
        <x:v>1</x:v>
      </x:c>
      <x:c r="F259" s="160" t="s">
        <x:v>536</x:v>
      </x:c>
      <x:c r="G259"/>
      <x:c r="H259" s="159" t="s">
        <x:v>1</x:v>
      </x:c>
      <x:c r="I259" s="161"/>
      <x:c r="J259"/>
      <x:c r="K259"/>
      <x:c r="L259" s="157"/>
      <x:c r="M259" s="162"/>
      <x:c r="N259"/>
      <x:c r="O259"/>
      <x:c r="P259"/>
      <x:c r="Q259"/>
      <x:c r="R259"/>
      <x:c r="S259"/>
      <x:c r="T259" s="163"/>
      <x:c r="U259"/>
      <x:c r="V259"/>
      <x:c r="W259"/>
      <x:c r="X259"/>
      <x:c r="Y259"/>
      <x:c r="Z259"/>
      <x:c r="AA259"/>
      <x:c r="AB259"/>
      <x:c r="AC259"/>
      <x:c r="AD259"/>
      <x:c r="AE259"/>
      <x:c r="AF259"/>
      <x:c r="AG259"/>
      <x:c r="AH259"/>
      <x:c r="AI259"/>
      <x:c r="AJ259"/>
      <x:c r="AK259"/>
      <x:c r="AL259"/>
      <x:c r="AM259"/>
      <x:c r="AN259"/>
      <x:c r="AO259"/>
      <x:c r="AP259"/>
      <x:c r="AQ259"/>
      <x:c r="AR259"/>
      <x:c r="AS259"/>
      <x:c r="AT259" s="159" t="s">
        <x:v>157</x:v>
      </x:c>
      <x:c r="AU259" s="159" t="s">
        <x:v>84</x:v>
      </x:c>
      <x:c r="AV259" s="12" t="s">
        <x:v>1</x:v>
      </x:c>
      <x:c r="AW259" s="12" t="s">
        <x:v>30</x:v>
      </x:c>
      <x:c r="AX259" s="12" t="s">
        <x:v>73</x:v>
      </x:c>
      <x:c r="AY259" s="159" t="s">
        <x:v>149</x:v>
      </x:c>
      <x:c r="AZ259"/>
      <x:c r="BA259"/>
      <x:c r="BB259"/>
      <x:c r="BC259"/>
      <x:c r="BD259"/>
      <x:c r="BE259"/>
      <x:c r="BF259"/>
      <x:c r="BG259"/>
      <x:c r="BH259"/>
      <x:c r="BI259"/>
      <x:c r="BJ259"/>
      <x:c r="BK259"/>
      <x:c r="BL259"/>
      <x:c r="BM259"/>
    </x:row>
    <x:row r="260" s="13" customFormat="1">
      <x:c r="A260"/>
      <x:c r="B260" s="164"/>
      <x:c r="C260"/>
      <x:c r="D260" s="158" t="s">
        <x:v>157</x:v>
      </x:c>
      <x:c r="E260" s="165" t="s">
        <x:v>1</x:v>
      </x:c>
      <x:c r="F260" s="166" t="s">
        <x:v>537</x:v>
      </x:c>
      <x:c r="G260"/>
      <x:c r="H260" s="167">
        <x:v>87.69</x:v>
      </x:c>
      <x:c r="I260" s="168"/>
      <x:c r="J260"/>
      <x:c r="K260"/>
      <x:c r="L260" s="164"/>
      <x:c r="M260" s="169"/>
      <x:c r="N260"/>
      <x:c r="O260"/>
      <x:c r="P260"/>
      <x:c r="Q260"/>
      <x:c r="R260"/>
      <x:c r="S260"/>
      <x:c r="T260" s="170"/>
      <x:c r="U260"/>
      <x:c r="V260"/>
      <x:c r="W260"/>
      <x:c r="X260"/>
      <x:c r="Y260"/>
      <x:c r="Z260"/>
      <x:c r="AA260"/>
      <x:c r="AB260"/>
      <x:c r="AC260"/>
      <x:c r="AD260"/>
      <x:c r="AE260"/>
      <x:c r="AF260"/>
      <x:c r="AG260"/>
      <x:c r="AH260"/>
      <x:c r="AI260"/>
      <x:c r="AJ260"/>
      <x:c r="AK260"/>
      <x:c r="AL260"/>
      <x:c r="AM260"/>
      <x:c r="AN260"/>
      <x:c r="AO260"/>
      <x:c r="AP260"/>
      <x:c r="AQ260"/>
      <x:c r="AR260"/>
      <x:c r="AS260"/>
      <x:c r="AT260" s="165" t="s">
        <x:v>157</x:v>
      </x:c>
      <x:c r="AU260" s="165" t="s">
        <x:v>84</x:v>
      </x:c>
      <x:c r="AV260" s="13" t="s">
        <x:v>84</x:v>
      </x:c>
      <x:c r="AW260" s="13" t="s">
        <x:v>30</x:v>
      </x:c>
      <x:c r="AX260" s="13" t="s">
        <x:v>73</x:v>
      </x:c>
      <x:c r="AY260" s="165" t="s">
        <x:v>149</x:v>
      </x:c>
      <x:c r="AZ260"/>
      <x:c r="BA260"/>
      <x:c r="BB260"/>
      <x:c r="BC260"/>
      <x:c r="BD260"/>
      <x:c r="BE260"/>
      <x:c r="BF260"/>
      <x:c r="BG260"/>
      <x:c r="BH260"/>
      <x:c r="BI260"/>
      <x:c r="BJ260"/>
      <x:c r="BK260"/>
      <x:c r="BL260"/>
      <x:c r="BM260"/>
    </x:row>
    <x:row r="261" s="14" customFormat="1">
      <x:c r="A261"/>
      <x:c r="B261" s="171"/>
      <x:c r="C261"/>
      <x:c r="D261" s="158" t="s">
        <x:v>157</x:v>
      </x:c>
      <x:c r="E261" s="172" t="s">
        <x:v>1</x:v>
      </x:c>
      <x:c r="F261" s="173" t="s">
        <x:v>160</x:v>
      </x:c>
      <x:c r="G261"/>
      <x:c r="H261" s="174">
        <x:v>87.69</x:v>
      </x:c>
      <x:c r="I261" s="175"/>
      <x:c r="J261"/>
      <x:c r="K261"/>
      <x:c r="L261" s="171"/>
      <x:c r="M261" s="176"/>
      <x:c r="N261"/>
      <x:c r="O261"/>
      <x:c r="P261"/>
      <x:c r="Q261"/>
      <x:c r="R261"/>
      <x:c r="S261"/>
      <x:c r="T261" s="177"/>
      <x:c r="U261"/>
      <x:c r="V261"/>
      <x:c r="W261"/>
      <x:c r="X261"/>
      <x:c r="Y261"/>
      <x:c r="Z261"/>
      <x:c r="AA261"/>
      <x:c r="AB261"/>
      <x:c r="AC261"/>
      <x:c r="AD261"/>
      <x:c r="AE261"/>
      <x:c r="AF261"/>
      <x:c r="AG261"/>
      <x:c r="AH261"/>
      <x:c r="AI261"/>
      <x:c r="AJ261"/>
      <x:c r="AK261"/>
      <x:c r="AL261"/>
      <x:c r="AM261"/>
      <x:c r="AN261"/>
      <x:c r="AO261"/>
      <x:c r="AP261"/>
      <x:c r="AQ261"/>
      <x:c r="AR261"/>
      <x:c r="AS261"/>
      <x:c r="AT261" s="172" t="s">
        <x:v>157</x:v>
      </x:c>
      <x:c r="AU261" s="172" t="s">
        <x:v>84</x:v>
      </x:c>
      <x:c r="AV261" s="14" t="s">
        <x:v>155</x:v>
      </x:c>
      <x:c r="AW261" s="14" t="s">
        <x:v>30</x:v>
      </x:c>
      <x:c r="AX261" s="14" t="s">
        <x:v>1</x:v>
      </x:c>
      <x:c r="AY261" s="172" t="s">
        <x:v>149</x:v>
      </x:c>
      <x:c r="AZ261"/>
      <x:c r="BA261"/>
      <x:c r="BB261"/>
      <x:c r="BC261"/>
      <x:c r="BD261"/>
      <x:c r="BE261"/>
      <x:c r="BF261"/>
      <x:c r="BG261"/>
      <x:c r="BH261"/>
      <x:c r="BI261"/>
      <x:c r="BJ261"/>
      <x:c r="BK261"/>
      <x:c r="BL261"/>
      <x:c r="BM261"/>
    </x:row>
    <x:row r="262" s="1" customFormat="1" ht="16.5" customHeight="1">
      <x:c r="A262"/>
      <x:c r="B262" s="143"/>
      <x:c r="C262" s="144" t="s">
        <x:v>328</x:v>
      </x:c>
      <x:c r="D262" s="144" t="s">
        <x:v>151</x:v>
      </x:c>
      <x:c r="E262" s="2314" t="s">
        <x:v>538</x:v>
      </x:c>
      <x:c r="F262" s="146" t="s">
        <x:v>539</x:v>
      </x:c>
      <x:c r="G262" s="147" t="s">
        <x:v>540</x:v>
      </x:c>
      <x:c r="H262" s="148">
        <x:v>1</x:v>
      </x:c>
      <x:c r="I262" s="149"/>
      <x:c r="J262" s="148" t="n">
        <x:f>ROUND(ROUND(H262*I262,10),2)</x:f>
        <x:v>0</x:v>
      </x:c>
      <x:c r="K262" s="150"/>
      <x:c r="L262" s="32"/>
      <x:c r="M262" s="151" t="s">
        <x:v>1</x:v>
      </x:c>
      <x:c r="N262" s="152" t="str">
        <x:v>základná</x:v>
      </x:c>
      <x:c r="O262"/>
      <x:c r="P262" s="153" t="n">
        <x:f>ROUND(O262*H262,2)</x:f>
        <x:v>0</x:v>
      </x:c>
      <x:c r="Q262" s="153">
        <x:v>1.09E-2</x:v>
      </x:c>
      <x:c r="R262" s="153" t="n">
        <x:f>ROUND(Q262*H262,2)</x:f>
        <x:v>0.01</x:v>
      </x:c>
      <x:c r="S262" s="153">
        <x:v>0</x:v>
      </x:c>
      <x:c r="T262" s="154" t="n">
        <x:f>ROUND(S262*H262,2)</x:f>
        <x:v>0</x:v>
      </x:c>
      <x:c r="U262"/>
      <x:c r="V262"/>
      <x:c r="W262"/>
      <x:c r="X262"/>
      <x:c r="Y262"/>
      <x:c r="Z262"/>
      <x:c r="AA262"/>
      <x:c r="AB262"/>
      <x:c r="AC262"/>
      <x:c r="AD262"/>
      <x:c r="AE262"/>
      <x:c r="AF262"/>
      <x:c r="AG262"/>
      <x:c r="AH262"/>
      <x:c r="AI262"/>
      <x:c r="AJ262"/>
      <x:c r="AK262"/>
      <x:c r="AL262"/>
      <x:c r="AM262"/>
      <x:c r="AN262"/>
      <x:c r="AO262"/>
      <x:c r="AP262"/>
      <x:c r="AQ262"/>
      <x:c r="AR262" s="155" t="s">
        <x:v>155</x:v>
      </x:c>
      <x:c r="AS262"/>
      <x:c r="AT262" s="155" t="s">
        <x:v>151</x:v>
      </x:c>
      <x:c r="AU262" s="155" t="s">
        <x:v>84</x:v>
      </x:c>
      <x:c r="AV262"/>
      <x:c r="AW262"/>
      <x:c r="AX262"/>
      <x:c r="AY262" s="17" t="s">
        <x:v>149</x:v>
      </x:c>
      <x:c r="AZ262"/>
      <x:c r="BA262"/>
      <x:c r="BB262"/>
      <x:c r="BC262"/>
      <x:c r="BD262"/>
      <x:c r="BE262" s="156" t="n">
        <x:f>J262</x:f>
        <x:v>0</x:v>
      </x:c>
      <x:c r="BF262" s="156" t="n">
        <x:v>0</x:v>
      </x:c>
      <x:c r="BG262" s="156" t="n">
        <x:v>0</x:v>
      </x:c>
      <x:c r="BH262" s="156" t="n">
        <x:v>0</x:v>
      </x:c>
      <x:c r="BI262" s="156" t="n">
        <x:v>0</x:v>
      </x:c>
      <x:c r="BJ262" s="17" t="s">
        <x:v>84</x:v>
      </x:c>
      <x:c r="BK262" s="156" t="n">
        <x:f>ROUND(ROUND(H262*I262,10),2)</x:f>
        <x:v>0</x:v>
      </x:c>
      <x:c r="BL262" s="17" t="s">
        <x:v>155</x:v>
      </x:c>
      <x:c r="BM262" s="155" t="s">
        <x:v>541</x:v>
      </x:c>
    </x:row>
    <x:row r="263" s="1" customFormat="1" ht="24.200000762939453" customHeight="1">
      <x:c r="A263"/>
      <x:c r="B263" s="143"/>
      <x:c r="C263" s="144" t="s">
        <x:v>334</x:v>
      </x:c>
      <x:c r="D263" s="144" t="s">
        <x:v>151</x:v>
      </x:c>
      <x:c r="E263" s="2314" t="s">
        <x:v>542</x:v>
      </x:c>
      <x:c r="F263" s="146" t="s">
        <x:v>543</x:v>
      </x:c>
      <x:c r="G263" s="147" t="s">
        <x:v>154</x:v>
      </x:c>
      <x:c r="H263" s="148">
        <x:v>538.16</x:v>
      </x:c>
      <x:c r="I263" s="149"/>
      <x:c r="J263" s="148" t="n">
        <x:f>ROUND(ROUND(H263*I263,10),2)</x:f>
        <x:v>0</x:v>
      </x:c>
      <x:c r="K263" s="150"/>
      <x:c r="L263" s="32"/>
      <x:c r="M263" s="151" t="s">
        <x:v>1</x:v>
      </x:c>
      <x:c r="N263" s="152" t="str">
        <x:v>základná</x:v>
      </x:c>
      <x:c r="O263"/>
      <x:c r="P263" s="153" t="n">
        <x:f>ROUND(O263*H263,2)</x:f>
        <x:v>0</x:v>
      </x:c>
      <x:c r="Q263" s="153">
        <x:v>3.0000000000000001E-5</x:v>
      </x:c>
      <x:c r="R263" s="153" t="n">
        <x:f>ROUND(Q263*H263,2)</x:f>
        <x:v>0.02</x:v>
      </x:c>
      <x:c r="S263" s="153">
        <x:v>0</x:v>
      </x:c>
      <x:c r="T263" s="154" t="n">
        <x:f>ROUND(S263*H263,2)</x:f>
        <x:v>0</x:v>
      </x:c>
      <x:c r="U263"/>
      <x:c r="V263"/>
      <x:c r="W263"/>
      <x:c r="X263"/>
      <x:c r="Y263"/>
      <x:c r="Z263"/>
      <x:c r="AA263"/>
      <x:c r="AB263"/>
      <x:c r="AC263"/>
      <x:c r="AD263"/>
      <x:c r="AE263"/>
      <x:c r="AF263"/>
      <x:c r="AG263"/>
      <x:c r="AH263"/>
      <x:c r="AI263"/>
      <x:c r="AJ263"/>
      <x:c r="AK263"/>
      <x:c r="AL263"/>
      <x:c r="AM263"/>
      <x:c r="AN263"/>
      <x:c r="AO263"/>
      <x:c r="AP263"/>
      <x:c r="AQ263"/>
      <x:c r="AR263" s="155" t="s">
        <x:v>155</x:v>
      </x:c>
      <x:c r="AS263"/>
      <x:c r="AT263" s="155" t="s">
        <x:v>151</x:v>
      </x:c>
      <x:c r="AU263" s="155" t="s">
        <x:v>84</x:v>
      </x:c>
      <x:c r="AV263"/>
      <x:c r="AW263"/>
      <x:c r="AX263"/>
      <x:c r="AY263" s="17" t="s">
        <x:v>149</x:v>
      </x:c>
      <x:c r="AZ263"/>
      <x:c r="BA263"/>
      <x:c r="BB263"/>
      <x:c r="BC263"/>
      <x:c r="BD263"/>
      <x:c r="BE263" s="156" t="n">
        <x:f>J263</x:f>
        <x:v>0</x:v>
      </x:c>
      <x:c r="BF263" s="156" t="n">
        <x:v>0</x:v>
      </x:c>
      <x:c r="BG263" s="156" t="n">
        <x:v>0</x:v>
      </x:c>
      <x:c r="BH263" s="156" t="n">
        <x:v>0</x:v>
      </x:c>
      <x:c r="BI263" s="156" t="n">
        <x:v>0</x:v>
      </x:c>
      <x:c r="BJ263" s="17" t="s">
        <x:v>84</x:v>
      </x:c>
      <x:c r="BK263" s="156" t="n">
        <x:f>ROUND(ROUND(H263*I263,10),2)</x:f>
        <x:v>0</x:v>
      </x:c>
      <x:c r="BL263" s="17" t="s">
        <x:v>155</x:v>
      </x:c>
      <x:c r="BM263" s="155" t="s">
        <x:v>544</x:v>
      </x:c>
    </x:row>
    <x:row r="264" s="12" customFormat="1">
      <x:c r="A264"/>
      <x:c r="B264" s="157"/>
      <x:c r="C264"/>
      <x:c r="D264" s="158" t="s">
        <x:v>157</x:v>
      </x:c>
      <x:c r="E264" s="159" t="s">
        <x:v>1</x:v>
      </x:c>
      <x:c r="F264" s="160" t="s">
        <x:v>545</x:v>
      </x:c>
      <x:c r="G264"/>
      <x:c r="H264" s="159" t="s">
        <x:v>1</x:v>
      </x:c>
      <x:c r="I264" s="161"/>
      <x:c r="J264"/>
      <x:c r="K264"/>
      <x:c r="L264" s="157"/>
      <x:c r="M264" s="162"/>
      <x:c r="N264"/>
      <x:c r="O264"/>
      <x:c r="P264"/>
      <x:c r="Q264"/>
      <x:c r="R264"/>
      <x:c r="S264"/>
      <x:c r="T264" s="163"/>
      <x:c r="U264"/>
      <x:c r="V264"/>
      <x:c r="W264"/>
      <x:c r="X264"/>
      <x:c r="Y264"/>
      <x:c r="Z264"/>
      <x:c r="AA264"/>
      <x:c r="AB264"/>
      <x:c r="AC264"/>
      <x:c r="AD264"/>
      <x:c r="AE264"/>
      <x:c r="AF264"/>
      <x:c r="AG264"/>
      <x:c r="AH264"/>
      <x:c r="AI264"/>
      <x:c r="AJ264"/>
      <x:c r="AK264"/>
      <x:c r="AL264"/>
      <x:c r="AM264"/>
      <x:c r="AN264"/>
      <x:c r="AO264"/>
      <x:c r="AP264"/>
      <x:c r="AQ264"/>
      <x:c r="AR264"/>
      <x:c r="AS264"/>
      <x:c r="AT264" s="159" t="s">
        <x:v>157</x:v>
      </x:c>
      <x:c r="AU264" s="159" t="s">
        <x:v>84</x:v>
      </x:c>
      <x:c r="AV264" s="12" t="s">
        <x:v>1</x:v>
      </x:c>
      <x:c r="AW264" s="12" t="s">
        <x:v>30</x:v>
      </x:c>
      <x:c r="AX264" s="12" t="s">
        <x:v>73</x:v>
      </x:c>
      <x:c r="AY264" s="159" t="s">
        <x:v>149</x:v>
      </x:c>
      <x:c r="AZ264"/>
      <x:c r="BA264"/>
      <x:c r="BB264"/>
      <x:c r="BC264"/>
      <x:c r="BD264"/>
      <x:c r="BE264"/>
      <x:c r="BF264"/>
      <x:c r="BG264"/>
      <x:c r="BH264"/>
      <x:c r="BI264"/>
      <x:c r="BJ264"/>
      <x:c r="BK264"/>
      <x:c r="BL264"/>
      <x:c r="BM264"/>
    </x:row>
    <x:row r="265" s="13" customFormat="1">
      <x:c r="A265"/>
      <x:c r="B265" s="164"/>
      <x:c r="C265"/>
      <x:c r="D265" s="158" t="s">
        <x:v>157</x:v>
      </x:c>
      <x:c r="E265" s="165" t="s">
        <x:v>1</x:v>
      </x:c>
      <x:c r="F265" s="166" t="s">
        <x:v>546</x:v>
      </x:c>
      <x:c r="G265"/>
      <x:c r="H265" s="167">
        <x:v>44</x:v>
      </x:c>
      <x:c r="I265" s="168"/>
      <x:c r="J265"/>
      <x:c r="K265"/>
      <x:c r="L265" s="164"/>
      <x:c r="M265" s="169"/>
      <x:c r="N265"/>
      <x:c r="O265"/>
      <x:c r="P265"/>
      <x:c r="Q265"/>
      <x:c r="R265"/>
      <x:c r="S265"/>
      <x:c r="T265" s="170"/>
      <x:c r="U265"/>
      <x:c r="V265"/>
      <x:c r="W265"/>
      <x:c r="X265"/>
      <x:c r="Y265"/>
      <x:c r="Z265"/>
      <x:c r="AA265"/>
      <x:c r="AB265"/>
      <x:c r="AC265"/>
      <x:c r="AD265"/>
      <x:c r="AE265"/>
      <x:c r="AF265"/>
      <x:c r="AG265"/>
      <x:c r="AH265"/>
      <x:c r="AI265"/>
      <x:c r="AJ265"/>
      <x:c r="AK265"/>
      <x:c r="AL265"/>
      <x:c r="AM265"/>
      <x:c r="AN265"/>
      <x:c r="AO265"/>
      <x:c r="AP265"/>
      <x:c r="AQ265"/>
      <x:c r="AR265"/>
      <x:c r="AS265"/>
      <x:c r="AT265" s="165" t="s">
        <x:v>157</x:v>
      </x:c>
      <x:c r="AU265" s="165" t="s">
        <x:v>84</x:v>
      </x:c>
      <x:c r="AV265" s="13" t="s">
        <x:v>84</x:v>
      </x:c>
      <x:c r="AW265" s="13" t="s">
        <x:v>30</x:v>
      </x:c>
      <x:c r="AX265" s="13" t="s">
        <x:v>73</x:v>
      </x:c>
      <x:c r="AY265" s="165" t="s">
        <x:v>149</x:v>
      </x:c>
      <x:c r="AZ265"/>
      <x:c r="BA265"/>
      <x:c r="BB265"/>
      <x:c r="BC265"/>
      <x:c r="BD265"/>
      <x:c r="BE265"/>
      <x:c r="BF265"/>
      <x:c r="BG265"/>
      <x:c r="BH265"/>
      <x:c r="BI265"/>
      <x:c r="BJ265"/>
      <x:c r="BK265"/>
      <x:c r="BL265"/>
      <x:c r="BM265"/>
    </x:row>
    <x:row r="266" s="12" customFormat="1">
      <x:c r="A266"/>
      <x:c r="B266" s="157"/>
      <x:c r="C266"/>
      <x:c r="D266" s="158" t="s">
        <x:v>157</x:v>
      </x:c>
      <x:c r="E266" s="159" t="s">
        <x:v>1</x:v>
      </x:c>
      <x:c r="F266" s="160" t="s">
        <x:v>547</x:v>
      </x:c>
      <x:c r="G266"/>
      <x:c r="H266" s="159" t="s">
        <x:v>1</x:v>
      </x:c>
      <x:c r="I266" s="161"/>
      <x:c r="J266"/>
      <x:c r="K266"/>
      <x:c r="L266" s="157"/>
      <x:c r="M266" s="162"/>
      <x:c r="N266"/>
      <x:c r="O266"/>
      <x:c r="P266"/>
      <x:c r="Q266"/>
      <x:c r="R266"/>
      <x:c r="S266"/>
      <x:c r="T266" s="163"/>
      <x:c r="U266"/>
      <x:c r="V266"/>
      <x:c r="W266"/>
      <x:c r="X266"/>
      <x:c r="Y266"/>
      <x:c r="Z266"/>
      <x:c r="AA266"/>
      <x:c r="AB266"/>
      <x:c r="AC266"/>
      <x:c r="AD266"/>
      <x:c r="AE266"/>
      <x:c r="AF266"/>
      <x:c r="AG266"/>
      <x:c r="AH266"/>
      <x:c r="AI266"/>
      <x:c r="AJ266"/>
      <x:c r="AK266"/>
      <x:c r="AL266"/>
      <x:c r="AM266"/>
      <x:c r="AN266"/>
      <x:c r="AO266"/>
      <x:c r="AP266"/>
      <x:c r="AQ266"/>
      <x:c r="AR266"/>
      <x:c r="AS266"/>
      <x:c r="AT266" s="159" t="s">
        <x:v>157</x:v>
      </x:c>
      <x:c r="AU266" s="159" t="s">
        <x:v>84</x:v>
      </x:c>
      <x:c r="AV266" s="12" t="s">
        <x:v>1</x:v>
      </x:c>
      <x:c r="AW266" s="12" t="s">
        <x:v>30</x:v>
      </x:c>
      <x:c r="AX266" s="12" t="s">
        <x:v>73</x:v>
      </x:c>
      <x:c r="AY266" s="159" t="s">
        <x:v>149</x:v>
      </x:c>
      <x:c r="AZ266"/>
      <x:c r="BA266"/>
      <x:c r="BB266"/>
      <x:c r="BC266"/>
      <x:c r="BD266"/>
      <x:c r="BE266"/>
      <x:c r="BF266"/>
      <x:c r="BG266"/>
      <x:c r="BH266"/>
      <x:c r="BI266"/>
      <x:c r="BJ266"/>
      <x:c r="BK266"/>
      <x:c r="BL266"/>
      <x:c r="BM266"/>
    </x:row>
    <x:row r="267" s="13" customFormat="1">
      <x:c r="A267"/>
      <x:c r="B267" s="164"/>
      <x:c r="C267"/>
      <x:c r="D267" s="158" t="s">
        <x:v>157</x:v>
      </x:c>
      <x:c r="E267" s="165" t="s">
        <x:v>1</x:v>
      </x:c>
      <x:c r="F267" s="166" t="s">
        <x:v>548</x:v>
      </x:c>
      <x:c r="G267"/>
      <x:c r="H267" s="167">
        <x:v>494.16</x:v>
      </x:c>
      <x:c r="I267" s="168"/>
      <x:c r="J267"/>
      <x:c r="K267"/>
      <x:c r="L267" s="164"/>
      <x:c r="M267" s="169"/>
      <x:c r="N267"/>
      <x:c r="O267"/>
      <x:c r="P267"/>
      <x:c r="Q267"/>
      <x:c r="R267"/>
      <x:c r="S267"/>
      <x:c r="T267" s="170"/>
      <x:c r="U267"/>
      <x:c r="V267"/>
      <x:c r="W267"/>
      <x:c r="X267"/>
      <x:c r="Y267"/>
      <x:c r="Z267"/>
      <x:c r="AA267"/>
      <x:c r="AB267"/>
      <x:c r="AC267"/>
      <x:c r="AD267"/>
      <x:c r="AE267"/>
      <x:c r="AF267"/>
      <x:c r="AG267"/>
      <x:c r="AH267"/>
      <x:c r="AI267"/>
      <x:c r="AJ267"/>
      <x:c r="AK267"/>
      <x:c r="AL267"/>
      <x:c r="AM267"/>
      <x:c r="AN267"/>
      <x:c r="AO267"/>
      <x:c r="AP267"/>
      <x:c r="AQ267"/>
      <x:c r="AR267"/>
      <x:c r="AS267"/>
      <x:c r="AT267" s="165" t="s">
        <x:v>157</x:v>
      </x:c>
      <x:c r="AU267" s="165" t="s">
        <x:v>84</x:v>
      </x:c>
      <x:c r="AV267" s="13" t="s">
        <x:v>84</x:v>
      </x:c>
      <x:c r="AW267" s="13" t="s">
        <x:v>30</x:v>
      </x:c>
      <x:c r="AX267" s="13" t="s">
        <x:v>73</x:v>
      </x:c>
      <x:c r="AY267" s="165" t="s">
        <x:v>149</x:v>
      </x:c>
      <x:c r="AZ267"/>
      <x:c r="BA267"/>
      <x:c r="BB267"/>
      <x:c r="BC267"/>
      <x:c r="BD267"/>
      <x:c r="BE267"/>
      <x:c r="BF267"/>
      <x:c r="BG267"/>
      <x:c r="BH267"/>
      <x:c r="BI267"/>
      <x:c r="BJ267"/>
      <x:c r="BK267"/>
      <x:c r="BL267"/>
      <x:c r="BM267"/>
    </x:row>
    <x:row r="268" s="14" customFormat="1">
      <x:c r="A268"/>
      <x:c r="B268" s="171"/>
      <x:c r="C268"/>
      <x:c r="D268" s="158" t="s">
        <x:v>157</x:v>
      </x:c>
      <x:c r="E268" s="172" t="s">
        <x:v>1</x:v>
      </x:c>
      <x:c r="F268" s="173" t="s">
        <x:v>160</x:v>
      </x:c>
      <x:c r="G268"/>
      <x:c r="H268" s="174">
        <x:v>538.16000000000008</x:v>
      </x:c>
      <x:c r="I268" s="175"/>
      <x:c r="J268"/>
      <x:c r="K268"/>
      <x:c r="L268" s="171"/>
      <x:c r="M268" s="176"/>
      <x:c r="N268"/>
      <x:c r="O268"/>
      <x:c r="P268"/>
      <x:c r="Q268"/>
      <x:c r="R268"/>
      <x:c r="S268"/>
      <x:c r="T268" s="177"/>
      <x:c r="U268"/>
      <x:c r="V268"/>
      <x:c r="W268"/>
      <x:c r="X268"/>
      <x:c r="Y268"/>
      <x:c r="Z268"/>
      <x:c r="AA268"/>
      <x:c r="AB268"/>
      <x:c r="AC268"/>
      <x:c r="AD268"/>
      <x:c r="AE268"/>
      <x:c r="AF268"/>
      <x:c r="AG268"/>
      <x:c r="AH268"/>
      <x:c r="AI268"/>
      <x:c r="AJ268"/>
      <x:c r="AK268"/>
      <x:c r="AL268"/>
      <x:c r="AM268"/>
      <x:c r="AN268"/>
      <x:c r="AO268"/>
      <x:c r="AP268"/>
      <x:c r="AQ268"/>
      <x:c r="AR268"/>
      <x:c r="AS268"/>
      <x:c r="AT268" s="172" t="s">
        <x:v>157</x:v>
      </x:c>
      <x:c r="AU268" s="172" t="s">
        <x:v>84</x:v>
      </x:c>
      <x:c r="AV268" s="14" t="s">
        <x:v>155</x:v>
      </x:c>
      <x:c r="AW268" s="14" t="s">
        <x:v>30</x:v>
      </x:c>
      <x:c r="AX268" s="14" t="s">
        <x:v>1</x:v>
      </x:c>
      <x:c r="AY268" s="172" t="s">
        <x:v>149</x:v>
      </x:c>
      <x:c r="AZ268"/>
      <x:c r="BA268"/>
      <x:c r="BB268"/>
      <x:c r="BC268"/>
      <x:c r="BD268"/>
      <x:c r="BE268"/>
      <x:c r="BF268"/>
      <x:c r="BG268"/>
      <x:c r="BH268"/>
      <x:c r="BI268"/>
      <x:c r="BJ268"/>
      <x:c r="BK268"/>
      <x:c r="BL268"/>
      <x:c r="BM268"/>
    </x:row>
    <x:row r="269" s="1" customFormat="1" ht="24.200000762939453" customHeight="1">
      <x:c r="A269"/>
      <x:c r="B269" s="143"/>
      <x:c r="C269" s="188" t="s">
        <x:v>343</x:v>
      </x:c>
      <x:c r="D269" s="188" t="s">
        <x:v>486</x:v>
      </x:c>
      <x:c r="E269" s="2315" t="s">
        <x:v>549</x:v>
      </x:c>
      <x:c r="F269" s="190" t="s">
        <x:v>550</x:v>
      </x:c>
      <x:c r="G269" s="191" t="s">
        <x:v>154</x:v>
      </x:c>
      <x:c r="H269" s="192">
        <x:v>48.4</x:v>
      </x:c>
      <x:c r="I269" s="193"/>
      <x:c r="J269" s="192" t="n">
        <x:f>ROUND(ROUND(H269*I269,10),2)</x:f>
        <x:v>0</x:v>
      </x:c>
      <x:c r="K269" s="194"/>
      <x:c r="L269" s="195"/>
      <x:c r="M269" s="196" t="s">
        <x:v>1</x:v>
      </x:c>
      <x:c r="N269" s="197" t="str">
        <x:v>základná</x:v>
      </x:c>
      <x:c r="O269"/>
      <x:c r="P269" s="153" t="n">
        <x:f>ROUND(O269*H269,2)</x:f>
        <x:v>0</x:v>
      </x:c>
      <x:c r="Q269" s="153">
        <x:v>2.9999999999999997E-4</x:v>
      </x:c>
      <x:c r="R269" s="153" t="n">
        <x:f>ROUND(Q269*H269,2)</x:f>
        <x:v>0.01</x:v>
      </x:c>
      <x:c r="S269" s="153">
        <x:v>0</x:v>
      </x:c>
      <x:c r="T269" s="154" t="n">
        <x:f>ROUND(S269*H269,2)</x:f>
        <x:v>0</x:v>
      </x:c>
      <x:c r="U269"/>
      <x:c r="V269"/>
      <x:c r="W269"/>
      <x:c r="X269"/>
      <x:c r="Y269"/>
      <x:c r="Z269"/>
      <x:c r="AA269"/>
      <x:c r="AB269"/>
      <x:c r="AC269"/>
      <x:c r="AD269"/>
      <x:c r="AE269"/>
      <x:c r="AF269"/>
      <x:c r="AG269"/>
      <x:c r="AH269"/>
      <x:c r="AI269"/>
      <x:c r="AJ269"/>
      <x:c r="AK269"/>
      <x:c r="AL269"/>
      <x:c r="AM269"/>
      <x:c r="AN269"/>
      <x:c r="AO269"/>
      <x:c r="AP269"/>
      <x:c r="AQ269"/>
      <x:c r="AR269" s="155" t="s">
        <x:v>195</x:v>
      </x:c>
      <x:c r="AS269"/>
      <x:c r="AT269" s="155" t="s">
        <x:v>486</x:v>
      </x:c>
      <x:c r="AU269" s="155" t="s">
        <x:v>84</x:v>
      </x:c>
      <x:c r="AV269"/>
      <x:c r="AW269"/>
      <x:c r="AX269"/>
      <x:c r="AY269" s="17" t="s">
        <x:v>149</x:v>
      </x:c>
      <x:c r="AZ269"/>
      <x:c r="BA269"/>
      <x:c r="BB269"/>
      <x:c r="BC269"/>
      <x:c r="BD269"/>
      <x:c r="BE269" s="156" t="n">
        <x:f>J269</x:f>
        <x:v>0</x:v>
      </x:c>
      <x:c r="BF269" s="156" t="n">
        <x:v>0</x:v>
      </x:c>
      <x:c r="BG269" s="156" t="n">
        <x:v>0</x:v>
      </x:c>
      <x:c r="BH269" s="156" t="n">
        <x:v>0</x:v>
      </x:c>
      <x:c r="BI269" s="156" t="n">
        <x:v>0</x:v>
      </x:c>
      <x:c r="BJ269" s="17" t="s">
        <x:v>84</x:v>
      </x:c>
      <x:c r="BK269" s="156" t="n">
        <x:f>ROUND(ROUND(H269*I269,10),2)</x:f>
        <x:v>0</x:v>
      </x:c>
      <x:c r="BL269" s="17" t="s">
        <x:v>155</x:v>
      </x:c>
      <x:c r="BM269" s="155" t="s">
        <x:v>551</x:v>
      </x:c>
    </x:row>
    <x:row r="270" s="12" customFormat="1">
      <x:c r="A270"/>
      <x:c r="B270" s="157"/>
      <x:c r="C270"/>
      <x:c r="D270" s="158" t="s">
        <x:v>157</x:v>
      </x:c>
      <x:c r="E270" s="159" t="s">
        <x:v>1</x:v>
      </x:c>
      <x:c r="F270" s="160" t="s">
        <x:v>545</x:v>
      </x:c>
      <x:c r="G270"/>
      <x:c r="H270" s="159" t="s">
        <x:v>1</x:v>
      </x:c>
      <x:c r="I270" s="161"/>
      <x:c r="J270"/>
      <x:c r="K270"/>
      <x:c r="L270" s="157"/>
      <x:c r="M270" s="162"/>
      <x:c r="N270"/>
      <x:c r="O270"/>
      <x:c r="P270"/>
      <x:c r="Q270"/>
      <x:c r="R270"/>
      <x:c r="S270"/>
      <x:c r="T270" s="163"/>
      <x:c r="U270"/>
      <x:c r="V270"/>
      <x:c r="W270"/>
      <x:c r="X270"/>
      <x:c r="Y270"/>
      <x:c r="Z270"/>
      <x:c r="AA270"/>
      <x:c r="AB270"/>
      <x:c r="AC270"/>
      <x:c r="AD270"/>
      <x:c r="AE270"/>
      <x:c r="AF270"/>
      <x:c r="AG270"/>
      <x:c r="AH270"/>
      <x:c r="AI270"/>
      <x:c r="AJ270"/>
      <x:c r="AK270"/>
      <x:c r="AL270"/>
      <x:c r="AM270"/>
      <x:c r="AN270"/>
      <x:c r="AO270"/>
      <x:c r="AP270"/>
      <x:c r="AQ270"/>
      <x:c r="AR270"/>
      <x:c r="AS270"/>
      <x:c r="AT270" s="159" t="s">
        <x:v>157</x:v>
      </x:c>
      <x:c r="AU270" s="159" t="s">
        <x:v>84</x:v>
      </x:c>
      <x:c r="AV270" s="12" t="s">
        <x:v>1</x:v>
      </x:c>
      <x:c r="AW270" s="12" t="s">
        <x:v>30</x:v>
      </x:c>
      <x:c r="AX270" s="12" t="s">
        <x:v>73</x:v>
      </x:c>
      <x:c r="AY270" s="159" t="s">
        <x:v>149</x:v>
      </x:c>
      <x:c r="AZ270"/>
      <x:c r="BA270"/>
      <x:c r="BB270"/>
      <x:c r="BC270"/>
      <x:c r="BD270"/>
      <x:c r="BE270"/>
      <x:c r="BF270"/>
      <x:c r="BG270"/>
      <x:c r="BH270"/>
      <x:c r="BI270"/>
      <x:c r="BJ270"/>
      <x:c r="BK270"/>
      <x:c r="BL270"/>
      <x:c r="BM270"/>
    </x:row>
    <x:row r="271" s="13" customFormat="1">
      <x:c r="A271"/>
      <x:c r="B271" s="164"/>
      <x:c r="C271"/>
      <x:c r="D271" s="158" t="s">
        <x:v>157</x:v>
      </x:c>
      <x:c r="E271" s="165" t="s">
        <x:v>1</x:v>
      </x:c>
      <x:c r="F271" s="166" t="s">
        <x:v>546</x:v>
      </x:c>
      <x:c r="G271"/>
      <x:c r="H271" s="167">
        <x:v>44</x:v>
      </x:c>
      <x:c r="I271" s="168"/>
      <x:c r="J271"/>
      <x:c r="K271"/>
      <x:c r="L271" s="164"/>
      <x:c r="M271" s="169"/>
      <x:c r="N271"/>
      <x:c r="O271"/>
      <x:c r="P271"/>
      <x:c r="Q271"/>
      <x:c r="R271"/>
      <x:c r="S271"/>
      <x:c r="T271" s="170"/>
      <x:c r="U271"/>
      <x:c r="V271"/>
      <x:c r="W271"/>
      <x:c r="X271"/>
      <x:c r="Y271"/>
      <x:c r="Z271"/>
      <x:c r="AA271"/>
      <x:c r="AB271"/>
      <x:c r="AC271"/>
      <x:c r="AD271"/>
      <x:c r="AE271"/>
      <x:c r="AF271"/>
      <x:c r="AG271"/>
      <x:c r="AH271"/>
      <x:c r="AI271"/>
      <x:c r="AJ271"/>
      <x:c r="AK271"/>
      <x:c r="AL271"/>
      <x:c r="AM271"/>
      <x:c r="AN271"/>
      <x:c r="AO271"/>
      <x:c r="AP271"/>
      <x:c r="AQ271"/>
      <x:c r="AR271"/>
      <x:c r="AS271"/>
      <x:c r="AT271" s="165" t="s">
        <x:v>157</x:v>
      </x:c>
      <x:c r="AU271" s="165" t="s">
        <x:v>84</x:v>
      </x:c>
      <x:c r="AV271" s="13" t="s">
        <x:v>84</x:v>
      </x:c>
      <x:c r="AW271" s="13" t="s">
        <x:v>30</x:v>
      </x:c>
      <x:c r="AX271" s="13" t="s">
        <x:v>73</x:v>
      </x:c>
      <x:c r="AY271" s="165" t="s">
        <x:v>149</x:v>
      </x:c>
      <x:c r="AZ271"/>
      <x:c r="BA271"/>
      <x:c r="BB271"/>
      <x:c r="BC271"/>
      <x:c r="BD271"/>
      <x:c r="BE271"/>
      <x:c r="BF271"/>
      <x:c r="BG271"/>
      <x:c r="BH271"/>
      <x:c r="BI271"/>
      <x:c r="BJ271"/>
      <x:c r="BK271"/>
      <x:c r="BL271"/>
      <x:c r="BM271"/>
    </x:row>
    <x:row r="272" s="14" customFormat="1">
      <x:c r="A272"/>
      <x:c r="B272" s="171"/>
      <x:c r="C272"/>
      <x:c r="D272" s="158" t="s">
        <x:v>157</x:v>
      </x:c>
      <x:c r="E272" s="172" t="s">
        <x:v>1</x:v>
      </x:c>
      <x:c r="F272" s="173" t="s">
        <x:v>160</x:v>
      </x:c>
      <x:c r="G272"/>
      <x:c r="H272" s="174">
        <x:v>44</x:v>
      </x:c>
      <x:c r="I272" s="175"/>
      <x:c r="J272"/>
      <x:c r="K272"/>
      <x:c r="L272" s="171"/>
      <x:c r="M272" s="176"/>
      <x:c r="N272"/>
      <x:c r="O272"/>
      <x:c r="P272"/>
      <x:c r="Q272"/>
      <x:c r="R272"/>
      <x:c r="S272"/>
      <x:c r="T272" s="177"/>
      <x:c r="U272"/>
      <x:c r="V272"/>
      <x:c r="W272"/>
      <x:c r="X272"/>
      <x:c r="Y272"/>
      <x:c r="Z272"/>
      <x:c r="AA272"/>
      <x:c r="AB272"/>
      <x:c r="AC272"/>
      <x:c r="AD272"/>
      <x:c r="AE272"/>
      <x:c r="AF272"/>
      <x:c r="AG272"/>
      <x:c r="AH272"/>
      <x:c r="AI272"/>
      <x:c r="AJ272"/>
      <x:c r="AK272"/>
      <x:c r="AL272"/>
      <x:c r="AM272"/>
      <x:c r="AN272"/>
      <x:c r="AO272"/>
      <x:c r="AP272"/>
      <x:c r="AQ272"/>
      <x:c r="AR272"/>
      <x:c r="AS272"/>
      <x:c r="AT272" s="172" t="s">
        <x:v>157</x:v>
      </x:c>
      <x:c r="AU272" s="172" t="s">
        <x:v>84</x:v>
      </x:c>
      <x:c r="AV272" s="14" t="s">
        <x:v>155</x:v>
      </x:c>
      <x:c r="AW272" s="14" t="s">
        <x:v>30</x:v>
      </x:c>
      <x:c r="AX272" s="14" t="s">
        <x:v>1</x:v>
      </x:c>
      <x:c r="AY272" s="172" t="s">
        <x:v>149</x:v>
      </x:c>
      <x:c r="AZ272"/>
      <x:c r="BA272"/>
      <x:c r="BB272"/>
      <x:c r="BC272"/>
      <x:c r="BD272"/>
      <x:c r="BE272"/>
      <x:c r="BF272"/>
      <x:c r="BG272"/>
      <x:c r="BH272"/>
      <x:c r="BI272"/>
      <x:c r="BJ272"/>
      <x:c r="BK272"/>
      <x:c r="BL272"/>
      <x:c r="BM272"/>
    </x:row>
    <x:row r="273" s="13" customFormat="1">
      <x:c r="A273"/>
      <x:c r="B273" s="164"/>
      <x:c r="C273"/>
      <x:c r="D273" s="158" t="s">
        <x:v>157</x:v>
      </x:c>
      <x:c r="E273"/>
      <x:c r="F273" s="166" t="s">
        <x:v>552</x:v>
      </x:c>
      <x:c r="G273"/>
      <x:c r="H273" s="167">
        <x:v>48.4</x:v>
      </x:c>
      <x:c r="I273" s="168"/>
      <x:c r="J273"/>
      <x:c r="K273"/>
      <x:c r="L273" s="164"/>
      <x:c r="M273" s="169"/>
      <x:c r="N273"/>
      <x:c r="O273"/>
      <x:c r="P273"/>
      <x:c r="Q273"/>
      <x:c r="R273"/>
      <x:c r="S273"/>
      <x:c r="T273" s="170"/>
      <x:c r="U273"/>
      <x:c r="V273"/>
      <x:c r="W273"/>
      <x:c r="X273"/>
      <x:c r="Y273"/>
      <x:c r="Z273"/>
      <x:c r="AA273"/>
      <x:c r="AB273"/>
      <x:c r="AC273"/>
      <x:c r="AD273"/>
      <x:c r="AE273"/>
      <x:c r="AF273"/>
      <x:c r="AG273"/>
      <x:c r="AH273"/>
      <x:c r="AI273"/>
      <x:c r="AJ273"/>
      <x:c r="AK273"/>
      <x:c r="AL273"/>
      <x:c r="AM273"/>
      <x:c r="AN273"/>
      <x:c r="AO273"/>
      <x:c r="AP273"/>
      <x:c r="AQ273"/>
      <x:c r="AR273"/>
      <x:c r="AS273"/>
      <x:c r="AT273" s="165" t="s">
        <x:v>157</x:v>
      </x:c>
      <x:c r="AU273" s="165" t="s">
        <x:v>84</x:v>
      </x:c>
      <x:c r="AV273" s="13" t="s">
        <x:v>84</x:v>
      </x:c>
      <x:c r="AW273" s="13" t="s">
        <x:v>3</x:v>
      </x:c>
      <x:c r="AX273" s="13" t="s">
        <x:v>1</x:v>
      </x:c>
      <x:c r="AY273" s="165" t="s">
        <x:v>149</x:v>
      </x:c>
      <x:c r="AZ273"/>
      <x:c r="BA273"/>
      <x:c r="BB273"/>
      <x:c r="BC273"/>
      <x:c r="BD273"/>
      <x:c r="BE273"/>
      <x:c r="BF273"/>
      <x:c r="BG273"/>
      <x:c r="BH273"/>
      <x:c r="BI273"/>
      <x:c r="BJ273"/>
      <x:c r="BK273"/>
      <x:c r="BL273"/>
      <x:c r="BM273"/>
    </x:row>
    <x:row r="274" s="1" customFormat="1" ht="24.200000762939453" customHeight="1">
      <x:c r="A274"/>
      <x:c r="B274" s="143"/>
      <x:c r="C274" s="188" t="s">
        <x:v>350</x:v>
      </x:c>
      <x:c r="D274" s="188" t="s">
        <x:v>486</x:v>
      </x:c>
      <x:c r="E274" s="2315" t="s">
        <x:v>553</x:v>
      </x:c>
      <x:c r="F274" s="190" t="s">
        <x:v>554</x:v>
      </x:c>
      <x:c r="G274" s="191" t="s">
        <x:v>154</x:v>
      </x:c>
      <x:c r="H274" s="192">
        <x:v>543.58000000000004</x:v>
      </x:c>
      <x:c r="I274" s="193"/>
      <x:c r="J274" s="192" t="n">
        <x:f>ROUND(ROUND(H274*I274,10),2)</x:f>
        <x:v>0</x:v>
      </x:c>
      <x:c r="K274" s="194"/>
      <x:c r="L274" s="195"/>
      <x:c r="M274" s="196" t="s">
        <x:v>1</x:v>
      </x:c>
      <x:c r="N274" s="197" t="str">
        <x:v>základná</x:v>
      </x:c>
      <x:c r="O274"/>
      <x:c r="P274" s="153" t="n">
        <x:f>ROUND(O274*H274,2)</x:f>
        <x:v>0</x:v>
      </x:c>
      <x:c r="Q274" s="153">
        <x:v>1.3999999999999999E-4</x:v>
      </x:c>
      <x:c r="R274" s="153" t="n">
        <x:f>ROUND(Q274*H274,2)</x:f>
        <x:v>0.08</x:v>
      </x:c>
      <x:c r="S274" s="153">
        <x:v>0</x:v>
      </x:c>
      <x:c r="T274" s="154" t="n">
        <x:f>ROUND(S274*H274,2)</x:f>
        <x:v>0</x:v>
      </x:c>
      <x:c r="U274"/>
      <x:c r="V274"/>
      <x:c r="W274"/>
      <x:c r="X274"/>
      <x:c r="Y274"/>
      <x:c r="Z274"/>
      <x:c r="AA274"/>
      <x:c r="AB274"/>
      <x:c r="AC274"/>
      <x:c r="AD274"/>
      <x:c r="AE274"/>
      <x:c r="AF274"/>
      <x:c r="AG274"/>
      <x:c r="AH274"/>
      <x:c r="AI274"/>
      <x:c r="AJ274"/>
      <x:c r="AK274"/>
      <x:c r="AL274"/>
      <x:c r="AM274"/>
      <x:c r="AN274"/>
      <x:c r="AO274"/>
      <x:c r="AP274"/>
      <x:c r="AQ274"/>
      <x:c r="AR274" s="155" t="s">
        <x:v>195</x:v>
      </x:c>
      <x:c r="AS274"/>
      <x:c r="AT274" s="155" t="s">
        <x:v>486</x:v>
      </x:c>
      <x:c r="AU274" s="155" t="s">
        <x:v>84</x:v>
      </x:c>
      <x:c r="AV274"/>
      <x:c r="AW274"/>
      <x:c r="AX274"/>
      <x:c r="AY274" s="17" t="s">
        <x:v>149</x:v>
      </x:c>
      <x:c r="AZ274"/>
      <x:c r="BA274"/>
      <x:c r="BB274"/>
      <x:c r="BC274"/>
      <x:c r="BD274"/>
      <x:c r="BE274" s="156" t="n">
        <x:f>J274</x:f>
        <x:v>0</x:v>
      </x:c>
      <x:c r="BF274" s="156" t="n">
        <x:v>0</x:v>
      </x:c>
      <x:c r="BG274" s="156" t="n">
        <x:v>0</x:v>
      </x:c>
      <x:c r="BH274" s="156" t="n">
        <x:v>0</x:v>
      </x:c>
      <x:c r="BI274" s="156" t="n">
        <x:v>0</x:v>
      </x:c>
      <x:c r="BJ274" s="17" t="s">
        <x:v>84</x:v>
      </x:c>
      <x:c r="BK274" s="156" t="n">
        <x:f>ROUND(ROUND(H274*I274,10),2)</x:f>
        <x:v>0</x:v>
      </x:c>
      <x:c r="BL274" s="17" t="s">
        <x:v>155</x:v>
      </x:c>
      <x:c r="BM274" s="155" t="s">
        <x:v>555</x:v>
      </x:c>
    </x:row>
    <x:row r="275" s="12" customFormat="1">
      <x:c r="A275"/>
      <x:c r="B275" s="157"/>
      <x:c r="C275"/>
      <x:c r="D275" s="158" t="s">
        <x:v>157</x:v>
      </x:c>
      <x:c r="E275" s="159" t="s">
        <x:v>1</x:v>
      </x:c>
      <x:c r="F275" s="160" t="s">
        <x:v>547</x:v>
      </x:c>
      <x:c r="G275"/>
      <x:c r="H275" s="159" t="s">
        <x:v>1</x:v>
      </x:c>
      <x:c r="I275" s="161"/>
      <x:c r="J275"/>
      <x:c r="K275"/>
      <x:c r="L275" s="157"/>
      <x:c r="M275" s="162"/>
      <x:c r="N275"/>
      <x:c r="O275"/>
      <x:c r="P275"/>
      <x:c r="Q275"/>
      <x:c r="R275"/>
      <x:c r="S275"/>
      <x:c r="T275" s="163"/>
      <x:c r="U275"/>
      <x:c r="V275"/>
      <x:c r="W275"/>
      <x:c r="X275"/>
      <x:c r="Y275"/>
      <x:c r="Z275"/>
      <x:c r="AA275"/>
      <x:c r="AB275"/>
      <x:c r="AC275"/>
      <x:c r="AD275"/>
      <x:c r="AE275"/>
      <x:c r="AF275"/>
      <x:c r="AG275"/>
      <x:c r="AH275"/>
      <x:c r="AI275"/>
      <x:c r="AJ275"/>
      <x:c r="AK275"/>
      <x:c r="AL275"/>
      <x:c r="AM275"/>
      <x:c r="AN275"/>
      <x:c r="AO275"/>
      <x:c r="AP275"/>
      <x:c r="AQ275"/>
      <x:c r="AR275"/>
      <x:c r="AS275"/>
      <x:c r="AT275" s="159" t="s">
        <x:v>157</x:v>
      </x:c>
      <x:c r="AU275" s="159" t="s">
        <x:v>84</x:v>
      </x:c>
      <x:c r="AV275" s="12" t="s">
        <x:v>1</x:v>
      </x:c>
      <x:c r="AW275" s="12" t="s">
        <x:v>30</x:v>
      </x:c>
      <x:c r="AX275" s="12" t="s">
        <x:v>73</x:v>
      </x:c>
      <x:c r="AY275" s="159" t="s">
        <x:v>149</x:v>
      </x:c>
      <x:c r="AZ275"/>
      <x:c r="BA275"/>
      <x:c r="BB275"/>
      <x:c r="BC275"/>
      <x:c r="BD275"/>
      <x:c r="BE275"/>
      <x:c r="BF275"/>
      <x:c r="BG275"/>
      <x:c r="BH275"/>
      <x:c r="BI275"/>
      <x:c r="BJ275"/>
      <x:c r="BK275"/>
      <x:c r="BL275"/>
      <x:c r="BM275"/>
    </x:row>
    <x:row r="276" s="13" customFormat="1">
      <x:c r="A276"/>
      <x:c r="B276" s="164"/>
      <x:c r="C276"/>
      <x:c r="D276" s="158" t="s">
        <x:v>157</x:v>
      </x:c>
      <x:c r="E276" s="165" t="s">
        <x:v>1</x:v>
      </x:c>
      <x:c r="F276" s="166" t="s">
        <x:v>548</x:v>
      </x:c>
      <x:c r="G276"/>
      <x:c r="H276" s="167">
        <x:v>494.16</x:v>
      </x:c>
      <x:c r="I276" s="168"/>
      <x:c r="J276"/>
      <x:c r="K276"/>
      <x:c r="L276" s="164"/>
      <x:c r="M276" s="169"/>
      <x:c r="N276"/>
      <x:c r="O276"/>
      <x:c r="P276"/>
      <x:c r="Q276"/>
      <x:c r="R276"/>
      <x:c r="S276"/>
      <x:c r="T276" s="170"/>
      <x:c r="U276"/>
      <x:c r="V276"/>
      <x:c r="W276"/>
      <x:c r="X276"/>
      <x:c r="Y276"/>
      <x:c r="Z276"/>
      <x:c r="AA276"/>
      <x:c r="AB276"/>
      <x:c r="AC276"/>
      <x:c r="AD276"/>
      <x:c r="AE276"/>
      <x:c r="AF276"/>
      <x:c r="AG276"/>
      <x:c r="AH276"/>
      <x:c r="AI276"/>
      <x:c r="AJ276"/>
      <x:c r="AK276"/>
      <x:c r="AL276"/>
      <x:c r="AM276"/>
      <x:c r="AN276"/>
      <x:c r="AO276"/>
      <x:c r="AP276"/>
      <x:c r="AQ276"/>
      <x:c r="AR276"/>
      <x:c r="AS276"/>
      <x:c r="AT276" s="165" t="s">
        <x:v>157</x:v>
      </x:c>
      <x:c r="AU276" s="165" t="s">
        <x:v>84</x:v>
      </x:c>
      <x:c r="AV276" s="13" t="s">
        <x:v>84</x:v>
      </x:c>
      <x:c r="AW276" s="13" t="s">
        <x:v>30</x:v>
      </x:c>
      <x:c r="AX276" s="13" t="s">
        <x:v>73</x:v>
      </x:c>
      <x:c r="AY276" s="165" t="s">
        <x:v>149</x:v>
      </x:c>
      <x:c r="AZ276"/>
      <x:c r="BA276"/>
      <x:c r="BB276"/>
      <x:c r="BC276"/>
      <x:c r="BD276"/>
      <x:c r="BE276"/>
      <x:c r="BF276"/>
      <x:c r="BG276"/>
      <x:c r="BH276"/>
      <x:c r="BI276"/>
      <x:c r="BJ276"/>
      <x:c r="BK276"/>
      <x:c r="BL276"/>
      <x:c r="BM276"/>
    </x:row>
    <x:row r="277" s="14" customFormat="1">
      <x:c r="A277"/>
      <x:c r="B277" s="171"/>
      <x:c r="C277"/>
      <x:c r="D277" s="158" t="s">
        <x:v>157</x:v>
      </x:c>
      <x:c r="E277" s="172" t="s">
        <x:v>1</x:v>
      </x:c>
      <x:c r="F277" s="173" t="s">
        <x:v>160</x:v>
      </x:c>
      <x:c r="G277"/>
      <x:c r="H277" s="174">
        <x:v>494.16</x:v>
      </x:c>
      <x:c r="I277" s="175"/>
      <x:c r="J277"/>
      <x:c r="K277"/>
      <x:c r="L277" s="171"/>
      <x:c r="M277" s="176"/>
      <x:c r="N277"/>
      <x:c r="O277"/>
      <x:c r="P277"/>
      <x:c r="Q277"/>
      <x:c r="R277"/>
      <x:c r="S277"/>
      <x:c r="T277" s="177"/>
      <x:c r="U277"/>
      <x:c r="V277"/>
      <x:c r="W277"/>
      <x:c r="X277"/>
      <x:c r="Y277"/>
      <x:c r="Z277"/>
      <x:c r="AA277"/>
      <x:c r="AB277"/>
      <x:c r="AC277"/>
      <x:c r="AD277"/>
      <x:c r="AE277"/>
      <x:c r="AF277"/>
      <x:c r="AG277"/>
      <x:c r="AH277"/>
      <x:c r="AI277"/>
      <x:c r="AJ277"/>
      <x:c r="AK277"/>
      <x:c r="AL277"/>
      <x:c r="AM277"/>
      <x:c r="AN277"/>
      <x:c r="AO277"/>
      <x:c r="AP277"/>
      <x:c r="AQ277"/>
      <x:c r="AR277"/>
      <x:c r="AS277"/>
      <x:c r="AT277" s="172" t="s">
        <x:v>157</x:v>
      </x:c>
      <x:c r="AU277" s="172" t="s">
        <x:v>84</x:v>
      </x:c>
      <x:c r="AV277" s="14" t="s">
        <x:v>155</x:v>
      </x:c>
      <x:c r="AW277" s="14" t="s">
        <x:v>30</x:v>
      </x:c>
      <x:c r="AX277" s="14" t="s">
        <x:v>1</x:v>
      </x:c>
      <x:c r="AY277" s="172" t="s">
        <x:v>149</x:v>
      </x:c>
      <x:c r="AZ277"/>
      <x:c r="BA277"/>
      <x:c r="BB277"/>
      <x:c r="BC277"/>
      <x:c r="BD277"/>
      <x:c r="BE277"/>
      <x:c r="BF277"/>
      <x:c r="BG277"/>
      <x:c r="BH277"/>
      <x:c r="BI277"/>
      <x:c r="BJ277"/>
      <x:c r="BK277"/>
      <x:c r="BL277"/>
      <x:c r="BM277"/>
    </x:row>
    <x:row r="278" s="13" customFormat="1">
      <x:c r="A278"/>
      <x:c r="B278" s="164"/>
      <x:c r="C278"/>
      <x:c r="D278" s="158" t="s">
        <x:v>157</x:v>
      </x:c>
      <x:c r="E278"/>
      <x:c r="F278" s="166" t="s">
        <x:v>556</x:v>
      </x:c>
      <x:c r="G278"/>
      <x:c r="H278" s="167">
        <x:v>543.58000000000004</x:v>
      </x:c>
      <x:c r="I278" s="168"/>
      <x:c r="J278"/>
      <x:c r="K278"/>
      <x:c r="L278" s="164"/>
      <x:c r="M278" s="169"/>
      <x:c r="N278"/>
      <x:c r="O278"/>
      <x:c r="P278"/>
      <x:c r="Q278"/>
      <x:c r="R278"/>
      <x:c r="S278"/>
      <x:c r="T278" s="170"/>
      <x:c r="U278"/>
      <x:c r="V278"/>
      <x:c r="W278"/>
      <x:c r="X278"/>
      <x:c r="Y278"/>
      <x:c r="Z278"/>
      <x:c r="AA278"/>
      <x:c r="AB278"/>
      <x:c r="AC278"/>
      <x:c r="AD278"/>
      <x:c r="AE278"/>
      <x:c r="AF278"/>
      <x:c r="AG278"/>
      <x:c r="AH278"/>
      <x:c r="AI278"/>
      <x:c r="AJ278"/>
      <x:c r="AK278"/>
      <x:c r="AL278"/>
      <x:c r="AM278"/>
      <x:c r="AN278"/>
      <x:c r="AO278"/>
      <x:c r="AP278"/>
      <x:c r="AQ278"/>
      <x:c r="AR278"/>
      <x:c r="AS278"/>
      <x:c r="AT278" s="165" t="s">
        <x:v>157</x:v>
      </x:c>
      <x:c r="AU278" s="165" t="s">
        <x:v>84</x:v>
      </x:c>
      <x:c r="AV278" s="13" t="s">
        <x:v>84</x:v>
      </x:c>
      <x:c r="AW278" s="13" t="s">
        <x:v>3</x:v>
      </x:c>
      <x:c r="AX278" s="13" t="s">
        <x:v>1</x:v>
      </x:c>
      <x:c r="AY278" s="165" t="s">
        <x:v>149</x:v>
      </x:c>
      <x:c r="AZ278"/>
      <x:c r="BA278"/>
      <x:c r="BB278"/>
      <x:c r="BC278"/>
      <x:c r="BD278"/>
      <x:c r="BE278"/>
      <x:c r="BF278"/>
      <x:c r="BG278"/>
      <x:c r="BH278"/>
      <x:c r="BI278"/>
      <x:c r="BJ278"/>
      <x:c r="BK278"/>
      <x:c r="BL278"/>
      <x:c r="BM278"/>
    </x:row>
    <x:row r="279" s="11" customFormat="1" ht="22.899999618530273" customHeight="1">
      <x:c r="A279"/>
      <x:c r="B279" s="131"/>
      <x:c r="C279"/>
      <x:c r="D279" s="132" t="s">
        <x:v>72</x:v>
      </x:c>
      <x:c r="E279" s="141" t="s">
        <x:v>89</x:v>
      </x:c>
      <x:c r="F279" s="141" t="s">
        <x:v>557</x:v>
      </x:c>
      <x:c r="G279"/>
      <x:c r="H279"/>
      <x:c r="I279" s="134"/>
      <x:c r="J279" s="142" t="n">
        <x:f>ROUND(BK279,2)</x:f>
        <x:v>0</x:v>
      </x:c>
      <x:c r="K279"/>
      <x:c r="L279" s="131"/>
      <x:c r="M279" s="136"/>
      <x:c r="N279"/>
      <x:c r="O279"/>
      <x:c r="P279" s="137" t="n">
        <x:f>ROUND(SUM(P280:P329),2)</x:f>
        <x:v>0</x:v>
      </x:c>
      <x:c r="Q279"/>
      <x:c r="R279" s="137" t="n">
        <x:f>ROUND(SUM(R280:R329),2)</x:f>
        <x:v>69.34</x:v>
      </x:c>
      <x:c r="S279"/>
      <x:c r="T279" s="138" t="n">
        <x:f>ROUND(SUM(T280:T329),2)</x:f>
        <x:v>0</x:v>
      </x:c>
      <x:c r="U279"/>
      <x:c r="V279"/>
      <x:c r="W279"/>
      <x:c r="X279"/>
      <x:c r="Y279"/>
      <x:c r="Z279"/>
      <x:c r="AA279"/>
      <x:c r="AB279"/>
      <x:c r="AC279"/>
      <x:c r="AD279"/>
      <x:c r="AE279"/>
      <x:c r="AF279"/>
      <x:c r="AG279"/>
      <x:c r="AH279"/>
      <x:c r="AI279"/>
      <x:c r="AJ279"/>
      <x:c r="AK279"/>
      <x:c r="AL279"/>
      <x:c r="AM279"/>
      <x:c r="AN279"/>
      <x:c r="AO279"/>
      <x:c r="AP279"/>
      <x:c r="AQ279"/>
      <x:c r="AR279" s="132" t="s">
        <x:v>1</x:v>
      </x:c>
      <x:c r="AS279"/>
      <x:c r="AT279" s="139" t="s">
        <x:v>72</x:v>
      </x:c>
      <x:c r="AU279" s="139" t="s">
        <x:v>1</x:v>
      </x:c>
      <x:c r="AV279"/>
      <x:c r="AW279"/>
      <x:c r="AX279"/>
      <x:c r="AY279" s="132" t="s">
        <x:v>149</x:v>
      </x:c>
      <x:c r="AZ279"/>
      <x:c r="BA279"/>
      <x:c r="BB279"/>
      <x:c r="BC279"/>
      <x:c r="BD279"/>
      <x:c r="BE279"/>
      <x:c r="BF279"/>
      <x:c r="BG279"/>
      <x:c r="BH279"/>
      <x:c r="BI279"/>
      <x:c r="BJ279"/>
      <x:c r="BK279" s="140" t="n">
        <x:f>ROUND(SUM(BK280:BK329),2)</x:f>
        <x:v>0</x:v>
      </x:c>
      <x:c r="BL279"/>
      <x:c r="BM279"/>
    </x:row>
    <x:row r="280" s="1" customFormat="1" ht="24.200000762939453" customHeight="1">
      <x:c r="A280"/>
      <x:c r="B280" s="143"/>
      <x:c r="C280" s="144" t="s">
        <x:v>358</x:v>
      </x:c>
      <x:c r="D280" s="144" t="s">
        <x:v>151</x:v>
      </x:c>
      <x:c r="E280" s="2314" t="s">
        <x:v>558</x:v>
      </x:c>
      <x:c r="F280" s="146" t="s">
        <x:v>559</x:v>
      </x:c>
      <x:c r="G280" s="147" t="s">
        <x:v>207</x:v>
      </x:c>
      <x:c r="H280" s="148">
        <x:v>1.1299999999999999</x:v>
      </x:c>
      <x:c r="I280" s="149"/>
      <x:c r="J280" s="148" t="n">
        <x:f>ROUND(ROUND(H280*I280,10),2)</x:f>
        <x:v>0</x:v>
      </x:c>
      <x:c r="K280" s="150"/>
      <x:c r="L280" s="32"/>
      <x:c r="M280" s="151" t="s">
        <x:v>1</x:v>
      </x:c>
      <x:c r="N280" s="152" t="str">
        <x:v>základná</x:v>
      </x:c>
      <x:c r="O280"/>
      <x:c r="P280" s="153" t="n">
        <x:f>ROUND(O280*H280,2)</x:f>
        <x:v>0</x:v>
      </x:c>
      <x:c r="Q280" s="153">
        <x:v>2.2293699999999999</x:v>
      </x:c>
      <x:c r="R280" s="153" t="n">
        <x:f>ROUND(Q280*H280,2)</x:f>
        <x:v>2.52</x:v>
      </x:c>
      <x:c r="S280" s="153">
        <x:v>0</x:v>
      </x:c>
      <x:c r="T280" s="154" t="n">
        <x:f>ROUND(S280*H280,2)</x:f>
        <x:v>0</x:v>
      </x:c>
      <x:c r="U280"/>
      <x:c r="V280"/>
      <x:c r="W280"/>
      <x:c r="X280"/>
      <x:c r="Y280"/>
      <x:c r="Z280"/>
      <x:c r="AA280"/>
      <x:c r="AB280"/>
      <x:c r="AC280"/>
      <x:c r="AD280"/>
      <x:c r="AE280"/>
      <x:c r="AF280"/>
      <x:c r="AG280"/>
      <x:c r="AH280"/>
      <x:c r="AI280"/>
      <x:c r="AJ280"/>
      <x:c r="AK280"/>
      <x:c r="AL280"/>
      <x:c r="AM280"/>
      <x:c r="AN280"/>
      <x:c r="AO280"/>
      <x:c r="AP280"/>
      <x:c r="AQ280"/>
      <x:c r="AR280" s="155" t="s">
        <x:v>155</x:v>
      </x:c>
      <x:c r="AS280"/>
      <x:c r="AT280" s="155" t="s">
        <x:v>151</x:v>
      </x:c>
      <x:c r="AU280" s="155" t="s">
        <x:v>84</x:v>
      </x:c>
      <x:c r="AV280"/>
      <x:c r="AW280"/>
      <x:c r="AX280"/>
      <x:c r="AY280" s="17" t="s">
        <x:v>149</x:v>
      </x:c>
      <x:c r="AZ280"/>
      <x:c r="BA280"/>
      <x:c r="BB280"/>
      <x:c r="BC280"/>
      <x:c r="BD280"/>
      <x:c r="BE280" s="156" t="n">
        <x:f>J280</x:f>
        <x:v>0</x:v>
      </x:c>
      <x:c r="BF280" s="156" t="n">
        <x:v>0</x:v>
      </x:c>
      <x:c r="BG280" s="156" t="n">
        <x:v>0</x:v>
      </x:c>
      <x:c r="BH280" s="156" t="n">
        <x:v>0</x:v>
      </x:c>
      <x:c r="BI280" s="156" t="n">
        <x:v>0</x:v>
      </x:c>
      <x:c r="BJ280" s="17" t="s">
        <x:v>84</x:v>
      </x:c>
      <x:c r="BK280" s="156" t="n">
        <x:f>ROUND(ROUND(H280*I280,10),2)</x:f>
        <x:v>0</x:v>
      </x:c>
      <x:c r="BL280" s="17" t="s">
        <x:v>155</x:v>
      </x:c>
      <x:c r="BM280" s="155" t="s">
        <x:v>560</x:v>
      </x:c>
    </x:row>
    <x:row r="281" s="12" customFormat="1">
      <x:c r="A281"/>
      <x:c r="B281" s="157"/>
      <x:c r="C281"/>
      <x:c r="D281" s="158" t="s">
        <x:v>157</x:v>
      </x:c>
      <x:c r="E281" s="159" t="s">
        <x:v>1</x:v>
      </x:c>
      <x:c r="F281" s="160" t="s">
        <x:v>561</x:v>
      </x:c>
      <x:c r="G281"/>
      <x:c r="H281" s="159" t="s">
        <x:v>1</x:v>
      </x:c>
      <x:c r="I281" s="161"/>
      <x:c r="J281"/>
      <x:c r="K281"/>
      <x:c r="L281" s="157"/>
      <x:c r="M281" s="162"/>
      <x:c r="N281"/>
      <x:c r="O281"/>
      <x:c r="P281"/>
      <x:c r="Q281"/>
      <x:c r="R281"/>
      <x:c r="S281"/>
      <x:c r="T281" s="163"/>
      <x:c r="U281"/>
      <x:c r="V281"/>
      <x:c r="W281"/>
      <x:c r="X281"/>
      <x:c r="Y281"/>
      <x:c r="Z281"/>
      <x:c r="AA281"/>
      <x:c r="AB281"/>
      <x:c r="AC281"/>
      <x:c r="AD281"/>
      <x:c r="AE281"/>
      <x:c r="AF281"/>
      <x:c r="AG281"/>
      <x:c r="AH281"/>
      <x:c r="AI281"/>
      <x:c r="AJ281"/>
      <x:c r="AK281"/>
      <x:c r="AL281"/>
      <x:c r="AM281"/>
      <x:c r="AN281"/>
      <x:c r="AO281"/>
      <x:c r="AP281"/>
      <x:c r="AQ281"/>
      <x:c r="AR281"/>
      <x:c r="AS281"/>
      <x:c r="AT281" s="159" t="s">
        <x:v>157</x:v>
      </x:c>
      <x:c r="AU281" s="159" t="s">
        <x:v>84</x:v>
      </x:c>
      <x:c r="AV281" s="12" t="s">
        <x:v>1</x:v>
      </x:c>
      <x:c r="AW281" s="12" t="s">
        <x:v>30</x:v>
      </x:c>
      <x:c r="AX281" s="12" t="s">
        <x:v>73</x:v>
      </x:c>
      <x:c r="AY281" s="159" t="s">
        <x:v>149</x:v>
      </x:c>
      <x:c r="AZ281"/>
      <x:c r="BA281"/>
      <x:c r="BB281"/>
      <x:c r="BC281"/>
      <x:c r="BD281"/>
      <x:c r="BE281"/>
      <x:c r="BF281"/>
      <x:c r="BG281"/>
      <x:c r="BH281"/>
      <x:c r="BI281"/>
      <x:c r="BJ281"/>
      <x:c r="BK281"/>
      <x:c r="BL281"/>
      <x:c r="BM281"/>
    </x:row>
    <x:row r="282" s="13" customFormat="1">
      <x:c r="A282"/>
      <x:c r="B282" s="164"/>
      <x:c r="C282"/>
      <x:c r="D282" s="158" t="s">
        <x:v>157</x:v>
      </x:c>
      <x:c r="E282" s="165" t="s">
        <x:v>1</x:v>
      </x:c>
      <x:c r="F282" s="166" t="s">
        <x:v>562</x:v>
      </x:c>
      <x:c r="G282"/>
      <x:c r="H282" s="167">
        <x:v>1.1299999999999999</x:v>
      </x:c>
      <x:c r="I282" s="168"/>
      <x:c r="J282"/>
      <x:c r="K282"/>
      <x:c r="L282" s="164"/>
      <x:c r="M282" s="169"/>
      <x:c r="N282"/>
      <x:c r="O282"/>
      <x:c r="P282"/>
      <x:c r="Q282"/>
      <x:c r="R282"/>
      <x:c r="S282"/>
      <x:c r="T282" s="170"/>
      <x:c r="U282"/>
      <x:c r="V282"/>
      <x:c r="W282"/>
      <x:c r="X282"/>
      <x:c r="Y282"/>
      <x:c r="Z282"/>
      <x:c r="AA282"/>
      <x:c r="AB282"/>
      <x:c r="AC282"/>
      <x:c r="AD282"/>
      <x:c r="AE282"/>
      <x:c r="AF282"/>
      <x:c r="AG282"/>
      <x:c r="AH282"/>
      <x:c r="AI282"/>
      <x:c r="AJ282"/>
      <x:c r="AK282"/>
      <x:c r="AL282"/>
      <x:c r="AM282"/>
      <x:c r="AN282"/>
      <x:c r="AO282"/>
      <x:c r="AP282"/>
      <x:c r="AQ282"/>
      <x:c r="AR282"/>
      <x:c r="AS282"/>
      <x:c r="AT282" s="165" t="s">
        <x:v>157</x:v>
      </x:c>
      <x:c r="AU282" s="165" t="s">
        <x:v>84</x:v>
      </x:c>
      <x:c r="AV282" s="13" t="s">
        <x:v>84</x:v>
      </x:c>
      <x:c r="AW282" s="13" t="s">
        <x:v>30</x:v>
      </x:c>
      <x:c r="AX282" s="13" t="s">
        <x:v>73</x:v>
      </x:c>
      <x:c r="AY282" s="165" t="s">
        <x:v>149</x:v>
      </x:c>
      <x:c r="AZ282"/>
      <x:c r="BA282"/>
      <x:c r="BB282"/>
      <x:c r="BC282"/>
      <x:c r="BD282"/>
      <x:c r="BE282"/>
      <x:c r="BF282"/>
      <x:c r="BG282"/>
      <x:c r="BH282"/>
      <x:c r="BI282"/>
      <x:c r="BJ282"/>
      <x:c r="BK282"/>
      <x:c r="BL282"/>
      <x:c r="BM282"/>
    </x:row>
    <x:row r="283" s="14" customFormat="1">
      <x:c r="A283"/>
      <x:c r="B283" s="171"/>
      <x:c r="C283"/>
      <x:c r="D283" s="158" t="s">
        <x:v>157</x:v>
      </x:c>
      <x:c r="E283" s="172" t="s">
        <x:v>1</x:v>
      </x:c>
      <x:c r="F283" s="173" t="s">
        <x:v>160</x:v>
      </x:c>
      <x:c r="G283"/>
      <x:c r="H283" s="174">
        <x:v>1.1299999999999999</x:v>
      </x:c>
      <x:c r="I283" s="175"/>
      <x:c r="J283"/>
      <x:c r="K283"/>
      <x:c r="L283" s="171"/>
      <x:c r="M283" s="176"/>
      <x:c r="N283"/>
      <x:c r="O283"/>
      <x:c r="P283"/>
      <x:c r="Q283"/>
      <x:c r="R283"/>
      <x:c r="S283"/>
      <x:c r="T283" s="177"/>
      <x:c r="U283"/>
      <x:c r="V283"/>
      <x:c r="W283"/>
      <x:c r="X283"/>
      <x:c r="Y283"/>
      <x:c r="Z283"/>
      <x:c r="AA283"/>
      <x:c r="AB283"/>
      <x:c r="AC283"/>
      <x:c r="AD283"/>
      <x:c r="AE283"/>
      <x:c r="AF283"/>
      <x:c r="AG283"/>
      <x:c r="AH283"/>
      <x:c r="AI283"/>
      <x:c r="AJ283"/>
      <x:c r="AK283"/>
      <x:c r="AL283"/>
      <x:c r="AM283"/>
      <x:c r="AN283"/>
      <x:c r="AO283"/>
      <x:c r="AP283"/>
      <x:c r="AQ283"/>
      <x:c r="AR283"/>
      <x:c r="AS283"/>
      <x:c r="AT283" s="172" t="s">
        <x:v>157</x:v>
      </x:c>
      <x:c r="AU283" s="172" t="s">
        <x:v>84</x:v>
      </x:c>
      <x:c r="AV283" s="14" t="s">
        <x:v>155</x:v>
      </x:c>
      <x:c r="AW283" s="14" t="s">
        <x:v>30</x:v>
      </x:c>
      <x:c r="AX283" s="14" t="s">
        <x:v>1</x:v>
      </x:c>
      <x:c r="AY283" s="172" t="s">
        <x:v>149</x:v>
      </x:c>
      <x:c r="AZ283"/>
      <x:c r="BA283"/>
      <x:c r="BB283"/>
      <x:c r="BC283"/>
      <x:c r="BD283"/>
      <x:c r="BE283"/>
      <x:c r="BF283"/>
      <x:c r="BG283"/>
      <x:c r="BH283"/>
      <x:c r="BI283"/>
      <x:c r="BJ283"/>
      <x:c r="BK283"/>
      <x:c r="BL283"/>
      <x:c r="BM283"/>
    </x:row>
    <x:row r="284" s="1" customFormat="1" ht="33" customHeight="1">
      <x:c r="A284"/>
      <x:c r="B284" s="143"/>
      <x:c r="C284" s="144" t="s">
        <x:v>363</x:v>
      </x:c>
      <x:c r="D284" s="144" t="s">
        <x:v>151</x:v>
      </x:c>
      <x:c r="E284" s="2314" t="s">
        <x:v>563</x:v>
      </x:c>
      <x:c r="F284" s="146" t="s">
        <x:v>564</x:v>
      </x:c>
      <x:c r="G284" s="147" t="s">
        <x:v>207</x:v>
      </x:c>
      <x:c r="H284" s="148">
        <x:v>2.19</x:v>
      </x:c>
      <x:c r="I284" s="149"/>
      <x:c r="J284" s="148" t="n">
        <x:f>ROUND(ROUND(H284*I284,10),2)</x:f>
        <x:v>0</x:v>
      </x:c>
      <x:c r="K284" s="150"/>
      <x:c r="L284" s="32"/>
      <x:c r="M284" s="151" t="s">
        <x:v>1</x:v>
      </x:c>
      <x:c r="N284" s="152" t="str">
        <x:v>základná</x:v>
      </x:c>
      <x:c r="O284"/>
      <x:c r="P284" s="153" t="n">
        <x:f>ROUND(O284*H284,2)</x:f>
        <x:v>0</x:v>
      </x:c>
      <x:c r="Q284" s="153">
        <x:v>1.92736</x:v>
      </x:c>
      <x:c r="R284" s="153" t="n">
        <x:f>ROUND(Q284*H284,2)</x:f>
        <x:v>4.22</x:v>
      </x:c>
      <x:c r="S284" s="153">
        <x:v>0</x:v>
      </x:c>
      <x:c r="T284" s="154" t="n">
        <x:f>ROUND(S284*H284,2)</x:f>
        <x:v>0</x:v>
      </x:c>
      <x:c r="U284"/>
      <x:c r="V284"/>
      <x:c r="W284"/>
      <x:c r="X284"/>
      <x:c r="Y284"/>
      <x:c r="Z284"/>
      <x:c r="AA284"/>
      <x:c r="AB284"/>
      <x:c r="AC284"/>
      <x:c r="AD284"/>
      <x:c r="AE284"/>
      <x:c r="AF284"/>
      <x:c r="AG284"/>
      <x:c r="AH284"/>
      <x:c r="AI284"/>
      <x:c r="AJ284"/>
      <x:c r="AK284"/>
      <x:c r="AL284"/>
      <x:c r="AM284"/>
      <x:c r="AN284"/>
      <x:c r="AO284"/>
      <x:c r="AP284"/>
      <x:c r="AQ284"/>
      <x:c r="AR284" s="155" t="s">
        <x:v>155</x:v>
      </x:c>
      <x:c r="AS284"/>
      <x:c r="AT284" s="155" t="s">
        <x:v>151</x:v>
      </x:c>
      <x:c r="AU284" s="155" t="s">
        <x:v>84</x:v>
      </x:c>
      <x:c r="AV284"/>
      <x:c r="AW284"/>
      <x:c r="AX284"/>
      <x:c r="AY284" s="17" t="s">
        <x:v>149</x:v>
      </x:c>
      <x:c r="AZ284"/>
      <x:c r="BA284"/>
      <x:c r="BB284"/>
      <x:c r="BC284"/>
      <x:c r="BD284"/>
      <x:c r="BE284" s="156" t="n">
        <x:f>J284</x:f>
        <x:v>0</x:v>
      </x:c>
      <x:c r="BF284" s="156" t="n">
        <x:v>0</x:v>
      </x:c>
      <x:c r="BG284" s="156" t="n">
        <x:v>0</x:v>
      </x:c>
      <x:c r="BH284" s="156" t="n">
        <x:v>0</x:v>
      </x:c>
      <x:c r="BI284" s="156" t="n">
        <x:v>0</x:v>
      </x:c>
      <x:c r="BJ284" s="17" t="s">
        <x:v>84</x:v>
      </x:c>
      <x:c r="BK284" s="156" t="n">
        <x:f>ROUND(ROUND(H284*I284,10),2)</x:f>
        <x:v>0</x:v>
      </x:c>
      <x:c r="BL284" s="17" t="s">
        <x:v>155</x:v>
      </x:c>
      <x:c r="BM284" s="155" t="s">
        <x:v>565</x:v>
      </x:c>
    </x:row>
    <x:row r="285" s="12" customFormat="1">
      <x:c r="A285"/>
      <x:c r="B285" s="157"/>
      <x:c r="C285"/>
      <x:c r="D285" s="158" t="s">
        <x:v>157</x:v>
      </x:c>
      <x:c r="E285" s="159" t="s">
        <x:v>1</x:v>
      </x:c>
      <x:c r="F285" s="160" t="s">
        <x:v>566</x:v>
      </x:c>
      <x:c r="G285"/>
      <x:c r="H285" s="159" t="s">
        <x:v>1</x:v>
      </x:c>
      <x:c r="I285" s="161"/>
      <x:c r="J285"/>
      <x:c r="K285"/>
      <x:c r="L285" s="157"/>
      <x:c r="M285" s="162"/>
      <x:c r="N285"/>
      <x:c r="O285"/>
      <x:c r="P285"/>
      <x:c r="Q285"/>
      <x:c r="R285"/>
      <x:c r="S285"/>
      <x:c r="T285" s="163"/>
      <x:c r="U285"/>
      <x:c r="V285"/>
      <x:c r="W285"/>
      <x:c r="X285"/>
      <x:c r="Y285"/>
      <x:c r="Z285"/>
      <x:c r="AA285"/>
      <x:c r="AB285"/>
      <x:c r="AC285"/>
      <x:c r="AD285"/>
      <x:c r="AE285"/>
      <x:c r="AF285"/>
      <x:c r="AG285"/>
      <x:c r="AH285"/>
      <x:c r="AI285"/>
      <x:c r="AJ285"/>
      <x:c r="AK285"/>
      <x:c r="AL285"/>
      <x:c r="AM285"/>
      <x:c r="AN285"/>
      <x:c r="AO285"/>
      <x:c r="AP285"/>
      <x:c r="AQ285"/>
      <x:c r="AR285"/>
      <x:c r="AS285"/>
      <x:c r="AT285" s="159" t="s">
        <x:v>157</x:v>
      </x:c>
      <x:c r="AU285" s="159" t="s">
        <x:v>84</x:v>
      </x:c>
      <x:c r="AV285" s="12" t="s">
        <x:v>1</x:v>
      </x:c>
      <x:c r="AW285" s="12" t="s">
        <x:v>30</x:v>
      </x:c>
      <x:c r="AX285" s="12" t="s">
        <x:v>73</x:v>
      </x:c>
      <x:c r="AY285" s="159" t="s">
        <x:v>149</x:v>
      </x:c>
      <x:c r="AZ285"/>
      <x:c r="BA285"/>
      <x:c r="BB285"/>
      <x:c r="BC285"/>
      <x:c r="BD285"/>
      <x:c r="BE285"/>
      <x:c r="BF285"/>
      <x:c r="BG285"/>
      <x:c r="BH285"/>
      <x:c r="BI285"/>
      <x:c r="BJ285"/>
      <x:c r="BK285"/>
      <x:c r="BL285"/>
      <x:c r="BM285"/>
    </x:row>
    <x:row r="286" s="13" customFormat="1">
      <x:c r="A286"/>
      <x:c r="B286" s="164"/>
      <x:c r="C286"/>
      <x:c r="D286" s="158" t="s">
        <x:v>157</x:v>
      </x:c>
      <x:c r="E286" s="165" t="s">
        <x:v>1</x:v>
      </x:c>
      <x:c r="F286" s="166" t="s">
        <x:v>567</x:v>
      </x:c>
      <x:c r="G286"/>
      <x:c r="H286" s="167">
        <x:v>1.24</x:v>
      </x:c>
      <x:c r="I286" s="168"/>
      <x:c r="J286"/>
      <x:c r="K286"/>
      <x:c r="L286" s="164"/>
      <x:c r="M286" s="169"/>
      <x:c r="N286"/>
      <x:c r="O286"/>
      <x:c r="P286"/>
      <x:c r="Q286"/>
      <x:c r="R286"/>
      <x:c r="S286"/>
      <x:c r="T286" s="170"/>
      <x:c r="U286"/>
      <x:c r="V286"/>
      <x:c r="W286"/>
      <x:c r="X286"/>
      <x:c r="Y286"/>
      <x:c r="Z286"/>
      <x:c r="AA286"/>
      <x:c r="AB286"/>
      <x:c r="AC286"/>
      <x:c r="AD286"/>
      <x:c r="AE286"/>
      <x:c r="AF286"/>
      <x:c r="AG286"/>
      <x:c r="AH286"/>
      <x:c r="AI286"/>
      <x:c r="AJ286"/>
      <x:c r="AK286"/>
      <x:c r="AL286"/>
      <x:c r="AM286"/>
      <x:c r="AN286"/>
      <x:c r="AO286"/>
      <x:c r="AP286"/>
      <x:c r="AQ286"/>
      <x:c r="AR286"/>
      <x:c r="AS286"/>
      <x:c r="AT286" s="165" t="s">
        <x:v>157</x:v>
      </x:c>
      <x:c r="AU286" s="165" t="s">
        <x:v>84</x:v>
      </x:c>
      <x:c r="AV286" s="13" t="s">
        <x:v>84</x:v>
      </x:c>
      <x:c r="AW286" s="13" t="s">
        <x:v>30</x:v>
      </x:c>
      <x:c r="AX286" s="13" t="s">
        <x:v>73</x:v>
      </x:c>
      <x:c r="AY286" s="165" t="s">
        <x:v>149</x:v>
      </x:c>
      <x:c r="AZ286"/>
      <x:c r="BA286"/>
      <x:c r="BB286"/>
      <x:c r="BC286"/>
      <x:c r="BD286"/>
      <x:c r="BE286"/>
      <x:c r="BF286"/>
      <x:c r="BG286"/>
      <x:c r="BH286"/>
      <x:c r="BI286"/>
      <x:c r="BJ286"/>
      <x:c r="BK286"/>
      <x:c r="BL286"/>
      <x:c r="BM286"/>
    </x:row>
    <x:row r="287" s="12" customFormat="1">
      <x:c r="A287"/>
      <x:c r="B287" s="157"/>
      <x:c r="C287"/>
      <x:c r="D287" s="158" t="s">
        <x:v>157</x:v>
      </x:c>
      <x:c r="E287" s="159" t="s">
        <x:v>1</x:v>
      </x:c>
      <x:c r="F287" s="160" t="s">
        <x:v>568</x:v>
      </x:c>
      <x:c r="G287"/>
      <x:c r="H287" s="159" t="s">
        <x:v>1</x:v>
      </x:c>
      <x:c r="I287" s="161"/>
      <x:c r="J287"/>
      <x:c r="K287"/>
      <x:c r="L287" s="157"/>
      <x:c r="M287" s="162"/>
      <x:c r="N287"/>
      <x:c r="O287"/>
      <x:c r="P287"/>
      <x:c r="Q287"/>
      <x:c r="R287"/>
      <x:c r="S287"/>
      <x:c r="T287" s="163"/>
      <x:c r="U287"/>
      <x:c r="V287"/>
      <x:c r="W287"/>
      <x:c r="X287"/>
      <x:c r="Y287"/>
      <x:c r="Z287"/>
      <x:c r="AA287"/>
      <x:c r="AB287"/>
      <x:c r="AC287"/>
      <x:c r="AD287"/>
      <x:c r="AE287"/>
      <x:c r="AF287"/>
      <x:c r="AG287"/>
      <x:c r="AH287"/>
      <x:c r="AI287"/>
      <x:c r="AJ287"/>
      <x:c r="AK287"/>
      <x:c r="AL287"/>
      <x:c r="AM287"/>
      <x:c r="AN287"/>
      <x:c r="AO287"/>
      <x:c r="AP287"/>
      <x:c r="AQ287"/>
      <x:c r="AR287"/>
      <x:c r="AS287"/>
      <x:c r="AT287" s="159" t="s">
        <x:v>157</x:v>
      </x:c>
      <x:c r="AU287" s="159" t="s">
        <x:v>84</x:v>
      </x:c>
      <x:c r="AV287" s="12" t="s">
        <x:v>1</x:v>
      </x:c>
      <x:c r="AW287" s="12" t="s">
        <x:v>30</x:v>
      </x:c>
      <x:c r="AX287" s="12" t="s">
        <x:v>73</x:v>
      </x:c>
      <x:c r="AY287" s="159" t="s">
        <x:v>149</x:v>
      </x:c>
      <x:c r="AZ287"/>
      <x:c r="BA287"/>
      <x:c r="BB287"/>
      <x:c r="BC287"/>
      <x:c r="BD287"/>
      <x:c r="BE287"/>
      <x:c r="BF287"/>
      <x:c r="BG287"/>
      <x:c r="BH287"/>
      <x:c r="BI287"/>
      <x:c r="BJ287"/>
      <x:c r="BK287"/>
      <x:c r="BL287"/>
      <x:c r="BM287"/>
    </x:row>
    <x:row r="288" s="13" customFormat="1">
      <x:c r="A288"/>
      <x:c r="B288" s="164"/>
      <x:c r="C288"/>
      <x:c r="D288" s="158" t="s">
        <x:v>157</x:v>
      </x:c>
      <x:c r="E288" s="165" t="s">
        <x:v>1</x:v>
      </x:c>
      <x:c r="F288" s="166" t="s">
        <x:v>569</x:v>
      </x:c>
      <x:c r="G288"/>
      <x:c r="H288" s="167">
        <x:v>0.46</x:v>
      </x:c>
      <x:c r="I288" s="168"/>
      <x:c r="J288"/>
      <x:c r="K288"/>
      <x:c r="L288" s="164"/>
      <x:c r="M288" s="169"/>
      <x:c r="N288"/>
      <x:c r="O288"/>
      <x:c r="P288"/>
      <x:c r="Q288"/>
      <x:c r="R288"/>
      <x:c r="S288"/>
      <x:c r="T288" s="170"/>
      <x:c r="U288"/>
      <x:c r="V288"/>
      <x:c r="W288"/>
      <x:c r="X288"/>
      <x:c r="Y288"/>
      <x:c r="Z288"/>
      <x:c r="AA288"/>
      <x:c r="AB288"/>
      <x:c r="AC288"/>
      <x:c r="AD288"/>
      <x:c r="AE288"/>
      <x:c r="AF288"/>
      <x:c r="AG288"/>
      <x:c r="AH288"/>
      <x:c r="AI288"/>
      <x:c r="AJ288"/>
      <x:c r="AK288"/>
      <x:c r="AL288"/>
      <x:c r="AM288"/>
      <x:c r="AN288"/>
      <x:c r="AO288"/>
      <x:c r="AP288"/>
      <x:c r="AQ288"/>
      <x:c r="AR288"/>
      <x:c r="AS288"/>
      <x:c r="AT288" s="165" t="s">
        <x:v>157</x:v>
      </x:c>
      <x:c r="AU288" s="165" t="s">
        <x:v>84</x:v>
      </x:c>
      <x:c r="AV288" s="13" t="s">
        <x:v>84</x:v>
      </x:c>
      <x:c r="AW288" s="13" t="s">
        <x:v>30</x:v>
      </x:c>
      <x:c r="AX288" s="13" t="s">
        <x:v>73</x:v>
      </x:c>
      <x:c r="AY288" s="165" t="s">
        <x:v>149</x:v>
      </x:c>
      <x:c r="AZ288"/>
      <x:c r="BA288"/>
      <x:c r="BB288"/>
      <x:c r="BC288"/>
      <x:c r="BD288"/>
      <x:c r="BE288"/>
      <x:c r="BF288"/>
      <x:c r="BG288"/>
      <x:c r="BH288"/>
      <x:c r="BI288"/>
      <x:c r="BJ288"/>
      <x:c r="BK288"/>
      <x:c r="BL288"/>
      <x:c r="BM288"/>
    </x:row>
    <x:row r="289" s="13" customFormat="1">
      <x:c r="A289"/>
      <x:c r="B289" s="164"/>
      <x:c r="C289"/>
      <x:c r="D289" s="158" t="s">
        <x:v>157</x:v>
      </x:c>
      <x:c r="E289" s="165" t="s">
        <x:v>1</x:v>
      </x:c>
      <x:c r="F289" s="166" t="s">
        <x:v>570</x:v>
      </x:c>
      <x:c r="G289"/>
      <x:c r="H289" s="167">
        <x:v>0.49</x:v>
      </x:c>
      <x:c r="I289" s="168"/>
      <x:c r="J289"/>
      <x:c r="K289"/>
      <x:c r="L289" s="164"/>
      <x:c r="M289" s="169"/>
      <x:c r="N289"/>
      <x:c r="O289"/>
      <x:c r="P289"/>
      <x:c r="Q289"/>
      <x:c r="R289"/>
      <x:c r="S289"/>
      <x:c r="T289" s="170"/>
      <x:c r="U289"/>
      <x:c r="V289"/>
      <x:c r="W289"/>
      <x:c r="X289"/>
      <x:c r="Y289"/>
      <x:c r="Z289"/>
      <x:c r="AA289"/>
      <x:c r="AB289"/>
      <x:c r="AC289"/>
      <x:c r="AD289"/>
      <x:c r="AE289"/>
      <x:c r="AF289"/>
      <x:c r="AG289"/>
      <x:c r="AH289"/>
      <x:c r="AI289"/>
      <x:c r="AJ289"/>
      <x:c r="AK289"/>
      <x:c r="AL289"/>
      <x:c r="AM289"/>
      <x:c r="AN289"/>
      <x:c r="AO289"/>
      <x:c r="AP289"/>
      <x:c r="AQ289"/>
      <x:c r="AR289"/>
      <x:c r="AS289"/>
      <x:c r="AT289" s="165" t="s">
        <x:v>157</x:v>
      </x:c>
      <x:c r="AU289" s="165" t="s">
        <x:v>84</x:v>
      </x:c>
      <x:c r="AV289" s="13" t="s">
        <x:v>84</x:v>
      </x:c>
      <x:c r="AW289" s="13" t="s">
        <x:v>30</x:v>
      </x:c>
      <x:c r="AX289" s="13" t="s">
        <x:v>73</x:v>
      </x:c>
      <x:c r="AY289" s="165" t="s">
        <x:v>149</x:v>
      </x:c>
      <x:c r="AZ289"/>
      <x:c r="BA289"/>
      <x:c r="BB289"/>
      <x:c r="BC289"/>
      <x:c r="BD289"/>
      <x:c r="BE289"/>
      <x:c r="BF289"/>
      <x:c r="BG289"/>
      <x:c r="BH289"/>
      <x:c r="BI289"/>
      <x:c r="BJ289"/>
      <x:c r="BK289"/>
      <x:c r="BL289"/>
      <x:c r="BM289"/>
    </x:row>
    <x:row r="290" s="14" customFormat="1">
      <x:c r="A290"/>
      <x:c r="B290" s="171"/>
      <x:c r="C290"/>
      <x:c r="D290" s="158" t="s">
        <x:v>157</x:v>
      </x:c>
      <x:c r="E290" s="172" t="s">
        <x:v>1</x:v>
      </x:c>
      <x:c r="F290" s="173" t="s">
        <x:v>160</x:v>
      </x:c>
      <x:c r="G290"/>
      <x:c r="H290" s="174">
        <x:v>2.19</x:v>
      </x:c>
      <x:c r="I290" s="175"/>
      <x:c r="J290"/>
      <x:c r="K290"/>
      <x:c r="L290" s="171"/>
      <x:c r="M290" s="176"/>
      <x:c r="N290"/>
      <x:c r="O290"/>
      <x:c r="P290"/>
      <x:c r="Q290"/>
      <x:c r="R290"/>
      <x:c r="S290"/>
      <x:c r="T290" s="177"/>
      <x:c r="U290"/>
      <x:c r="V290"/>
      <x:c r="W290"/>
      <x:c r="X290"/>
      <x:c r="Y290"/>
      <x:c r="Z290"/>
      <x:c r="AA290"/>
      <x:c r="AB290"/>
      <x:c r="AC290"/>
      <x:c r="AD290"/>
      <x:c r="AE290"/>
      <x:c r="AF290"/>
      <x:c r="AG290"/>
      <x:c r="AH290"/>
      <x:c r="AI290"/>
      <x:c r="AJ290"/>
      <x:c r="AK290"/>
      <x:c r="AL290"/>
      <x:c r="AM290"/>
      <x:c r="AN290"/>
      <x:c r="AO290"/>
      <x:c r="AP290"/>
      <x:c r="AQ290"/>
      <x:c r="AR290"/>
      <x:c r="AS290"/>
      <x:c r="AT290" s="172" t="s">
        <x:v>157</x:v>
      </x:c>
      <x:c r="AU290" s="172" t="s">
        <x:v>84</x:v>
      </x:c>
      <x:c r="AV290" s="14" t="s">
        <x:v>155</x:v>
      </x:c>
      <x:c r="AW290" s="14" t="s">
        <x:v>30</x:v>
      </x:c>
      <x:c r="AX290" s="14" t="s">
        <x:v>1</x:v>
      </x:c>
      <x:c r="AY290" s="172" t="s">
        <x:v>149</x:v>
      </x:c>
      <x:c r="AZ290"/>
      <x:c r="BA290"/>
      <x:c r="BB290"/>
      <x:c r="BC290"/>
      <x:c r="BD290"/>
      <x:c r="BE290"/>
      <x:c r="BF290"/>
      <x:c r="BG290"/>
      <x:c r="BH290"/>
      <x:c r="BI290"/>
      <x:c r="BJ290"/>
      <x:c r="BK290"/>
      <x:c r="BL290"/>
      <x:c r="BM290"/>
    </x:row>
    <x:row r="291" s="1" customFormat="1" ht="33" customHeight="1">
      <x:c r="A291"/>
      <x:c r="B291" s="143"/>
      <x:c r="C291" s="144" t="s">
        <x:v>368</x:v>
      </x:c>
      <x:c r="D291" s="144" t="s">
        <x:v>151</x:v>
      </x:c>
      <x:c r="E291" s="2314" t="s">
        <x:v>571</x:v>
      </x:c>
      <x:c r="F291" s="146" t="s">
        <x:v>572</x:v>
      </x:c>
      <x:c r="G291" s="147" t="s">
        <x:v>207</x:v>
      </x:c>
      <x:c r="H291" s="148">
        <x:v>76.59</x:v>
      </x:c>
      <x:c r="I291" s="149"/>
      <x:c r="J291" s="148" t="n">
        <x:f>ROUND(ROUND(H291*I291,10),2)</x:f>
        <x:v>0</x:v>
      </x:c>
      <x:c r="K291" s="150"/>
      <x:c r="L291" s="32"/>
      <x:c r="M291" s="151" t="s">
        <x:v>1</x:v>
      </x:c>
      <x:c r="N291" s="152" t="str">
        <x:v>základná</x:v>
      </x:c>
      <x:c r="O291"/>
      <x:c r="P291" s="153" t="n">
        <x:f>ROUND(O291*H291,2)</x:f>
        <x:v>0</x:v>
      </x:c>
      <x:c r="Q291" s="153">
        <x:v>1.6480000000000002E-2</x:v>
      </x:c>
      <x:c r="R291" s="153" t="n">
        <x:f>ROUND(Q291*H291,2)</x:f>
        <x:v>1.26</x:v>
      </x:c>
      <x:c r="S291" s="153">
        <x:v>0</x:v>
      </x:c>
      <x:c r="T291" s="154" t="n">
        <x:f>ROUND(S291*H291,2)</x:f>
        <x:v>0</x:v>
      </x:c>
      <x:c r="U291"/>
      <x:c r="V291"/>
      <x:c r="W291"/>
      <x:c r="X291"/>
      <x:c r="Y291"/>
      <x:c r="Z291"/>
      <x:c r="AA291"/>
      <x:c r="AB291"/>
      <x:c r="AC291"/>
      <x:c r="AD291"/>
      <x:c r="AE291"/>
      <x:c r="AF291"/>
      <x:c r="AG291"/>
      <x:c r="AH291"/>
      <x:c r="AI291"/>
      <x:c r="AJ291"/>
      <x:c r="AK291"/>
      <x:c r="AL291"/>
      <x:c r="AM291"/>
      <x:c r="AN291"/>
      <x:c r="AO291"/>
      <x:c r="AP291"/>
      <x:c r="AQ291"/>
      <x:c r="AR291" s="155" t="s">
        <x:v>155</x:v>
      </x:c>
      <x:c r="AS291"/>
      <x:c r="AT291" s="155" t="s">
        <x:v>151</x:v>
      </x:c>
      <x:c r="AU291" s="155" t="s">
        <x:v>84</x:v>
      </x:c>
      <x:c r="AV291"/>
      <x:c r="AW291"/>
      <x:c r="AX291"/>
      <x:c r="AY291" s="17" t="s">
        <x:v>149</x:v>
      </x:c>
      <x:c r="AZ291"/>
      <x:c r="BA291"/>
      <x:c r="BB291"/>
      <x:c r="BC291"/>
      <x:c r="BD291"/>
      <x:c r="BE291" s="156" t="n">
        <x:f>J291</x:f>
        <x:v>0</x:v>
      </x:c>
      <x:c r="BF291" s="156" t="n">
        <x:v>0</x:v>
      </x:c>
      <x:c r="BG291" s="156" t="n">
        <x:v>0</x:v>
      </x:c>
      <x:c r="BH291" s="156" t="n">
        <x:v>0</x:v>
      </x:c>
      <x:c r="BI291" s="156" t="n">
        <x:v>0</x:v>
      </x:c>
      <x:c r="BJ291" s="17" t="s">
        <x:v>84</x:v>
      </x:c>
      <x:c r="BK291" s="156" t="n">
        <x:f>ROUND(ROUND(H291*I291,10),2)</x:f>
        <x:v>0</x:v>
      </x:c>
      <x:c r="BL291" s="17" t="s">
        <x:v>155</x:v>
      </x:c>
      <x:c r="BM291" s="155" t="s">
        <x:v>573</x:v>
      </x:c>
    </x:row>
    <x:row r="292" s="12" customFormat="1">
      <x:c r="A292"/>
      <x:c r="B292" s="157"/>
      <x:c r="C292"/>
      <x:c r="D292" s="158" t="s">
        <x:v>157</x:v>
      </x:c>
      <x:c r="E292" s="159" t="s">
        <x:v>1</x:v>
      </x:c>
      <x:c r="F292" s="160" t="s">
        <x:v>574</x:v>
      </x:c>
      <x:c r="G292"/>
      <x:c r="H292" s="159" t="s">
        <x:v>1</x:v>
      </x:c>
      <x:c r="I292" s="161"/>
      <x:c r="J292"/>
      <x:c r="K292"/>
      <x:c r="L292" s="157"/>
      <x:c r="M292" s="162"/>
      <x:c r="N292"/>
      <x:c r="O292"/>
      <x:c r="P292"/>
      <x:c r="Q292"/>
      <x:c r="R292"/>
      <x:c r="S292"/>
      <x:c r="T292" s="163"/>
      <x:c r="U292"/>
      <x:c r="V292"/>
      <x:c r="W292"/>
      <x:c r="X292"/>
      <x:c r="Y292"/>
      <x:c r="Z292"/>
      <x:c r="AA292"/>
      <x:c r="AB292"/>
      <x:c r="AC292"/>
      <x:c r="AD292"/>
      <x:c r="AE292"/>
      <x:c r="AF292"/>
      <x:c r="AG292"/>
      <x:c r="AH292"/>
      <x:c r="AI292"/>
      <x:c r="AJ292"/>
      <x:c r="AK292"/>
      <x:c r="AL292"/>
      <x:c r="AM292"/>
      <x:c r="AN292"/>
      <x:c r="AO292"/>
      <x:c r="AP292"/>
      <x:c r="AQ292"/>
      <x:c r="AR292"/>
      <x:c r="AS292"/>
      <x:c r="AT292" s="159" t="s">
        <x:v>157</x:v>
      </x:c>
      <x:c r="AU292" s="159" t="s">
        <x:v>84</x:v>
      </x:c>
      <x:c r="AV292" s="12" t="s">
        <x:v>1</x:v>
      </x:c>
      <x:c r="AW292" s="12" t="s">
        <x:v>30</x:v>
      </x:c>
      <x:c r="AX292" s="12" t="s">
        <x:v>73</x:v>
      </x:c>
      <x:c r="AY292" s="159" t="s">
        <x:v>149</x:v>
      </x:c>
      <x:c r="AZ292"/>
      <x:c r="BA292"/>
      <x:c r="BB292"/>
      <x:c r="BC292"/>
      <x:c r="BD292"/>
      <x:c r="BE292"/>
      <x:c r="BF292"/>
      <x:c r="BG292"/>
      <x:c r="BH292"/>
      <x:c r="BI292"/>
      <x:c r="BJ292"/>
      <x:c r="BK292"/>
      <x:c r="BL292"/>
      <x:c r="BM292"/>
    </x:row>
    <x:row r="293" s="13" customFormat="1">
      <x:c r="A293"/>
      <x:c r="B293" s="164"/>
      <x:c r="C293"/>
      <x:c r="D293" s="158" t="s">
        <x:v>157</x:v>
      </x:c>
      <x:c r="E293" s="165" t="s">
        <x:v>1</x:v>
      </x:c>
      <x:c r="F293" s="166" t="s">
        <x:v>575</x:v>
      </x:c>
      <x:c r="G293"/>
      <x:c r="H293" s="167">
        <x:v>3.42</x:v>
      </x:c>
      <x:c r="I293" s="168"/>
      <x:c r="J293"/>
      <x:c r="K293"/>
      <x:c r="L293" s="164"/>
      <x:c r="M293" s="169"/>
      <x:c r="N293"/>
      <x:c r="O293"/>
      <x:c r="P293"/>
      <x:c r="Q293"/>
      <x:c r="R293"/>
      <x:c r="S293"/>
      <x:c r="T293" s="170"/>
      <x:c r="U293"/>
      <x:c r="V293"/>
      <x:c r="W293"/>
      <x:c r="X293"/>
      <x:c r="Y293"/>
      <x:c r="Z293"/>
      <x:c r="AA293"/>
      <x:c r="AB293"/>
      <x:c r="AC293"/>
      <x:c r="AD293"/>
      <x:c r="AE293"/>
      <x:c r="AF293"/>
      <x:c r="AG293"/>
      <x:c r="AH293"/>
      <x:c r="AI293"/>
      <x:c r="AJ293"/>
      <x:c r="AK293"/>
      <x:c r="AL293"/>
      <x:c r="AM293"/>
      <x:c r="AN293"/>
      <x:c r="AO293"/>
      <x:c r="AP293"/>
      <x:c r="AQ293"/>
      <x:c r="AR293"/>
      <x:c r="AS293"/>
      <x:c r="AT293" s="165" t="s">
        <x:v>157</x:v>
      </x:c>
      <x:c r="AU293" s="165" t="s">
        <x:v>84</x:v>
      </x:c>
      <x:c r="AV293" s="13" t="s">
        <x:v>84</x:v>
      </x:c>
      <x:c r="AW293" s="13" t="s">
        <x:v>30</x:v>
      </x:c>
      <x:c r="AX293" s="13" t="s">
        <x:v>73</x:v>
      </x:c>
      <x:c r="AY293" s="165" t="s">
        <x:v>149</x:v>
      </x:c>
      <x:c r="AZ293"/>
      <x:c r="BA293"/>
      <x:c r="BB293"/>
      <x:c r="BC293"/>
      <x:c r="BD293"/>
      <x:c r="BE293"/>
      <x:c r="BF293"/>
      <x:c r="BG293"/>
      <x:c r="BH293"/>
      <x:c r="BI293"/>
      <x:c r="BJ293"/>
      <x:c r="BK293"/>
      <x:c r="BL293"/>
      <x:c r="BM293"/>
    </x:row>
    <x:row r="294" s="12" customFormat="1">
      <x:c r="A294"/>
      <x:c r="B294" s="157"/>
      <x:c r="C294"/>
      <x:c r="D294" s="158" t="s">
        <x:v>157</x:v>
      </x:c>
      <x:c r="E294" s="159" t="s">
        <x:v>1</x:v>
      </x:c>
      <x:c r="F294" s="160" t="s">
        <x:v>576</x:v>
      </x:c>
      <x:c r="G294"/>
      <x:c r="H294" s="159" t="s">
        <x:v>1</x:v>
      </x:c>
      <x:c r="I294" s="161"/>
      <x:c r="J294"/>
      <x:c r="K294"/>
      <x:c r="L294" s="157"/>
      <x:c r="M294" s="162"/>
      <x:c r="N294"/>
      <x:c r="O294"/>
      <x:c r="P294"/>
      <x:c r="Q294"/>
      <x:c r="R294"/>
      <x:c r="S294"/>
      <x:c r="T294" s="163"/>
      <x:c r="U294"/>
      <x:c r="V294"/>
      <x:c r="W294"/>
      <x:c r="X294"/>
      <x:c r="Y294"/>
      <x:c r="Z294"/>
      <x:c r="AA294"/>
      <x:c r="AB294"/>
      <x:c r="AC294"/>
      <x:c r="AD294"/>
      <x:c r="AE294"/>
      <x:c r="AF294"/>
      <x:c r="AG294"/>
      <x:c r="AH294"/>
      <x:c r="AI294"/>
      <x:c r="AJ294"/>
      <x:c r="AK294"/>
      <x:c r="AL294"/>
      <x:c r="AM294"/>
      <x:c r="AN294"/>
      <x:c r="AO294"/>
      <x:c r="AP294"/>
      <x:c r="AQ294"/>
      <x:c r="AR294"/>
      <x:c r="AS294"/>
      <x:c r="AT294" s="159" t="s">
        <x:v>157</x:v>
      </x:c>
      <x:c r="AU294" s="159" t="s">
        <x:v>84</x:v>
      </x:c>
      <x:c r="AV294" s="12" t="s">
        <x:v>1</x:v>
      </x:c>
      <x:c r="AW294" s="12" t="s">
        <x:v>30</x:v>
      </x:c>
      <x:c r="AX294" s="12" t="s">
        <x:v>73</x:v>
      </x:c>
      <x:c r="AY294" s="159" t="s">
        <x:v>149</x:v>
      </x:c>
      <x:c r="AZ294"/>
      <x:c r="BA294"/>
      <x:c r="BB294"/>
      <x:c r="BC294"/>
      <x:c r="BD294"/>
      <x:c r="BE294"/>
      <x:c r="BF294"/>
      <x:c r="BG294"/>
      <x:c r="BH294"/>
      <x:c r="BI294"/>
      <x:c r="BJ294"/>
      <x:c r="BK294"/>
      <x:c r="BL294"/>
      <x:c r="BM294"/>
    </x:row>
    <x:row r="295" s="13" customFormat="1" ht="22.5">
      <x:c r="A295"/>
      <x:c r="B295" s="164"/>
      <x:c r="C295"/>
      <x:c r="D295" s="158" t="s">
        <x:v>157</x:v>
      </x:c>
      <x:c r="E295" s="165" t="s">
        <x:v>1</x:v>
      </x:c>
      <x:c r="F295" s="166" t="s">
        <x:v>577</x:v>
      </x:c>
      <x:c r="G295"/>
      <x:c r="H295" s="167">
        <x:v>52</x:v>
      </x:c>
      <x:c r="I295" s="168"/>
      <x:c r="J295"/>
      <x:c r="K295"/>
      <x:c r="L295" s="164"/>
      <x:c r="M295" s="169"/>
      <x:c r="N295"/>
      <x:c r="O295"/>
      <x:c r="P295"/>
      <x:c r="Q295"/>
      <x:c r="R295"/>
      <x:c r="S295"/>
      <x:c r="T295" s="170"/>
      <x:c r="U295"/>
      <x:c r="V295"/>
      <x:c r="W295"/>
      <x:c r="X295"/>
      <x:c r="Y295"/>
      <x:c r="Z295"/>
      <x:c r="AA295"/>
      <x:c r="AB295"/>
      <x:c r="AC295"/>
      <x:c r="AD295"/>
      <x:c r="AE295"/>
      <x:c r="AF295"/>
      <x:c r="AG295"/>
      <x:c r="AH295"/>
      <x:c r="AI295"/>
      <x:c r="AJ295"/>
      <x:c r="AK295"/>
      <x:c r="AL295"/>
      <x:c r="AM295"/>
      <x:c r="AN295"/>
      <x:c r="AO295"/>
      <x:c r="AP295"/>
      <x:c r="AQ295"/>
      <x:c r="AR295"/>
      <x:c r="AS295"/>
      <x:c r="AT295" s="165" t="s">
        <x:v>157</x:v>
      </x:c>
      <x:c r="AU295" s="165" t="s">
        <x:v>84</x:v>
      </x:c>
      <x:c r="AV295" s="13" t="s">
        <x:v>84</x:v>
      </x:c>
      <x:c r="AW295" s="13" t="s">
        <x:v>30</x:v>
      </x:c>
      <x:c r="AX295" s="13" t="s">
        <x:v>73</x:v>
      </x:c>
      <x:c r="AY295" s="165" t="s">
        <x:v>149</x:v>
      </x:c>
      <x:c r="AZ295"/>
      <x:c r="BA295"/>
      <x:c r="BB295"/>
      <x:c r="BC295"/>
      <x:c r="BD295"/>
      <x:c r="BE295"/>
      <x:c r="BF295"/>
      <x:c r="BG295"/>
      <x:c r="BH295"/>
      <x:c r="BI295"/>
      <x:c r="BJ295"/>
      <x:c r="BK295"/>
      <x:c r="BL295"/>
      <x:c r="BM295"/>
    </x:row>
    <x:row r="296" s="12" customFormat="1">
      <x:c r="A296"/>
      <x:c r="B296" s="157"/>
      <x:c r="C296"/>
      <x:c r="D296" s="158" t="s">
        <x:v>157</x:v>
      </x:c>
      <x:c r="E296" s="159" t="s">
        <x:v>1</x:v>
      </x:c>
      <x:c r="F296" s="160" t="s">
        <x:v>578</x:v>
      </x:c>
      <x:c r="G296"/>
      <x:c r="H296" s="159" t="s">
        <x:v>1</x:v>
      </x:c>
      <x:c r="I296" s="161"/>
      <x:c r="J296"/>
      <x:c r="K296"/>
      <x:c r="L296" s="157"/>
      <x:c r="M296" s="162"/>
      <x:c r="N296"/>
      <x:c r="O296"/>
      <x:c r="P296"/>
      <x:c r="Q296"/>
      <x:c r="R296"/>
      <x:c r="S296"/>
      <x:c r="T296" s="163"/>
      <x:c r="U296"/>
      <x:c r="V296"/>
      <x:c r="W296"/>
      <x:c r="X296"/>
      <x:c r="Y296"/>
      <x:c r="Z296"/>
      <x:c r="AA296"/>
      <x:c r="AB296"/>
      <x:c r="AC296"/>
      <x:c r="AD296"/>
      <x:c r="AE296"/>
      <x:c r="AF296"/>
      <x:c r="AG296"/>
      <x:c r="AH296"/>
      <x:c r="AI296"/>
      <x:c r="AJ296"/>
      <x:c r="AK296"/>
      <x:c r="AL296"/>
      <x:c r="AM296"/>
      <x:c r="AN296"/>
      <x:c r="AO296"/>
      <x:c r="AP296"/>
      <x:c r="AQ296"/>
      <x:c r="AR296"/>
      <x:c r="AS296"/>
      <x:c r="AT296" s="159" t="s">
        <x:v>157</x:v>
      </x:c>
      <x:c r="AU296" s="159" t="s">
        <x:v>84</x:v>
      </x:c>
      <x:c r="AV296" s="12" t="s">
        <x:v>1</x:v>
      </x:c>
      <x:c r="AW296" s="12" t="s">
        <x:v>30</x:v>
      </x:c>
      <x:c r="AX296" s="12" t="s">
        <x:v>73</x:v>
      </x:c>
      <x:c r="AY296" s="159" t="s">
        <x:v>149</x:v>
      </x:c>
      <x:c r="AZ296"/>
      <x:c r="BA296"/>
      <x:c r="BB296"/>
      <x:c r="BC296"/>
      <x:c r="BD296"/>
      <x:c r="BE296"/>
      <x:c r="BF296"/>
      <x:c r="BG296"/>
      <x:c r="BH296"/>
      <x:c r="BI296"/>
      <x:c r="BJ296"/>
      <x:c r="BK296"/>
      <x:c r="BL296"/>
      <x:c r="BM296"/>
    </x:row>
    <x:row r="297" s="13" customFormat="1">
      <x:c r="A297"/>
      <x:c r="B297" s="164"/>
      <x:c r="C297"/>
      <x:c r="D297" s="158" t="s">
        <x:v>157</x:v>
      </x:c>
      <x:c r="E297" s="165" t="s">
        <x:v>1</x:v>
      </x:c>
      <x:c r="F297" s="166" t="s">
        <x:v>579</x:v>
      </x:c>
      <x:c r="G297"/>
      <x:c r="H297" s="167">
        <x:v>9.73</x:v>
      </x:c>
      <x:c r="I297" s="168"/>
      <x:c r="J297"/>
      <x:c r="K297"/>
      <x:c r="L297" s="164"/>
      <x:c r="M297" s="169"/>
      <x:c r="N297"/>
      <x:c r="O297"/>
      <x:c r="P297"/>
      <x:c r="Q297"/>
      <x:c r="R297"/>
      <x:c r="S297"/>
      <x:c r="T297" s="170"/>
      <x:c r="U297"/>
      <x:c r="V297"/>
      <x:c r="W297"/>
      <x:c r="X297"/>
      <x:c r="Y297"/>
      <x:c r="Z297"/>
      <x:c r="AA297"/>
      <x:c r="AB297"/>
      <x:c r="AC297"/>
      <x:c r="AD297"/>
      <x:c r="AE297"/>
      <x:c r="AF297"/>
      <x:c r="AG297"/>
      <x:c r="AH297"/>
      <x:c r="AI297"/>
      <x:c r="AJ297"/>
      <x:c r="AK297"/>
      <x:c r="AL297"/>
      <x:c r="AM297"/>
      <x:c r="AN297"/>
      <x:c r="AO297"/>
      <x:c r="AP297"/>
      <x:c r="AQ297"/>
      <x:c r="AR297"/>
      <x:c r="AS297"/>
      <x:c r="AT297" s="165" t="s">
        <x:v>157</x:v>
      </x:c>
      <x:c r="AU297" s="165" t="s">
        <x:v>84</x:v>
      </x:c>
      <x:c r="AV297" s="13" t="s">
        <x:v>84</x:v>
      </x:c>
      <x:c r="AW297" s="13" t="s">
        <x:v>30</x:v>
      </x:c>
      <x:c r="AX297" s="13" t="s">
        <x:v>73</x:v>
      </x:c>
      <x:c r="AY297" s="165" t="s">
        <x:v>149</x:v>
      </x:c>
      <x:c r="AZ297"/>
      <x:c r="BA297"/>
      <x:c r="BB297"/>
      <x:c r="BC297"/>
      <x:c r="BD297"/>
      <x:c r="BE297"/>
      <x:c r="BF297"/>
      <x:c r="BG297"/>
      <x:c r="BH297"/>
      <x:c r="BI297"/>
      <x:c r="BJ297"/>
      <x:c r="BK297"/>
      <x:c r="BL297"/>
      <x:c r="BM297"/>
    </x:row>
    <x:row r="298" s="13" customFormat="1">
      <x:c r="A298"/>
      <x:c r="B298" s="164"/>
      <x:c r="C298"/>
      <x:c r="D298" s="158" t="s">
        <x:v>157</x:v>
      </x:c>
      <x:c r="E298" s="165" t="s">
        <x:v>1</x:v>
      </x:c>
      <x:c r="F298" s="166" t="s">
        <x:v>580</x:v>
      </x:c>
      <x:c r="G298"/>
      <x:c r="H298" s="167">
        <x:v>9.89</x:v>
      </x:c>
      <x:c r="I298" s="168"/>
      <x:c r="J298"/>
      <x:c r="K298"/>
      <x:c r="L298" s="164"/>
      <x:c r="M298" s="169"/>
      <x:c r="N298"/>
      <x:c r="O298"/>
      <x:c r="P298"/>
      <x:c r="Q298"/>
      <x:c r="R298"/>
      <x:c r="S298"/>
      <x:c r="T298" s="170"/>
      <x:c r="U298"/>
      <x:c r="V298"/>
      <x:c r="W298"/>
      <x:c r="X298"/>
      <x:c r="Y298"/>
      <x:c r="Z298"/>
      <x:c r="AA298"/>
      <x:c r="AB298"/>
      <x:c r="AC298"/>
      <x:c r="AD298"/>
      <x:c r="AE298"/>
      <x:c r="AF298"/>
      <x:c r="AG298"/>
      <x:c r="AH298"/>
      <x:c r="AI298"/>
      <x:c r="AJ298"/>
      <x:c r="AK298"/>
      <x:c r="AL298"/>
      <x:c r="AM298"/>
      <x:c r="AN298"/>
      <x:c r="AO298"/>
      <x:c r="AP298"/>
      <x:c r="AQ298"/>
      <x:c r="AR298"/>
      <x:c r="AS298"/>
      <x:c r="AT298" s="165" t="s">
        <x:v>157</x:v>
      </x:c>
      <x:c r="AU298" s="165" t="s">
        <x:v>84</x:v>
      </x:c>
      <x:c r="AV298" s="13" t="s">
        <x:v>84</x:v>
      </x:c>
      <x:c r="AW298" s="13" t="s">
        <x:v>30</x:v>
      </x:c>
      <x:c r="AX298" s="13" t="s">
        <x:v>73</x:v>
      </x:c>
      <x:c r="AY298" s="165" t="s">
        <x:v>149</x:v>
      </x:c>
      <x:c r="AZ298"/>
      <x:c r="BA298"/>
      <x:c r="BB298"/>
      <x:c r="BC298"/>
      <x:c r="BD298"/>
      <x:c r="BE298"/>
      <x:c r="BF298"/>
      <x:c r="BG298"/>
      <x:c r="BH298"/>
      <x:c r="BI298"/>
      <x:c r="BJ298"/>
      <x:c r="BK298"/>
      <x:c r="BL298"/>
      <x:c r="BM298"/>
    </x:row>
    <x:row r="299" s="12" customFormat="1">
      <x:c r="A299"/>
      <x:c r="B299" s="157"/>
      <x:c r="C299"/>
      <x:c r="D299" s="158" t="s">
        <x:v>157</x:v>
      </x:c>
      <x:c r="E299" s="159" t="s">
        <x:v>1</x:v>
      </x:c>
      <x:c r="F299" s="160" t="s">
        <x:v>581</x:v>
      </x:c>
      <x:c r="G299"/>
      <x:c r="H299" s="159" t="s">
        <x:v>1</x:v>
      </x:c>
      <x:c r="I299" s="161"/>
      <x:c r="J299"/>
      <x:c r="K299"/>
      <x:c r="L299" s="157"/>
      <x:c r="M299" s="162"/>
      <x:c r="N299"/>
      <x:c r="O299"/>
      <x:c r="P299"/>
      <x:c r="Q299"/>
      <x:c r="R299"/>
      <x:c r="S299"/>
      <x:c r="T299" s="163"/>
      <x:c r="U299"/>
      <x:c r="V299"/>
      <x:c r="W299"/>
      <x:c r="X299"/>
      <x:c r="Y299"/>
      <x:c r="Z299"/>
      <x:c r="AA299"/>
      <x:c r="AB299"/>
      <x:c r="AC299"/>
      <x:c r="AD299"/>
      <x:c r="AE299"/>
      <x:c r="AF299"/>
      <x:c r="AG299"/>
      <x:c r="AH299"/>
      <x:c r="AI299"/>
      <x:c r="AJ299"/>
      <x:c r="AK299"/>
      <x:c r="AL299"/>
      <x:c r="AM299"/>
      <x:c r="AN299"/>
      <x:c r="AO299"/>
      <x:c r="AP299"/>
      <x:c r="AQ299"/>
      <x:c r="AR299"/>
      <x:c r="AS299"/>
      <x:c r="AT299" s="159" t="s">
        <x:v>157</x:v>
      </x:c>
      <x:c r="AU299" s="159" t="s">
        <x:v>84</x:v>
      </x:c>
      <x:c r="AV299" s="12" t="s">
        <x:v>1</x:v>
      </x:c>
      <x:c r="AW299" s="12" t="s">
        <x:v>30</x:v>
      </x:c>
      <x:c r="AX299" s="12" t="s">
        <x:v>73</x:v>
      </x:c>
      <x:c r="AY299" s="159" t="s">
        <x:v>149</x:v>
      </x:c>
      <x:c r="AZ299"/>
      <x:c r="BA299"/>
      <x:c r="BB299"/>
      <x:c r="BC299"/>
      <x:c r="BD299"/>
      <x:c r="BE299"/>
      <x:c r="BF299"/>
      <x:c r="BG299"/>
      <x:c r="BH299"/>
      <x:c r="BI299"/>
      <x:c r="BJ299"/>
      <x:c r="BK299"/>
      <x:c r="BL299"/>
      <x:c r="BM299"/>
    </x:row>
    <x:row r="300" s="13" customFormat="1">
      <x:c r="A300"/>
      <x:c r="B300" s="164"/>
      <x:c r="C300"/>
      <x:c r="D300" s="158" t="s">
        <x:v>157</x:v>
      </x:c>
      <x:c r="E300" s="165" t="s">
        <x:v>1</x:v>
      </x:c>
      <x:c r="F300" s="166" t="s">
        <x:v>582</x:v>
      </x:c>
      <x:c r="G300"/>
      <x:c r="H300" s="167">
        <x:v>1.55</x:v>
      </x:c>
      <x:c r="I300" s="168"/>
      <x:c r="J300"/>
      <x:c r="K300"/>
      <x:c r="L300" s="164"/>
      <x:c r="M300" s="169"/>
      <x:c r="N300"/>
      <x:c r="O300"/>
      <x:c r="P300"/>
      <x:c r="Q300"/>
      <x:c r="R300"/>
      <x:c r="S300"/>
      <x:c r="T300" s="170"/>
      <x:c r="U300"/>
      <x:c r="V300"/>
      <x:c r="W300"/>
      <x:c r="X300"/>
      <x:c r="Y300"/>
      <x:c r="Z300"/>
      <x:c r="AA300"/>
      <x:c r="AB300"/>
      <x:c r="AC300"/>
      <x:c r="AD300"/>
      <x:c r="AE300"/>
      <x:c r="AF300"/>
      <x:c r="AG300"/>
      <x:c r="AH300"/>
      <x:c r="AI300"/>
      <x:c r="AJ300"/>
      <x:c r="AK300"/>
      <x:c r="AL300"/>
      <x:c r="AM300"/>
      <x:c r="AN300"/>
      <x:c r="AO300"/>
      <x:c r="AP300"/>
      <x:c r="AQ300"/>
      <x:c r="AR300"/>
      <x:c r="AS300"/>
      <x:c r="AT300" s="165" t="s">
        <x:v>157</x:v>
      </x:c>
      <x:c r="AU300" s="165" t="s">
        <x:v>84</x:v>
      </x:c>
      <x:c r="AV300" s="13" t="s">
        <x:v>84</x:v>
      </x:c>
      <x:c r="AW300" s="13" t="s">
        <x:v>30</x:v>
      </x:c>
      <x:c r="AX300" s="13" t="s">
        <x:v>73</x:v>
      </x:c>
      <x:c r="AY300" s="165" t="s">
        <x:v>149</x:v>
      </x:c>
      <x:c r="AZ300"/>
      <x:c r="BA300"/>
      <x:c r="BB300"/>
      <x:c r="BC300"/>
      <x:c r="BD300"/>
      <x:c r="BE300"/>
      <x:c r="BF300"/>
      <x:c r="BG300"/>
      <x:c r="BH300"/>
      <x:c r="BI300"/>
      <x:c r="BJ300"/>
      <x:c r="BK300"/>
      <x:c r="BL300"/>
      <x:c r="BM300"/>
    </x:row>
    <x:row r="301" s="14" customFormat="1">
      <x:c r="A301"/>
      <x:c r="B301" s="171"/>
      <x:c r="C301"/>
      <x:c r="D301" s="158" t="s">
        <x:v>157</x:v>
      </x:c>
      <x:c r="E301" s="172" t="s">
        <x:v>1</x:v>
      </x:c>
      <x:c r="F301" s="173" t="s">
        <x:v>160</x:v>
      </x:c>
      <x:c r="G301"/>
      <x:c r="H301" s="174">
        <x:v>76.59</x:v>
      </x:c>
      <x:c r="I301" s="175"/>
      <x:c r="J301"/>
      <x:c r="K301"/>
      <x:c r="L301" s="171"/>
      <x:c r="M301" s="176"/>
      <x:c r="N301"/>
      <x:c r="O301"/>
      <x:c r="P301"/>
      <x:c r="Q301"/>
      <x:c r="R301"/>
      <x:c r="S301"/>
      <x:c r="T301" s="177"/>
      <x:c r="U301"/>
      <x:c r="V301"/>
      <x:c r="W301"/>
      <x:c r="X301"/>
      <x:c r="Y301"/>
      <x:c r="Z301"/>
      <x:c r="AA301"/>
      <x:c r="AB301"/>
      <x:c r="AC301"/>
      <x:c r="AD301"/>
      <x:c r="AE301"/>
      <x:c r="AF301"/>
      <x:c r="AG301"/>
      <x:c r="AH301"/>
      <x:c r="AI301"/>
      <x:c r="AJ301"/>
      <x:c r="AK301"/>
      <x:c r="AL301"/>
      <x:c r="AM301"/>
      <x:c r="AN301"/>
      <x:c r="AO301"/>
      <x:c r="AP301"/>
      <x:c r="AQ301"/>
      <x:c r="AR301"/>
      <x:c r="AS301"/>
      <x:c r="AT301" s="172" t="s">
        <x:v>157</x:v>
      </x:c>
      <x:c r="AU301" s="172" t="s">
        <x:v>84</x:v>
      </x:c>
      <x:c r="AV301" s="14" t="s">
        <x:v>155</x:v>
      </x:c>
      <x:c r="AW301" s="14" t="s">
        <x:v>30</x:v>
      </x:c>
      <x:c r="AX301" s="14" t="s">
        <x:v>1</x:v>
      </x:c>
      <x:c r="AY301" s="172" t="s">
        <x:v>149</x:v>
      </x:c>
      <x:c r="AZ301"/>
      <x:c r="BA301"/>
      <x:c r="BB301"/>
      <x:c r="BC301"/>
      <x:c r="BD301"/>
      <x:c r="BE301"/>
      <x:c r="BF301"/>
      <x:c r="BG301"/>
      <x:c r="BH301"/>
      <x:c r="BI301"/>
      <x:c r="BJ301"/>
      <x:c r="BK301"/>
      <x:c r="BL301"/>
      <x:c r="BM301"/>
    </x:row>
    <x:row r="302" s="1" customFormat="1" ht="24.200000762939453" customHeight="1">
      <x:c r="A302"/>
      <x:c r="B302" s="143"/>
      <x:c r="C302" s="188" t="s">
        <x:v>583</x:v>
      </x:c>
      <x:c r="D302" s="188" t="s">
        <x:v>486</x:v>
      </x:c>
      <x:c r="E302" s="2315" t="s">
        <x:v>584</x:v>
      </x:c>
      <x:c r="F302" s="190" t="s">
        <x:v>585</x:v>
      </x:c>
      <x:c r="G302" s="191" t="s">
        <x:v>221</x:v>
      </x:c>
      <x:c r="H302" s="192">
        <x:v>3399.06</x:v>
      </x:c>
      <x:c r="I302" s="193"/>
      <x:c r="J302" s="192" t="n">
        <x:f>ROUND(ROUND(H302*I302,10),2)</x:f>
        <x:v>0</x:v>
      </x:c>
      <x:c r="K302" s="194"/>
      <x:c r="L302" s="195"/>
      <x:c r="M302" s="196" t="s">
        <x:v>1</x:v>
      </x:c>
      <x:c r="N302" s="197" t="str">
        <x:v>základná</x:v>
      </x:c>
      <x:c r="O302"/>
      <x:c r="P302" s="153" t="n">
        <x:f>ROUND(O302*H302,2)</x:f>
        <x:v>0</x:v>
      </x:c>
      <x:c r="Q302" s="153">
        <x:v>1.7899999999999999E-2</x:v>
      </x:c>
      <x:c r="R302" s="153" t="n">
        <x:f>ROUND(Q302*H302,2)</x:f>
        <x:v>60.84</x:v>
      </x:c>
      <x:c r="S302" s="153">
        <x:v>0</x:v>
      </x:c>
      <x:c r="T302" s="154" t="n">
        <x:f>ROUND(S302*H302,2)</x:f>
        <x:v>0</x:v>
      </x:c>
      <x:c r="U302"/>
      <x:c r="V302"/>
      <x:c r="W302"/>
      <x:c r="X302"/>
      <x:c r="Y302"/>
      <x:c r="Z302"/>
      <x:c r="AA302"/>
      <x:c r="AB302"/>
      <x:c r="AC302"/>
      <x:c r="AD302"/>
      <x:c r="AE302"/>
      <x:c r="AF302"/>
      <x:c r="AG302"/>
      <x:c r="AH302"/>
      <x:c r="AI302"/>
      <x:c r="AJ302"/>
      <x:c r="AK302"/>
      <x:c r="AL302"/>
      <x:c r="AM302"/>
      <x:c r="AN302"/>
      <x:c r="AO302"/>
      <x:c r="AP302"/>
      <x:c r="AQ302"/>
      <x:c r="AR302" s="155" t="s">
        <x:v>195</x:v>
      </x:c>
      <x:c r="AS302"/>
      <x:c r="AT302" s="155" t="s">
        <x:v>486</x:v>
      </x:c>
      <x:c r="AU302" s="155" t="s">
        <x:v>84</x:v>
      </x:c>
      <x:c r="AV302"/>
      <x:c r="AW302"/>
      <x:c r="AX302"/>
      <x:c r="AY302" s="17" t="s">
        <x:v>149</x:v>
      </x:c>
      <x:c r="AZ302"/>
      <x:c r="BA302"/>
      <x:c r="BB302"/>
      <x:c r="BC302"/>
      <x:c r="BD302"/>
      <x:c r="BE302" s="156" t="n">
        <x:f>J302</x:f>
        <x:v>0</x:v>
      </x:c>
      <x:c r="BF302" s="156" t="n">
        <x:v>0</x:v>
      </x:c>
      <x:c r="BG302" s="156" t="n">
        <x:v>0</x:v>
      </x:c>
      <x:c r="BH302" s="156" t="n">
        <x:v>0</x:v>
      </x:c>
      <x:c r="BI302" s="156" t="n">
        <x:v>0</x:v>
      </x:c>
      <x:c r="BJ302" s="17" t="s">
        <x:v>84</x:v>
      </x:c>
      <x:c r="BK302" s="156" t="n">
        <x:f>ROUND(ROUND(H302*I302,10),2)</x:f>
        <x:v>0</x:v>
      </x:c>
      <x:c r="BL302" s="17" t="s">
        <x:v>155</x:v>
      </x:c>
      <x:c r="BM302" s="155" t="s">
        <x:v>586</x:v>
      </x:c>
    </x:row>
    <x:row r="303" s="12" customFormat="1">
      <x:c r="A303"/>
      <x:c r="B303" s="157"/>
      <x:c r="C303"/>
      <x:c r="D303" s="158" t="s">
        <x:v>157</x:v>
      </x:c>
      <x:c r="E303" s="159" t="s">
        <x:v>1</x:v>
      </x:c>
      <x:c r="F303" s="160" t="s">
        <x:v>587</x:v>
      </x:c>
      <x:c r="G303"/>
      <x:c r="H303" s="159" t="s">
        <x:v>1</x:v>
      </x:c>
      <x:c r="I303" s="161"/>
      <x:c r="J303"/>
      <x:c r="K303"/>
      <x:c r="L303" s="157"/>
      <x:c r="M303" s="162"/>
      <x:c r="N303"/>
      <x:c r="O303"/>
      <x:c r="P303"/>
      <x:c r="Q303"/>
      <x:c r="R303"/>
      <x:c r="S303"/>
      <x:c r="T303" s="163"/>
      <x:c r="U303"/>
      <x:c r="V303"/>
      <x:c r="W303"/>
      <x:c r="X303"/>
      <x:c r="Y303"/>
      <x:c r="Z303"/>
      <x:c r="AA303"/>
      <x:c r="AB303"/>
      <x:c r="AC303"/>
      <x:c r="AD303"/>
      <x:c r="AE303"/>
      <x:c r="AF303"/>
      <x:c r="AG303"/>
      <x:c r="AH303"/>
      <x:c r="AI303"/>
      <x:c r="AJ303"/>
      <x:c r="AK303"/>
      <x:c r="AL303"/>
      <x:c r="AM303"/>
      <x:c r="AN303"/>
      <x:c r="AO303"/>
      <x:c r="AP303"/>
      <x:c r="AQ303"/>
      <x:c r="AR303"/>
      <x:c r="AS303"/>
      <x:c r="AT303" s="159" t="s">
        <x:v>157</x:v>
      </x:c>
      <x:c r="AU303" s="159" t="s">
        <x:v>84</x:v>
      </x:c>
      <x:c r="AV303" s="12" t="s">
        <x:v>1</x:v>
      </x:c>
      <x:c r="AW303" s="12" t="s">
        <x:v>30</x:v>
      </x:c>
      <x:c r="AX303" s="12" t="s">
        <x:v>73</x:v>
      </x:c>
      <x:c r="AY303" s="159" t="s">
        <x:v>149</x:v>
      </x:c>
      <x:c r="AZ303"/>
      <x:c r="BA303"/>
      <x:c r="BB303"/>
      <x:c r="BC303"/>
      <x:c r="BD303"/>
      <x:c r="BE303"/>
      <x:c r="BF303"/>
      <x:c r="BG303"/>
      <x:c r="BH303"/>
      <x:c r="BI303"/>
      <x:c r="BJ303"/>
      <x:c r="BK303"/>
      <x:c r="BL303"/>
      <x:c r="BM303"/>
    </x:row>
    <x:row r="304" s="13" customFormat="1">
      <x:c r="A304"/>
      <x:c r="B304" s="164"/>
      <x:c r="C304"/>
      <x:c r="D304" s="158" t="s">
        <x:v>157</x:v>
      </x:c>
      <x:c r="E304" s="165" t="s">
        <x:v>1</x:v>
      </x:c>
      <x:c r="F304" s="166" t="s">
        <x:v>588</x:v>
      </x:c>
      <x:c r="G304"/>
      <x:c r="H304" s="167">
        <x:v>76.59</x:v>
      </x:c>
      <x:c r="I304" s="168"/>
      <x:c r="J304"/>
      <x:c r="K304"/>
      <x:c r="L304" s="164"/>
      <x:c r="M304" s="169"/>
      <x:c r="N304"/>
      <x:c r="O304"/>
      <x:c r="P304"/>
      <x:c r="Q304"/>
      <x:c r="R304"/>
      <x:c r="S304"/>
      <x:c r="T304" s="170"/>
      <x:c r="U304"/>
      <x:c r="V304"/>
      <x:c r="W304"/>
      <x:c r="X304"/>
      <x:c r="Y304"/>
      <x:c r="Z304"/>
      <x:c r="AA304"/>
      <x:c r="AB304"/>
      <x:c r="AC304"/>
      <x:c r="AD304"/>
      <x:c r="AE304"/>
      <x:c r="AF304"/>
      <x:c r="AG304"/>
      <x:c r="AH304"/>
      <x:c r="AI304"/>
      <x:c r="AJ304"/>
      <x:c r="AK304"/>
      <x:c r="AL304"/>
      <x:c r="AM304"/>
      <x:c r="AN304"/>
      <x:c r="AO304"/>
      <x:c r="AP304"/>
      <x:c r="AQ304"/>
      <x:c r="AR304"/>
      <x:c r="AS304"/>
      <x:c r="AT304" s="165" t="s">
        <x:v>157</x:v>
      </x:c>
      <x:c r="AU304" s="165" t="s">
        <x:v>84</x:v>
      </x:c>
      <x:c r="AV304" s="13" t="s">
        <x:v>84</x:v>
      </x:c>
      <x:c r="AW304" s="13" t="s">
        <x:v>30</x:v>
      </x:c>
      <x:c r="AX304" s="13" t="s">
        <x:v>73</x:v>
      </x:c>
      <x:c r="AY304" s="165" t="s">
        <x:v>149</x:v>
      </x:c>
      <x:c r="AZ304"/>
      <x:c r="BA304"/>
      <x:c r="BB304"/>
      <x:c r="BC304"/>
      <x:c r="BD304"/>
      <x:c r="BE304"/>
      <x:c r="BF304"/>
      <x:c r="BG304"/>
      <x:c r="BH304"/>
      <x:c r="BI304"/>
      <x:c r="BJ304"/>
      <x:c r="BK304"/>
      <x:c r="BL304"/>
      <x:c r="BM304"/>
    </x:row>
    <x:row r="305" s="14" customFormat="1">
      <x:c r="A305"/>
      <x:c r="B305" s="171"/>
      <x:c r="C305"/>
      <x:c r="D305" s="158" t="s">
        <x:v>157</x:v>
      </x:c>
      <x:c r="E305" s="172" t="s">
        <x:v>1</x:v>
      </x:c>
      <x:c r="F305" s="173" t="s">
        <x:v>160</x:v>
      </x:c>
      <x:c r="G305"/>
      <x:c r="H305" s="174">
        <x:v>76.59</x:v>
      </x:c>
      <x:c r="I305" s="175"/>
      <x:c r="J305"/>
      <x:c r="K305"/>
      <x:c r="L305" s="171"/>
      <x:c r="M305" s="176"/>
      <x:c r="N305"/>
      <x:c r="O305"/>
      <x:c r="P305"/>
      <x:c r="Q305"/>
      <x:c r="R305"/>
      <x:c r="S305"/>
      <x:c r="T305" s="177"/>
      <x:c r="U305"/>
      <x:c r="V305"/>
      <x:c r="W305"/>
      <x:c r="X305"/>
      <x:c r="Y305"/>
      <x:c r="Z305"/>
      <x:c r="AA305"/>
      <x:c r="AB305"/>
      <x:c r="AC305"/>
      <x:c r="AD305"/>
      <x:c r="AE305"/>
      <x:c r="AF305"/>
      <x:c r="AG305"/>
      <x:c r="AH305"/>
      <x:c r="AI305"/>
      <x:c r="AJ305"/>
      <x:c r="AK305"/>
      <x:c r="AL305"/>
      <x:c r="AM305"/>
      <x:c r="AN305"/>
      <x:c r="AO305"/>
      <x:c r="AP305"/>
      <x:c r="AQ305"/>
      <x:c r="AR305"/>
      <x:c r="AS305"/>
      <x:c r="AT305" s="172" t="s">
        <x:v>157</x:v>
      </x:c>
      <x:c r="AU305" s="172" t="s">
        <x:v>84</x:v>
      </x:c>
      <x:c r="AV305" s="14" t="s">
        <x:v>155</x:v>
      </x:c>
      <x:c r="AW305" s="14" t="s">
        <x:v>30</x:v>
      </x:c>
      <x:c r="AX305" s="14" t="s">
        <x:v>1</x:v>
      </x:c>
      <x:c r="AY305" s="172" t="s">
        <x:v>149</x:v>
      </x:c>
      <x:c r="AZ305"/>
      <x:c r="BA305"/>
      <x:c r="BB305"/>
      <x:c r="BC305"/>
      <x:c r="BD305"/>
      <x:c r="BE305"/>
      <x:c r="BF305"/>
      <x:c r="BG305"/>
      <x:c r="BH305"/>
      <x:c r="BI305"/>
      <x:c r="BJ305"/>
      <x:c r="BK305"/>
      <x:c r="BL305"/>
      <x:c r="BM305"/>
    </x:row>
    <x:row r="306" s="13" customFormat="1">
      <x:c r="A306"/>
      <x:c r="B306" s="164"/>
      <x:c r="C306"/>
      <x:c r="D306" s="158" t="s">
        <x:v>157</x:v>
      </x:c>
      <x:c r="E306"/>
      <x:c r="F306" s="166" t="s">
        <x:v>589</x:v>
      </x:c>
      <x:c r="G306"/>
      <x:c r="H306" s="167">
        <x:v>3399.06</x:v>
      </x:c>
      <x:c r="I306" s="168"/>
      <x:c r="J306"/>
      <x:c r="K306"/>
      <x:c r="L306" s="164"/>
      <x:c r="M306" s="169"/>
      <x:c r="N306"/>
      <x:c r="O306"/>
      <x:c r="P306"/>
      <x:c r="Q306"/>
      <x:c r="R306"/>
      <x:c r="S306"/>
      <x:c r="T306" s="170"/>
      <x:c r="U306"/>
      <x:c r="V306"/>
      <x:c r="W306"/>
      <x:c r="X306"/>
      <x:c r="Y306"/>
      <x:c r="Z306"/>
      <x:c r="AA306"/>
      <x:c r="AB306"/>
      <x:c r="AC306"/>
      <x:c r="AD306"/>
      <x:c r="AE306"/>
      <x:c r="AF306"/>
      <x:c r="AG306"/>
      <x:c r="AH306"/>
      <x:c r="AI306"/>
      <x:c r="AJ306"/>
      <x:c r="AK306"/>
      <x:c r="AL306"/>
      <x:c r="AM306"/>
      <x:c r="AN306"/>
      <x:c r="AO306"/>
      <x:c r="AP306"/>
      <x:c r="AQ306"/>
      <x:c r="AR306"/>
      <x:c r="AS306"/>
      <x:c r="AT306" s="165" t="s">
        <x:v>157</x:v>
      </x:c>
      <x:c r="AU306" s="165" t="s">
        <x:v>84</x:v>
      </x:c>
      <x:c r="AV306" s="13" t="s">
        <x:v>84</x:v>
      </x:c>
      <x:c r="AW306" s="13" t="s">
        <x:v>3</x:v>
      </x:c>
      <x:c r="AX306" s="13" t="s">
        <x:v>1</x:v>
      </x:c>
      <x:c r="AY306" s="165" t="s">
        <x:v>149</x:v>
      </x:c>
      <x:c r="AZ306"/>
      <x:c r="BA306"/>
      <x:c r="BB306"/>
      <x:c r="BC306"/>
      <x:c r="BD306"/>
      <x:c r="BE306"/>
      <x:c r="BF306"/>
      <x:c r="BG306"/>
      <x:c r="BH306"/>
      <x:c r="BI306"/>
      <x:c r="BJ306"/>
      <x:c r="BK306"/>
      <x:c r="BL306"/>
      <x:c r="BM306"/>
    </x:row>
    <x:row r="307" s="1" customFormat="1" ht="24.200000762939453" customHeight="1">
      <x:c r="A307"/>
      <x:c r="B307" s="143"/>
      <x:c r="C307" s="144" t="s">
        <x:v>183</x:v>
      </x:c>
      <x:c r="D307" s="144" t="s">
        <x:v>151</x:v>
      </x:c>
      <x:c r="E307" s="2314" t="s">
        <x:v>590</x:v>
      </x:c>
      <x:c r="F307" s="146" t="s">
        <x:v>591</x:v>
      </x:c>
      <x:c r="G307" s="147" t="s">
        <x:v>167</x:v>
      </x:c>
      <x:c r="H307" s="148">
        <x:v>193.11</x:v>
      </x:c>
      <x:c r="I307" s="149"/>
      <x:c r="J307" s="148" t="n">
        <x:f>ROUND(ROUND(H307*I307,10),2)</x:f>
        <x:v>0</x:v>
      </x:c>
      <x:c r="K307" s="150"/>
      <x:c r="L307" s="32"/>
      <x:c r="M307" s="151" t="s">
        <x:v>1</x:v>
      </x:c>
      <x:c r="N307" s="152" t="str">
        <x:v>základná</x:v>
      </x:c>
      <x:c r="O307"/>
      <x:c r="P307" s="153" t="n">
        <x:f>ROUND(O307*H307,2)</x:f>
        <x:v>0</x:v>
      </x:c>
      <x:c r="Q307" s="153">
        <x:v>1.4999999999999999E-4</x:v>
      </x:c>
      <x:c r="R307" s="153" t="n">
        <x:f>ROUND(Q307*H307,2)</x:f>
        <x:v>0.03</x:v>
      </x:c>
      <x:c r="S307" s="153">
        <x:v>0</x:v>
      </x:c>
      <x:c r="T307" s="154" t="n">
        <x:f>ROUND(S307*H307,2)</x:f>
        <x:v>0</x:v>
      </x:c>
      <x:c r="U307"/>
      <x:c r="V307"/>
      <x:c r="W307"/>
      <x:c r="X307"/>
      <x:c r="Y307"/>
      <x:c r="Z307"/>
      <x:c r="AA307"/>
      <x:c r="AB307"/>
      <x:c r="AC307"/>
      <x:c r="AD307"/>
      <x:c r="AE307"/>
      <x:c r="AF307"/>
      <x:c r="AG307"/>
      <x:c r="AH307"/>
      <x:c r="AI307"/>
      <x:c r="AJ307"/>
      <x:c r="AK307"/>
      <x:c r="AL307"/>
      <x:c r="AM307"/>
      <x:c r="AN307"/>
      <x:c r="AO307"/>
      <x:c r="AP307"/>
      <x:c r="AQ307"/>
      <x:c r="AR307" s="155" t="s">
        <x:v>155</x:v>
      </x:c>
      <x:c r="AS307"/>
      <x:c r="AT307" s="155" t="s">
        <x:v>151</x:v>
      </x:c>
      <x:c r="AU307" s="155" t="s">
        <x:v>84</x:v>
      </x:c>
      <x:c r="AV307"/>
      <x:c r="AW307"/>
      <x:c r="AX307"/>
      <x:c r="AY307" s="17" t="s">
        <x:v>149</x:v>
      </x:c>
      <x:c r="AZ307"/>
      <x:c r="BA307"/>
      <x:c r="BB307"/>
      <x:c r="BC307"/>
      <x:c r="BD307"/>
      <x:c r="BE307" s="156" t="n">
        <x:f>J307</x:f>
        <x:v>0</x:v>
      </x:c>
      <x:c r="BF307" s="156" t="n">
        <x:v>0</x:v>
      </x:c>
      <x:c r="BG307" s="156" t="n">
        <x:v>0</x:v>
      </x:c>
      <x:c r="BH307" s="156" t="n">
        <x:v>0</x:v>
      </x:c>
      <x:c r="BI307" s="156" t="n">
        <x:v>0</x:v>
      </x:c>
      <x:c r="BJ307" s="17" t="s">
        <x:v>84</x:v>
      </x:c>
      <x:c r="BK307" s="156" t="n">
        <x:f>ROUND(ROUND(H307*I307,10),2)</x:f>
        <x:v>0</x:v>
      </x:c>
      <x:c r="BL307" s="17" t="s">
        <x:v>155</x:v>
      </x:c>
      <x:c r="BM307" s="155" t="s">
        <x:v>592</x:v>
      </x:c>
    </x:row>
    <x:row r="308" s="12" customFormat="1">
      <x:c r="A308"/>
      <x:c r="B308" s="157"/>
      <x:c r="C308"/>
      <x:c r="D308" s="158" t="s">
        <x:v>157</x:v>
      </x:c>
      <x:c r="E308" s="159" t="s">
        <x:v>1</x:v>
      </x:c>
      <x:c r="F308" s="160" t="s">
        <x:v>593</x:v>
      </x:c>
      <x:c r="G308"/>
      <x:c r="H308" s="159" t="s">
        <x:v>1</x:v>
      </x:c>
      <x:c r="I308" s="161"/>
      <x:c r="J308"/>
      <x:c r="K308"/>
      <x:c r="L308" s="157"/>
      <x:c r="M308" s="162"/>
      <x:c r="N308"/>
      <x:c r="O308"/>
      <x:c r="P308"/>
      <x:c r="Q308"/>
      <x:c r="R308"/>
      <x:c r="S308"/>
      <x:c r="T308" s="163"/>
      <x:c r="U308"/>
      <x:c r="V308"/>
      <x:c r="W308"/>
      <x:c r="X308"/>
      <x:c r="Y308"/>
      <x:c r="Z308"/>
      <x:c r="AA308"/>
      <x:c r="AB308"/>
      <x:c r="AC308"/>
      <x:c r="AD308"/>
      <x:c r="AE308"/>
      <x:c r="AF308"/>
      <x:c r="AG308"/>
      <x:c r="AH308"/>
      <x:c r="AI308"/>
      <x:c r="AJ308"/>
      <x:c r="AK308"/>
      <x:c r="AL308"/>
      <x:c r="AM308"/>
      <x:c r="AN308"/>
      <x:c r="AO308"/>
      <x:c r="AP308"/>
      <x:c r="AQ308"/>
      <x:c r="AR308"/>
      <x:c r="AS308"/>
      <x:c r="AT308" s="159" t="s">
        <x:v>157</x:v>
      </x:c>
      <x:c r="AU308" s="159" t="s">
        <x:v>84</x:v>
      </x:c>
      <x:c r="AV308" s="12" t="s">
        <x:v>1</x:v>
      </x:c>
      <x:c r="AW308" s="12" t="s">
        <x:v>30</x:v>
      </x:c>
      <x:c r="AX308" s="12" t="s">
        <x:v>73</x:v>
      </x:c>
      <x:c r="AY308" s="159" t="s">
        <x:v>149</x:v>
      </x:c>
      <x:c r="AZ308"/>
      <x:c r="BA308"/>
      <x:c r="BB308"/>
      <x:c r="BC308"/>
      <x:c r="BD308"/>
      <x:c r="BE308"/>
      <x:c r="BF308"/>
      <x:c r="BG308"/>
      <x:c r="BH308"/>
      <x:c r="BI308"/>
      <x:c r="BJ308"/>
      <x:c r="BK308"/>
      <x:c r="BL308"/>
      <x:c r="BM308"/>
    </x:row>
    <x:row r="309" s="13" customFormat="1">
      <x:c r="A309"/>
      <x:c r="B309" s="164"/>
      <x:c r="C309"/>
      <x:c r="D309" s="158" t="s">
        <x:v>157</x:v>
      </x:c>
      <x:c r="E309" s="165" t="s">
        <x:v>1</x:v>
      </x:c>
      <x:c r="F309" s="166" t="s">
        <x:v>594</x:v>
      </x:c>
      <x:c r="G309"/>
      <x:c r="H309" s="167">
        <x:v>11.62</x:v>
      </x:c>
      <x:c r="I309" s="168"/>
      <x:c r="J309"/>
      <x:c r="K309"/>
      <x:c r="L309" s="164"/>
      <x:c r="M309" s="169"/>
      <x:c r="N309"/>
      <x:c r="O309"/>
      <x:c r="P309"/>
      <x:c r="Q309"/>
      <x:c r="R309"/>
      <x:c r="S309"/>
      <x:c r="T309" s="170"/>
      <x:c r="U309"/>
      <x:c r="V309"/>
      <x:c r="W309"/>
      <x:c r="X309"/>
      <x:c r="Y309"/>
      <x:c r="Z309"/>
      <x:c r="AA309"/>
      <x:c r="AB309"/>
      <x:c r="AC309"/>
      <x:c r="AD309"/>
      <x:c r="AE309"/>
      <x:c r="AF309"/>
      <x:c r="AG309"/>
      <x:c r="AH309"/>
      <x:c r="AI309"/>
      <x:c r="AJ309"/>
      <x:c r="AK309"/>
      <x:c r="AL309"/>
      <x:c r="AM309"/>
      <x:c r="AN309"/>
      <x:c r="AO309"/>
      <x:c r="AP309"/>
      <x:c r="AQ309"/>
      <x:c r="AR309"/>
      <x:c r="AS309"/>
      <x:c r="AT309" s="165" t="s">
        <x:v>157</x:v>
      </x:c>
      <x:c r="AU309" s="165" t="s">
        <x:v>84</x:v>
      </x:c>
      <x:c r="AV309" s="13" t="s">
        <x:v>84</x:v>
      </x:c>
      <x:c r="AW309" s="13" t="s">
        <x:v>30</x:v>
      </x:c>
      <x:c r="AX309" s="13" t="s">
        <x:v>73</x:v>
      </x:c>
      <x:c r="AY309" s="165" t="s">
        <x:v>149</x:v>
      </x:c>
      <x:c r="AZ309"/>
      <x:c r="BA309"/>
      <x:c r="BB309"/>
      <x:c r="BC309"/>
      <x:c r="BD309"/>
      <x:c r="BE309"/>
      <x:c r="BF309"/>
      <x:c r="BG309"/>
      <x:c r="BH309"/>
      <x:c r="BI309"/>
      <x:c r="BJ309"/>
      <x:c r="BK309"/>
      <x:c r="BL309"/>
      <x:c r="BM309"/>
    </x:row>
    <x:row r="310" s="13" customFormat="1">
      <x:c r="A310"/>
      <x:c r="B310" s="164"/>
      <x:c r="C310"/>
      <x:c r="D310" s="158" t="s">
        <x:v>157</x:v>
      </x:c>
      <x:c r="E310" s="165" t="s">
        <x:v>1</x:v>
      </x:c>
      <x:c r="F310" s="166" t="s">
        <x:v>595</x:v>
      </x:c>
      <x:c r="G310"/>
      <x:c r="H310" s="167">
        <x:v>1.31</x:v>
      </x:c>
      <x:c r="I310" s="168"/>
      <x:c r="J310"/>
      <x:c r="K310"/>
      <x:c r="L310" s="164"/>
      <x:c r="M310" s="169"/>
      <x:c r="N310"/>
      <x:c r="O310"/>
      <x:c r="P310"/>
      <x:c r="Q310"/>
      <x:c r="R310"/>
      <x:c r="S310"/>
      <x:c r="T310" s="170"/>
      <x:c r="U310"/>
      <x:c r="V310"/>
      <x:c r="W310"/>
      <x:c r="X310"/>
      <x:c r="Y310"/>
      <x:c r="Z310"/>
      <x:c r="AA310"/>
      <x:c r="AB310"/>
      <x:c r="AC310"/>
      <x:c r="AD310"/>
      <x:c r="AE310"/>
      <x:c r="AF310"/>
      <x:c r="AG310"/>
      <x:c r="AH310"/>
      <x:c r="AI310"/>
      <x:c r="AJ310"/>
      <x:c r="AK310"/>
      <x:c r="AL310"/>
      <x:c r="AM310"/>
      <x:c r="AN310"/>
      <x:c r="AO310"/>
      <x:c r="AP310"/>
      <x:c r="AQ310"/>
      <x:c r="AR310"/>
      <x:c r="AS310"/>
      <x:c r="AT310" s="165" t="s">
        <x:v>157</x:v>
      </x:c>
      <x:c r="AU310" s="165" t="s">
        <x:v>84</x:v>
      </x:c>
      <x:c r="AV310" s="13" t="s">
        <x:v>84</x:v>
      </x:c>
      <x:c r="AW310" s="13" t="s">
        <x:v>30</x:v>
      </x:c>
      <x:c r="AX310" s="13" t="s">
        <x:v>73</x:v>
      </x:c>
      <x:c r="AY310" s="165" t="s">
        <x:v>149</x:v>
      </x:c>
      <x:c r="AZ310"/>
      <x:c r="BA310"/>
      <x:c r="BB310"/>
      <x:c r="BC310"/>
      <x:c r="BD310"/>
      <x:c r="BE310"/>
      <x:c r="BF310"/>
      <x:c r="BG310"/>
      <x:c r="BH310"/>
      <x:c r="BI310"/>
      <x:c r="BJ310"/>
      <x:c r="BK310"/>
      <x:c r="BL310"/>
      <x:c r="BM310"/>
    </x:row>
    <x:row r="311" s="13" customFormat="1">
      <x:c r="A311"/>
      <x:c r="B311" s="164"/>
      <x:c r="C311"/>
      <x:c r="D311" s="158" t="s">
        <x:v>157</x:v>
      </x:c>
      <x:c r="E311" s="165" t="s">
        <x:v>1</x:v>
      </x:c>
      <x:c r="F311" s="166" t="s">
        <x:v>596</x:v>
      </x:c>
      <x:c r="G311"/>
      <x:c r="H311" s="167">
        <x:v>3.2</x:v>
      </x:c>
      <x:c r="I311" s="168"/>
      <x:c r="J311"/>
      <x:c r="K311"/>
      <x:c r="L311" s="164"/>
      <x:c r="M311" s="169"/>
      <x:c r="N311"/>
      <x:c r="O311"/>
      <x:c r="P311"/>
      <x:c r="Q311"/>
      <x:c r="R311"/>
      <x:c r="S311"/>
      <x:c r="T311" s="170"/>
      <x:c r="U311"/>
      <x:c r="V311"/>
      <x:c r="W311"/>
      <x:c r="X311"/>
      <x:c r="Y311"/>
      <x:c r="Z311"/>
      <x:c r="AA311"/>
      <x:c r="AB311"/>
      <x:c r="AC311"/>
      <x:c r="AD311"/>
      <x:c r="AE311"/>
      <x:c r="AF311"/>
      <x:c r="AG311"/>
      <x:c r="AH311"/>
      <x:c r="AI311"/>
      <x:c r="AJ311"/>
      <x:c r="AK311"/>
      <x:c r="AL311"/>
      <x:c r="AM311"/>
      <x:c r="AN311"/>
      <x:c r="AO311"/>
      <x:c r="AP311"/>
      <x:c r="AQ311"/>
      <x:c r="AR311"/>
      <x:c r="AS311"/>
      <x:c r="AT311" s="165" t="s">
        <x:v>157</x:v>
      </x:c>
      <x:c r="AU311" s="165" t="s">
        <x:v>84</x:v>
      </x:c>
      <x:c r="AV311" s="13" t="s">
        <x:v>84</x:v>
      </x:c>
      <x:c r="AW311" s="13" t="s">
        <x:v>30</x:v>
      </x:c>
      <x:c r="AX311" s="13" t="s">
        <x:v>73</x:v>
      </x:c>
      <x:c r="AY311" s="165" t="s">
        <x:v>149</x:v>
      </x:c>
      <x:c r="AZ311"/>
      <x:c r="BA311"/>
      <x:c r="BB311"/>
      <x:c r="BC311"/>
      <x:c r="BD311"/>
      <x:c r="BE311"/>
      <x:c r="BF311"/>
      <x:c r="BG311"/>
      <x:c r="BH311"/>
      <x:c r="BI311"/>
      <x:c r="BJ311"/>
      <x:c r="BK311"/>
      <x:c r="BL311"/>
      <x:c r="BM311"/>
    </x:row>
    <x:row r="312" s="12" customFormat="1">
      <x:c r="A312"/>
      <x:c r="B312" s="157"/>
      <x:c r="C312"/>
      <x:c r="D312" s="158" t="s">
        <x:v>157</x:v>
      </x:c>
      <x:c r="E312" s="159" t="s">
        <x:v>1</x:v>
      </x:c>
      <x:c r="F312" s="160" t="s">
        <x:v>576</x:v>
      </x:c>
      <x:c r="G312"/>
      <x:c r="H312" s="159" t="s">
        <x:v>1</x:v>
      </x:c>
      <x:c r="I312" s="161"/>
      <x:c r="J312"/>
      <x:c r="K312"/>
      <x:c r="L312" s="157"/>
      <x:c r="M312" s="162"/>
      <x:c r="N312"/>
      <x:c r="O312"/>
      <x:c r="P312"/>
      <x:c r="Q312"/>
      <x:c r="R312"/>
      <x:c r="S312"/>
      <x:c r="T312" s="163"/>
      <x:c r="U312"/>
      <x:c r="V312"/>
      <x:c r="W312"/>
      <x:c r="X312"/>
      <x:c r="Y312"/>
      <x:c r="Z312"/>
      <x:c r="AA312"/>
      <x:c r="AB312"/>
      <x:c r="AC312"/>
      <x:c r="AD312"/>
      <x:c r="AE312"/>
      <x:c r="AF312"/>
      <x:c r="AG312"/>
      <x:c r="AH312"/>
      <x:c r="AI312"/>
      <x:c r="AJ312"/>
      <x:c r="AK312"/>
      <x:c r="AL312"/>
      <x:c r="AM312"/>
      <x:c r="AN312"/>
      <x:c r="AO312"/>
      <x:c r="AP312"/>
      <x:c r="AQ312"/>
      <x:c r="AR312"/>
      <x:c r="AS312"/>
      <x:c r="AT312" s="159" t="s">
        <x:v>157</x:v>
      </x:c>
      <x:c r="AU312" s="159" t="s">
        <x:v>84</x:v>
      </x:c>
      <x:c r="AV312" s="12" t="s">
        <x:v>1</x:v>
      </x:c>
      <x:c r="AW312" s="12" t="s">
        <x:v>30</x:v>
      </x:c>
      <x:c r="AX312" s="12" t="s">
        <x:v>73</x:v>
      </x:c>
      <x:c r="AY312" s="159" t="s">
        <x:v>149</x:v>
      </x:c>
      <x:c r="AZ312"/>
      <x:c r="BA312"/>
      <x:c r="BB312"/>
      <x:c r="BC312"/>
      <x:c r="BD312"/>
      <x:c r="BE312"/>
      <x:c r="BF312"/>
      <x:c r="BG312"/>
      <x:c r="BH312"/>
      <x:c r="BI312"/>
      <x:c r="BJ312"/>
      <x:c r="BK312"/>
      <x:c r="BL312"/>
      <x:c r="BM312"/>
    </x:row>
    <x:row r="313" s="13" customFormat="1">
      <x:c r="A313"/>
      <x:c r="B313" s="164"/>
      <x:c r="C313"/>
      <x:c r="D313" s="158" t="s">
        <x:v>157</x:v>
      </x:c>
      <x:c r="E313" s="165" t="s">
        <x:v>1</x:v>
      </x:c>
      <x:c r="F313" s="166" t="s">
        <x:v>597</x:v>
      </x:c>
      <x:c r="G313"/>
      <x:c r="H313" s="167">
        <x:v>91.1</x:v>
      </x:c>
      <x:c r="I313" s="168"/>
      <x:c r="J313"/>
      <x:c r="K313"/>
      <x:c r="L313" s="164"/>
      <x:c r="M313" s="169"/>
      <x:c r="N313"/>
      <x:c r="O313"/>
      <x:c r="P313"/>
      <x:c r="Q313"/>
      <x:c r="R313"/>
      <x:c r="S313"/>
      <x:c r="T313" s="170"/>
      <x:c r="U313"/>
      <x:c r="V313"/>
      <x:c r="W313"/>
      <x:c r="X313"/>
      <x:c r="Y313"/>
      <x:c r="Z313"/>
      <x:c r="AA313"/>
      <x:c r="AB313"/>
      <x:c r="AC313"/>
      <x:c r="AD313"/>
      <x:c r="AE313"/>
      <x:c r="AF313"/>
      <x:c r="AG313"/>
      <x:c r="AH313"/>
      <x:c r="AI313"/>
      <x:c r="AJ313"/>
      <x:c r="AK313"/>
      <x:c r="AL313"/>
      <x:c r="AM313"/>
      <x:c r="AN313"/>
      <x:c r="AO313"/>
      <x:c r="AP313"/>
      <x:c r="AQ313"/>
      <x:c r="AR313"/>
      <x:c r="AS313"/>
      <x:c r="AT313" s="165" t="s">
        <x:v>157</x:v>
      </x:c>
      <x:c r="AU313" s="165" t="s">
        <x:v>84</x:v>
      </x:c>
      <x:c r="AV313" s="13" t="s">
        <x:v>84</x:v>
      </x:c>
      <x:c r="AW313" s="13" t="s">
        <x:v>30</x:v>
      </x:c>
      <x:c r="AX313" s="13" t="s">
        <x:v>73</x:v>
      </x:c>
      <x:c r="AY313" s="165" t="s">
        <x:v>149</x:v>
      </x:c>
      <x:c r="AZ313"/>
      <x:c r="BA313"/>
      <x:c r="BB313"/>
      <x:c r="BC313"/>
      <x:c r="BD313"/>
      <x:c r="BE313"/>
      <x:c r="BF313"/>
      <x:c r="BG313"/>
      <x:c r="BH313"/>
      <x:c r="BI313"/>
      <x:c r="BJ313"/>
      <x:c r="BK313"/>
      <x:c r="BL313"/>
      <x:c r="BM313"/>
    </x:row>
    <x:row r="314" s="12" customFormat="1">
      <x:c r="A314"/>
      <x:c r="B314" s="157"/>
      <x:c r="C314"/>
      <x:c r="D314" s="158" t="s">
        <x:v>157</x:v>
      </x:c>
      <x:c r="E314" s="159" t="s">
        <x:v>1</x:v>
      </x:c>
      <x:c r="F314" s="160" t="s">
        <x:v>578</x:v>
      </x:c>
      <x:c r="G314"/>
      <x:c r="H314" s="159" t="s">
        <x:v>1</x:v>
      </x:c>
      <x:c r="I314" s="161"/>
      <x:c r="J314"/>
      <x:c r="K314"/>
      <x:c r="L314" s="157"/>
      <x:c r="M314" s="162"/>
      <x:c r="N314"/>
      <x:c r="O314"/>
      <x:c r="P314"/>
      <x:c r="Q314"/>
      <x:c r="R314"/>
      <x:c r="S314"/>
      <x:c r="T314" s="163"/>
      <x:c r="U314"/>
      <x:c r="V314"/>
      <x:c r="W314"/>
      <x:c r="X314"/>
      <x:c r="Y314"/>
      <x:c r="Z314"/>
      <x:c r="AA314"/>
      <x:c r="AB314"/>
      <x:c r="AC314"/>
      <x:c r="AD314"/>
      <x:c r="AE314"/>
      <x:c r="AF314"/>
      <x:c r="AG314"/>
      <x:c r="AH314"/>
      <x:c r="AI314"/>
      <x:c r="AJ314"/>
      <x:c r="AK314"/>
      <x:c r="AL314"/>
      <x:c r="AM314"/>
      <x:c r="AN314"/>
      <x:c r="AO314"/>
      <x:c r="AP314"/>
      <x:c r="AQ314"/>
      <x:c r="AR314"/>
      <x:c r="AS314"/>
      <x:c r="AT314" s="159" t="s">
        <x:v>157</x:v>
      </x:c>
      <x:c r="AU314" s="159" t="s">
        <x:v>84</x:v>
      </x:c>
      <x:c r="AV314" s="12" t="s">
        <x:v>1</x:v>
      </x:c>
      <x:c r="AW314" s="12" t="s">
        <x:v>30</x:v>
      </x:c>
      <x:c r="AX314" s="12" t="s">
        <x:v>73</x:v>
      </x:c>
      <x:c r="AY314" s="159" t="s">
        <x:v>149</x:v>
      </x:c>
      <x:c r="AZ314"/>
      <x:c r="BA314"/>
      <x:c r="BB314"/>
      <x:c r="BC314"/>
      <x:c r="BD314"/>
      <x:c r="BE314"/>
      <x:c r="BF314"/>
      <x:c r="BG314"/>
      <x:c r="BH314"/>
      <x:c r="BI314"/>
      <x:c r="BJ314"/>
      <x:c r="BK314"/>
      <x:c r="BL314"/>
      <x:c r="BM314"/>
    </x:row>
    <x:row r="315" s="13" customFormat="1">
      <x:c r="A315"/>
      <x:c r="B315" s="164"/>
      <x:c r="C315"/>
      <x:c r="D315" s="158" t="s">
        <x:v>157</x:v>
      </x:c>
      <x:c r="E315" s="165" t="s">
        <x:v>1</x:v>
      </x:c>
      <x:c r="F315" s="166" t="s">
        <x:v>598</x:v>
      </x:c>
      <x:c r="G315"/>
      <x:c r="H315" s="167">
        <x:v>42.4</x:v>
      </x:c>
      <x:c r="I315" s="168"/>
      <x:c r="J315"/>
      <x:c r="K315"/>
      <x:c r="L315" s="164"/>
      <x:c r="M315" s="169"/>
      <x:c r="N315"/>
      <x:c r="O315"/>
      <x:c r="P315"/>
      <x:c r="Q315"/>
      <x:c r="R315"/>
      <x:c r="S315"/>
      <x:c r="T315" s="170"/>
      <x:c r="U315"/>
      <x:c r="V315"/>
      <x:c r="W315"/>
      <x:c r="X315"/>
      <x:c r="Y315"/>
      <x:c r="Z315"/>
      <x:c r="AA315"/>
      <x:c r="AB315"/>
      <x:c r="AC315"/>
      <x:c r="AD315"/>
      <x:c r="AE315"/>
      <x:c r="AF315"/>
      <x:c r="AG315"/>
      <x:c r="AH315"/>
      <x:c r="AI315"/>
      <x:c r="AJ315"/>
      <x:c r="AK315"/>
      <x:c r="AL315"/>
      <x:c r="AM315"/>
      <x:c r="AN315"/>
      <x:c r="AO315"/>
      <x:c r="AP315"/>
      <x:c r="AQ315"/>
      <x:c r="AR315"/>
      <x:c r="AS315"/>
      <x:c r="AT315" s="165" t="s">
        <x:v>157</x:v>
      </x:c>
      <x:c r="AU315" s="165" t="s">
        <x:v>84</x:v>
      </x:c>
      <x:c r="AV315" s="13" t="s">
        <x:v>84</x:v>
      </x:c>
      <x:c r="AW315" s="13" t="s">
        <x:v>30</x:v>
      </x:c>
      <x:c r="AX315" s="13" t="s">
        <x:v>73</x:v>
      </x:c>
      <x:c r="AY315" s="165" t="s">
        <x:v>149</x:v>
      </x:c>
      <x:c r="AZ315"/>
      <x:c r="BA315"/>
      <x:c r="BB315"/>
      <x:c r="BC315"/>
      <x:c r="BD315"/>
      <x:c r="BE315"/>
      <x:c r="BF315"/>
      <x:c r="BG315"/>
      <x:c r="BH315"/>
      <x:c r="BI315"/>
      <x:c r="BJ315"/>
      <x:c r="BK315"/>
      <x:c r="BL315"/>
      <x:c r="BM315"/>
    </x:row>
    <x:row r="316" s="13" customFormat="1">
      <x:c r="A316"/>
      <x:c r="B316" s="164"/>
      <x:c r="C316"/>
      <x:c r="D316" s="158" t="s">
        <x:v>157</x:v>
      </x:c>
      <x:c r="E316" s="165" t="s">
        <x:v>1</x:v>
      </x:c>
      <x:c r="F316" s="166" t="s">
        <x:v>599</x:v>
      </x:c>
      <x:c r="G316"/>
      <x:c r="H316" s="167">
        <x:v>16.32</x:v>
      </x:c>
      <x:c r="I316" s="168"/>
      <x:c r="J316"/>
      <x:c r="K316"/>
      <x:c r="L316" s="164"/>
      <x:c r="M316" s="169"/>
      <x:c r="N316"/>
      <x:c r="O316"/>
      <x:c r="P316"/>
      <x:c r="Q316"/>
      <x:c r="R316"/>
      <x:c r="S316"/>
      <x:c r="T316" s="170"/>
      <x:c r="U316"/>
      <x:c r="V316"/>
      <x:c r="W316"/>
      <x:c r="X316"/>
      <x:c r="Y316"/>
      <x:c r="Z316"/>
      <x:c r="AA316"/>
      <x:c r="AB316"/>
      <x:c r="AC316"/>
      <x:c r="AD316"/>
      <x:c r="AE316"/>
      <x:c r="AF316"/>
      <x:c r="AG316"/>
      <x:c r="AH316"/>
      <x:c r="AI316"/>
      <x:c r="AJ316"/>
      <x:c r="AK316"/>
      <x:c r="AL316"/>
      <x:c r="AM316"/>
      <x:c r="AN316"/>
      <x:c r="AO316"/>
      <x:c r="AP316"/>
      <x:c r="AQ316"/>
      <x:c r="AR316"/>
      <x:c r="AS316"/>
      <x:c r="AT316" s="165" t="s">
        <x:v>157</x:v>
      </x:c>
      <x:c r="AU316" s="165" t="s">
        <x:v>84</x:v>
      </x:c>
      <x:c r="AV316" s="13" t="s">
        <x:v>84</x:v>
      </x:c>
      <x:c r="AW316" s="13" t="s">
        <x:v>30</x:v>
      </x:c>
      <x:c r="AX316" s="13" t="s">
        <x:v>73</x:v>
      </x:c>
      <x:c r="AY316" s="165" t="s">
        <x:v>149</x:v>
      </x:c>
      <x:c r="AZ316"/>
      <x:c r="BA316"/>
      <x:c r="BB316"/>
      <x:c r="BC316"/>
      <x:c r="BD316"/>
      <x:c r="BE316"/>
      <x:c r="BF316"/>
      <x:c r="BG316"/>
      <x:c r="BH316"/>
      <x:c r="BI316"/>
      <x:c r="BJ316"/>
      <x:c r="BK316"/>
      <x:c r="BL316"/>
      <x:c r="BM316"/>
    </x:row>
    <x:row r="317" s="12" customFormat="1">
      <x:c r="A317"/>
      <x:c r="B317" s="157"/>
      <x:c r="C317"/>
      <x:c r="D317" s="158" t="s">
        <x:v>157</x:v>
      </x:c>
      <x:c r="E317" s="159" t="s">
        <x:v>1</x:v>
      </x:c>
      <x:c r="F317" s="160" t="s">
        <x:v>581</x:v>
      </x:c>
      <x:c r="G317"/>
      <x:c r="H317" s="159" t="s">
        <x:v>1</x:v>
      </x:c>
      <x:c r="I317" s="161"/>
      <x:c r="J317"/>
      <x:c r="K317"/>
      <x:c r="L317" s="157"/>
      <x:c r="M317" s="162"/>
      <x:c r="N317"/>
      <x:c r="O317"/>
      <x:c r="P317"/>
      <x:c r="Q317"/>
      <x:c r="R317"/>
      <x:c r="S317"/>
      <x:c r="T317" s="163"/>
      <x:c r="U317"/>
      <x:c r="V317"/>
      <x:c r="W317"/>
      <x:c r="X317"/>
      <x:c r="Y317"/>
      <x:c r="Z317"/>
      <x:c r="AA317"/>
      <x:c r="AB317"/>
      <x:c r="AC317"/>
      <x:c r="AD317"/>
      <x:c r="AE317"/>
      <x:c r="AF317"/>
      <x:c r="AG317"/>
      <x:c r="AH317"/>
      <x:c r="AI317"/>
      <x:c r="AJ317"/>
      <x:c r="AK317"/>
      <x:c r="AL317"/>
      <x:c r="AM317"/>
      <x:c r="AN317"/>
      <x:c r="AO317"/>
      <x:c r="AP317"/>
      <x:c r="AQ317"/>
      <x:c r="AR317"/>
      <x:c r="AS317"/>
      <x:c r="AT317" s="159" t="s">
        <x:v>157</x:v>
      </x:c>
      <x:c r="AU317" s="159" t="s">
        <x:v>84</x:v>
      </x:c>
      <x:c r="AV317" s="12" t="s">
        <x:v>1</x:v>
      </x:c>
      <x:c r="AW317" s="12" t="s">
        <x:v>30</x:v>
      </x:c>
      <x:c r="AX317" s="12" t="s">
        <x:v>73</x:v>
      </x:c>
      <x:c r="AY317" s="159" t="s">
        <x:v>149</x:v>
      </x:c>
      <x:c r="AZ317"/>
      <x:c r="BA317"/>
      <x:c r="BB317"/>
      <x:c r="BC317"/>
      <x:c r="BD317"/>
      <x:c r="BE317"/>
      <x:c r="BF317"/>
      <x:c r="BG317"/>
      <x:c r="BH317"/>
      <x:c r="BI317"/>
      <x:c r="BJ317"/>
      <x:c r="BK317"/>
      <x:c r="BL317"/>
      <x:c r="BM317"/>
    </x:row>
    <x:row r="318" s="13" customFormat="1">
      <x:c r="A318"/>
      <x:c r="B318" s="164"/>
      <x:c r="C318"/>
      <x:c r="D318" s="158" t="s">
        <x:v>157</x:v>
      </x:c>
      <x:c r="E318" s="165" t="s">
        <x:v>1</x:v>
      </x:c>
      <x:c r="F318" s="166" t="s">
        <x:v>600</x:v>
      </x:c>
      <x:c r="G318"/>
      <x:c r="H318" s="167">
        <x:v>27.16</x:v>
      </x:c>
      <x:c r="I318" s="168"/>
      <x:c r="J318"/>
      <x:c r="K318"/>
      <x:c r="L318" s="164"/>
      <x:c r="M318" s="169"/>
      <x:c r="N318"/>
      <x:c r="O318"/>
      <x:c r="P318"/>
      <x:c r="Q318"/>
      <x:c r="R318"/>
      <x:c r="S318"/>
      <x:c r="T318" s="170"/>
      <x:c r="U318"/>
      <x:c r="V318"/>
      <x:c r="W318"/>
      <x:c r="X318"/>
      <x:c r="Y318"/>
      <x:c r="Z318"/>
      <x:c r="AA318"/>
      <x:c r="AB318"/>
      <x:c r="AC318"/>
      <x:c r="AD318"/>
      <x:c r="AE318"/>
      <x:c r="AF318"/>
      <x:c r="AG318"/>
      <x:c r="AH318"/>
      <x:c r="AI318"/>
      <x:c r="AJ318"/>
      <x:c r="AK318"/>
      <x:c r="AL318"/>
      <x:c r="AM318"/>
      <x:c r="AN318"/>
      <x:c r="AO318"/>
      <x:c r="AP318"/>
      <x:c r="AQ318"/>
      <x:c r="AR318"/>
      <x:c r="AS318"/>
      <x:c r="AT318" s="165" t="s">
        <x:v>157</x:v>
      </x:c>
      <x:c r="AU318" s="165" t="s">
        <x:v>84</x:v>
      </x:c>
      <x:c r="AV318" s="13" t="s">
        <x:v>84</x:v>
      </x:c>
      <x:c r="AW318" s="13" t="s">
        <x:v>30</x:v>
      </x:c>
      <x:c r="AX318" s="13" t="s">
        <x:v>73</x:v>
      </x:c>
      <x:c r="AY318" s="165" t="s">
        <x:v>149</x:v>
      </x:c>
      <x:c r="AZ318"/>
      <x:c r="BA318"/>
      <x:c r="BB318"/>
      <x:c r="BC318"/>
      <x:c r="BD318"/>
      <x:c r="BE318"/>
      <x:c r="BF318"/>
      <x:c r="BG318"/>
      <x:c r="BH318"/>
      <x:c r="BI318"/>
      <x:c r="BJ318"/>
      <x:c r="BK318"/>
      <x:c r="BL318"/>
      <x:c r="BM318"/>
    </x:row>
    <x:row r="319" s="14" customFormat="1">
      <x:c r="A319"/>
      <x:c r="B319" s="171"/>
      <x:c r="C319"/>
      <x:c r="D319" s="158" t="s">
        <x:v>157</x:v>
      </x:c>
      <x:c r="E319" s="172" t="s">
        <x:v>1</x:v>
      </x:c>
      <x:c r="F319" s="173" t="s">
        <x:v>160</x:v>
      </x:c>
      <x:c r="G319"/>
      <x:c r="H319" s="174">
        <x:v>193.10999999999999</x:v>
      </x:c>
      <x:c r="I319" s="175"/>
      <x:c r="J319"/>
      <x:c r="K319"/>
      <x:c r="L319" s="171"/>
      <x:c r="M319" s="176"/>
      <x:c r="N319"/>
      <x:c r="O319"/>
      <x:c r="P319"/>
      <x:c r="Q319"/>
      <x:c r="R319"/>
      <x:c r="S319"/>
      <x:c r="T319" s="177"/>
      <x:c r="U319"/>
      <x:c r="V319"/>
      <x:c r="W319"/>
      <x:c r="X319"/>
      <x:c r="Y319"/>
      <x:c r="Z319"/>
      <x:c r="AA319"/>
      <x:c r="AB319"/>
      <x:c r="AC319"/>
      <x:c r="AD319"/>
      <x:c r="AE319"/>
      <x:c r="AF319"/>
      <x:c r="AG319"/>
      <x:c r="AH319"/>
      <x:c r="AI319"/>
      <x:c r="AJ319"/>
      <x:c r="AK319"/>
      <x:c r="AL319"/>
      <x:c r="AM319"/>
      <x:c r="AN319"/>
      <x:c r="AO319"/>
      <x:c r="AP319"/>
      <x:c r="AQ319"/>
      <x:c r="AR319"/>
      <x:c r="AS319"/>
      <x:c r="AT319" s="172" t="s">
        <x:v>157</x:v>
      </x:c>
      <x:c r="AU319" s="172" t="s">
        <x:v>84</x:v>
      </x:c>
      <x:c r="AV319" s="14" t="s">
        <x:v>155</x:v>
      </x:c>
      <x:c r="AW319" s="14" t="s">
        <x:v>30</x:v>
      </x:c>
      <x:c r="AX319" s="14" t="s">
        <x:v>1</x:v>
      </x:c>
      <x:c r="AY319" s="172" t="s">
        <x:v>149</x:v>
      </x:c>
      <x:c r="AZ319"/>
      <x:c r="BA319"/>
      <x:c r="BB319"/>
      <x:c r="BC319"/>
      <x:c r="BD319"/>
      <x:c r="BE319"/>
      <x:c r="BF319"/>
      <x:c r="BG319"/>
      <x:c r="BH319"/>
      <x:c r="BI319"/>
      <x:c r="BJ319"/>
      <x:c r="BK319"/>
      <x:c r="BL319"/>
      <x:c r="BM319"/>
    </x:row>
    <x:row r="320" s="1" customFormat="1" ht="24.200000762939453" customHeight="1">
      <x:c r="A320"/>
      <x:c r="B320" s="143"/>
      <x:c r="C320" s="144" t="s">
        <x:v>601</x:v>
      </x:c>
      <x:c r="D320" s="144" t="s">
        <x:v>151</x:v>
      </x:c>
      <x:c r="E320" s="2314" t="s">
        <x:v>602</x:v>
      </x:c>
      <x:c r="F320" s="146" t="s">
        <x:v>603</x:v>
      </x:c>
      <x:c r="G320" s="147" t="s">
        <x:v>221</x:v>
      </x:c>
      <x:c r="H320" s="148">
        <x:v>6</x:v>
      </x:c>
      <x:c r="I320" s="149"/>
      <x:c r="J320" s="148" t="n">
        <x:f>ROUND(ROUND(H320*I320,10),2)</x:f>
        <x:v>0</x:v>
      </x:c>
      <x:c r="K320" s="150"/>
      <x:c r="L320" s="32"/>
      <x:c r="M320" s="151" t="s">
        <x:v>1</x:v>
      </x:c>
      <x:c r="N320" s="152" t="str">
        <x:v>základná</x:v>
      </x:c>
      <x:c r="O320"/>
      <x:c r="P320" s="153" t="n">
        <x:f>ROUND(O320*H320,2)</x:f>
        <x:v>0</x:v>
      </x:c>
      <x:c r="Q320" s="153">
        <x:v>5.9800000000000001E-3</x:v>
      </x:c>
      <x:c r="R320" s="153" t="n">
        <x:f>ROUND(Q320*H320,2)</x:f>
        <x:v>0.04</x:v>
      </x:c>
      <x:c r="S320" s="153">
        <x:v>0</x:v>
      </x:c>
      <x:c r="T320" s="154" t="n">
        <x:f>ROUND(S320*H320,2)</x:f>
        <x:v>0</x:v>
      </x:c>
      <x:c r="U320"/>
      <x:c r="V320"/>
      <x:c r="W320"/>
      <x:c r="X320"/>
      <x:c r="Y320"/>
      <x:c r="Z320"/>
      <x:c r="AA320"/>
      <x:c r="AB320"/>
      <x:c r="AC320"/>
      <x:c r="AD320"/>
      <x:c r="AE320"/>
      <x:c r="AF320"/>
      <x:c r="AG320"/>
      <x:c r="AH320"/>
      <x:c r="AI320"/>
      <x:c r="AJ320"/>
      <x:c r="AK320"/>
      <x:c r="AL320"/>
      <x:c r="AM320"/>
      <x:c r="AN320"/>
      <x:c r="AO320"/>
      <x:c r="AP320"/>
      <x:c r="AQ320"/>
      <x:c r="AR320" s="155" t="s">
        <x:v>155</x:v>
      </x:c>
      <x:c r="AS320"/>
      <x:c r="AT320" s="155" t="s">
        <x:v>151</x:v>
      </x:c>
      <x:c r="AU320" s="155" t="s">
        <x:v>84</x:v>
      </x:c>
      <x:c r="AV320"/>
      <x:c r="AW320"/>
      <x:c r="AX320"/>
      <x:c r="AY320" s="17" t="s">
        <x:v>149</x:v>
      </x:c>
      <x:c r="AZ320"/>
      <x:c r="BA320"/>
      <x:c r="BB320"/>
      <x:c r="BC320"/>
      <x:c r="BD320"/>
      <x:c r="BE320" s="156" t="n">
        <x:f>J320</x:f>
        <x:v>0</x:v>
      </x:c>
      <x:c r="BF320" s="156" t="n">
        <x:v>0</x:v>
      </x:c>
      <x:c r="BG320" s="156" t="n">
        <x:v>0</x:v>
      </x:c>
      <x:c r="BH320" s="156" t="n">
        <x:v>0</x:v>
      </x:c>
      <x:c r="BI320" s="156" t="n">
        <x:v>0</x:v>
      </x:c>
      <x:c r="BJ320" s="17" t="s">
        <x:v>84</x:v>
      </x:c>
      <x:c r="BK320" s="156" t="n">
        <x:f>ROUND(ROUND(H320*I320,10),2)</x:f>
        <x:v>0</x:v>
      </x:c>
      <x:c r="BL320" s="17" t="s">
        <x:v>155</x:v>
      </x:c>
      <x:c r="BM320" s="155" t="s">
        <x:v>604</x:v>
      </x:c>
    </x:row>
    <x:row r="321" s="12" customFormat="1">
      <x:c r="A321"/>
      <x:c r="B321" s="157"/>
      <x:c r="C321"/>
      <x:c r="D321" s="158" t="s">
        <x:v>157</x:v>
      </x:c>
      <x:c r="E321" s="159" t="s">
        <x:v>1</x:v>
      </x:c>
      <x:c r="F321" s="160" t="s">
        <x:v>605</x:v>
      </x:c>
      <x:c r="G321"/>
      <x:c r="H321" s="159" t="s">
        <x:v>1</x:v>
      </x:c>
      <x:c r="I321" s="161"/>
      <x:c r="J321"/>
      <x:c r="K321"/>
      <x:c r="L321" s="157"/>
      <x:c r="M321" s="162"/>
      <x:c r="N321"/>
      <x:c r="O321"/>
      <x:c r="P321"/>
      <x:c r="Q321"/>
      <x:c r="R321"/>
      <x:c r="S321"/>
      <x:c r="T321" s="163"/>
      <x:c r="U321"/>
      <x:c r="V321"/>
      <x:c r="W321"/>
      <x:c r="X321"/>
      <x:c r="Y321"/>
      <x:c r="Z321"/>
      <x:c r="AA321"/>
      <x:c r="AB321"/>
      <x:c r="AC321"/>
      <x:c r="AD321"/>
      <x:c r="AE321"/>
      <x:c r="AF321"/>
      <x:c r="AG321"/>
      <x:c r="AH321"/>
      <x:c r="AI321"/>
      <x:c r="AJ321"/>
      <x:c r="AK321"/>
      <x:c r="AL321"/>
      <x:c r="AM321"/>
      <x:c r="AN321"/>
      <x:c r="AO321"/>
      <x:c r="AP321"/>
      <x:c r="AQ321"/>
      <x:c r="AR321"/>
      <x:c r="AS321"/>
      <x:c r="AT321" s="159" t="s">
        <x:v>157</x:v>
      </x:c>
      <x:c r="AU321" s="159" t="s">
        <x:v>84</x:v>
      </x:c>
      <x:c r="AV321" s="12" t="s">
        <x:v>1</x:v>
      </x:c>
      <x:c r="AW321" s="12" t="s">
        <x:v>30</x:v>
      </x:c>
      <x:c r="AX321" s="12" t="s">
        <x:v>73</x:v>
      </x:c>
      <x:c r="AY321" s="159" t="s">
        <x:v>149</x:v>
      </x:c>
      <x:c r="AZ321"/>
      <x:c r="BA321"/>
      <x:c r="BB321"/>
      <x:c r="BC321"/>
      <x:c r="BD321"/>
      <x:c r="BE321"/>
      <x:c r="BF321"/>
      <x:c r="BG321"/>
      <x:c r="BH321"/>
      <x:c r="BI321"/>
      <x:c r="BJ321"/>
      <x:c r="BK321"/>
      <x:c r="BL321"/>
      <x:c r="BM321"/>
    </x:row>
    <x:row r="322" s="13" customFormat="1">
      <x:c r="A322"/>
      <x:c r="B322" s="164"/>
      <x:c r="C322"/>
      <x:c r="D322" s="158" t="s">
        <x:v>157</x:v>
      </x:c>
      <x:c r="E322" s="165" t="s">
        <x:v>1</x:v>
      </x:c>
      <x:c r="F322" s="166" t="s">
        <x:v>606</x:v>
      </x:c>
      <x:c r="G322"/>
      <x:c r="H322" s="167">
        <x:v>6</x:v>
      </x:c>
      <x:c r="I322" s="168"/>
      <x:c r="J322"/>
      <x:c r="K322"/>
      <x:c r="L322" s="164"/>
      <x:c r="M322" s="169"/>
      <x:c r="N322"/>
      <x:c r="O322"/>
      <x:c r="P322"/>
      <x:c r="Q322"/>
      <x:c r="R322"/>
      <x:c r="S322"/>
      <x:c r="T322" s="170"/>
      <x:c r="U322"/>
      <x:c r="V322"/>
      <x:c r="W322"/>
      <x:c r="X322"/>
      <x:c r="Y322"/>
      <x:c r="Z322"/>
      <x:c r="AA322"/>
      <x:c r="AB322"/>
      <x:c r="AC322"/>
      <x:c r="AD322"/>
      <x:c r="AE322"/>
      <x:c r="AF322"/>
      <x:c r="AG322"/>
      <x:c r="AH322"/>
      <x:c r="AI322"/>
      <x:c r="AJ322"/>
      <x:c r="AK322"/>
      <x:c r="AL322"/>
      <x:c r="AM322"/>
      <x:c r="AN322"/>
      <x:c r="AO322"/>
      <x:c r="AP322"/>
      <x:c r="AQ322"/>
      <x:c r="AR322"/>
      <x:c r="AS322"/>
      <x:c r="AT322" s="165" t="s">
        <x:v>157</x:v>
      </x:c>
      <x:c r="AU322" s="165" t="s">
        <x:v>84</x:v>
      </x:c>
      <x:c r="AV322" s="13" t="s">
        <x:v>84</x:v>
      </x:c>
      <x:c r="AW322" s="13" t="s">
        <x:v>30</x:v>
      </x:c>
      <x:c r="AX322" s="13" t="s">
        <x:v>73</x:v>
      </x:c>
      <x:c r="AY322" s="165" t="s">
        <x:v>149</x:v>
      </x:c>
      <x:c r="AZ322"/>
      <x:c r="BA322"/>
      <x:c r="BB322"/>
      <x:c r="BC322"/>
      <x:c r="BD322"/>
      <x:c r="BE322"/>
      <x:c r="BF322"/>
      <x:c r="BG322"/>
      <x:c r="BH322"/>
      <x:c r="BI322"/>
      <x:c r="BJ322"/>
      <x:c r="BK322"/>
      <x:c r="BL322"/>
      <x:c r="BM322"/>
    </x:row>
    <x:row r="323" s="14" customFormat="1">
      <x:c r="A323"/>
      <x:c r="B323" s="171"/>
      <x:c r="C323"/>
      <x:c r="D323" s="158" t="s">
        <x:v>157</x:v>
      </x:c>
      <x:c r="E323" s="172" t="s">
        <x:v>1</x:v>
      </x:c>
      <x:c r="F323" s="173" t="s">
        <x:v>160</x:v>
      </x:c>
      <x:c r="G323"/>
      <x:c r="H323" s="174">
        <x:v>6</x:v>
      </x:c>
      <x:c r="I323" s="175"/>
      <x:c r="J323"/>
      <x:c r="K323"/>
      <x:c r="L323" s="171"/>
      <x:c r="M323" s="176"/>
      <x:c r="N323"/>
      <x:c r="O323"/>
      <x:c r="P323"/>
      <x:c r="Q323"/>
      <x:c r="R323"/>
      <x:c r="S323"/>
      <x:c r="T323" s="177"/>
      <x:c r="U323"/>
      <x:c r="V323"/>
      <x:c r="W323"/>
      <x:c r="X323"/>
      <x:c r="Y323"/>
      <x:c r="Z323"/>
      <x:c r="AA323"/>
      <x:c r="AB323"/>
      <x:c r="AC323"/>
      <x:c r="AD323"/>
      <x:c r="AE323"/>
      <x:c r="AF323"/>
      <x:c r="AG323"/>
      <x:c r="AH323"/>
      <x:c r="AI323"/>
      <x:c r="AJ323"/>
      <x:c r="AK323"/>
      <x:c r="AL323"/>
      <x:c r="AM323"/>
      <x:c r="AN323"/>
      <x:c r="AO323"/>
      <x:c r="AP323"/>
      <x:c r="AQ323"/>
      <x:c r="AR323"/>
      <x:c r="AS323"/>
      <x:c r="AT323" s="172" t="s">
        <x:v>157</x:v>
      </x:c>
      <x:c r="AU323" s="172" t="s">
        <x:v>84</x:v>
      </x:c>
      <x:c r="AV323" s="14" t="s">
        <x:v>155</x:v>
      </x:c>
      <x:c r="AW323" s="14" t="s">
        <x:v>30</x:v>
      </x:c>
      <x:c r="AX323" s="14" t="s">
        <x:v>1</x:v>
      </x:c>
      <x:c r="AY323" s="172" t="s">
        <x:v>149</x:v>
      </x:c>
      <x:c r="AZ323"/>
      <x:c r="BA323"/>
      <x:c r="BB323"/>
      <x:c r="BC323"/>
      <x:c r="BD323"/>
      <x:c r="BE323"/>
      <x:c r="BF323"/>
      <x:c r="BG323"/>
      <x:c r="BH323"/>
      <x:c r="BI323"/>
      <x:c r="BJ323"/>
      <x:c r="BK323"/>
      <x:c r="BL323"/>
      <x:c r="BM323"/>
    </x:row>
    <x:row r="324" s="1" customFormat="1" ht="21.75" customHeight="1">
      <x:c r="A324"/>
      <x:c r="B324" s="143"/>
      <x:c r="C324" s="188" t="s">
        <x:v>607</x:v>
      </x:c>
      <x:c r="D324" s="188" t="s">
        <x:v>486</x:v>
      </x:c>
      <x:c r="E324" s="2315" t="s">
        <x:v>608</x:v>
      </x:c>
      <x:c r="F324" s="190" t="s">
        <x:v>609</x:v>
      </x:c>
      <x:c r="G324" s="191" t="s">
        <x:v>221</x:v>
      </x:c>
      <x:c r="H324" s="192">
        <x:v>6</x:v>
      </x:c>
      <x:c r="I324" s="193"/>
      <x:c r="J324" s="192" t="n">
        <x:f>ROUND(ROUND(H324*I324,10),2)</x:f>
        <x:v>0</x:v>
      </x:c>
      <x:c r="K324" s="194"/>
      <x:c r="L324" s="195"/>
      <x:c r="M324" s="196" t="s">
        <x:v>1</x:v>
      </x:c>
      <x:c r="N324" s="197" t="str">
        <x:v>základná</x:v>
      </x:c>
      <x:c r="O324"/>
      <x:c r="P324" s="153" t="n">
        <x:f>ROUND(O324*H324,2)</x:f>
        <x:v>0</x:v>
      </x:c>
      <x:c r="Q324" s="153">
        <x:v>0.03</x:v>
      </x:c>
      <x:c r="R324" s="153" t="n">
        <x:f>ROUND(Q324*H324,2)</x:f>
        <x:v>0.18</x:v>
      </x:c>
      <x:c r="S324" s="153">
        <x:v>0</x:v>
      </x:c>
      <x:c r="T324" s="154" t="n">
        <x:f>ROUND(S324*H324,2)</x:f>
        <x:v>0</x:v>
      </x:c>
      <x:c r="U324"/>
      <x:c r="V324"/>
      <x:c r="W324"/>
      <x:c r="X324"/>
      <x:c r="Y324"/>
      <x:c r="Z324"/>
      <x:c r="AA324"/>
      <x:c r="AB324"/>
      <x:c r="AC324"/>
      <x:c r="AD324"/>
      <x:c r="AE324"/>
      <x:c r="AF324"/>
      <x:c r="AG324"/>
      <x:c r="AH324"/>
      <x:c r="AI324"/>
      <x:c r="AJ324"/>
      <x:c r="AK324"/>
      <x:c r="AL324"/>
      <x:c r="AM324"/>
      <x:c r="AN324"/>
      <x:c r="AO324"/>
      <x:c r="AP324"/>
      <x:c r="AQ324"/>
      <x:c r="AR324" s="155" t="s">
        <x:v>195</x:v>
      </x:c>
      <x:c r="AS324"/>
      <x:c r="AT324" s="155" t="s">
        <x:v>486</x:v>
      </x:c>
      <x:c r="AU324" s="155" t="s">
        <x:v>84</x:v>
      </x:c>
      <x:c r="AV324"/>
      <x:c r="AW324"/>
      <x:c r="AX324"/>
      <x:c r="AY324" s="17" t="s">
        <x:v>149</x:v>
      </x:c>
      <x:c r="AZ324"/>
      <x:c r="BA324"/>
      <x:c r="BB324"/>
      <x:c r="BC324"/>
      <x:c r="BD324"/>
      <x:c r="BE324" s="156" t="n">
        <x:f>J324</x:f>
        <x:v>0</x:v>
      </x:c>
      <x:c r="BF324" s="156" t="n">
        <x:v>0</x:v>
      </x:c>
      <x:c r="BG324" s="156" t="n">
        <x:v>0</x:v>
      </x:c>
      <x:c r="BH324" s="156" t="n">
        <x:v>0</x:v>
      </x:c>
      <x:c r="BI324" s="156" t="n">
        <x:v>0</x:v>
      </x:c>
      <x:c r="BJ324" s="17" t="s">
        <x:v>84</x:v>
      </x:c>
      <x:c r="BK324" s="156" t="n">
        <x:f>ROUND(ROUND(H324*I324,10),2)</x:f>
        <x:v>0</x:v>
      </x:c>
      <x:c r="BL324" s="17" t="s">
        <x:v>155</x:v>
      </x:c>
      <x:c r="BM324" s="155" t="s">
        <x:v>610</x:v>
      </x:c>
    </x:row>
    <x:row r="325" s="1" customFormat="1" ht="24.200000762939453" customHeight="1">
      <x:c r="A325"/>
      <x:c r="B325" s="143"/>
      <x:c r="C325" s="144" t="s">
        <x:v>170</x:v>
      </x:c>
      <x:c r="D325" s="144" t="s">
        <x:v>151</x:v>
      </x:c>
      <x:c r="E325" s="2314" t="s">
        <x:v>611</x:v>
      </x:c>
      <x:c r="F325" s="146" t="s">
        <x:v>612</x:v>
      </x:c>
      <x:c r="G325" s="147" t="s">
        <x:v>221</x:v>
      </x:c>
      <x:c r="H325" s="148">
        <x:v>4</x:v>
      </x:c>
      <x:c r="I325" s="149"/>
      <x:c r="J325" s="148" t="n">
        <x:f>ROUND(ROUND(H325*I325,10),2)</x:f>
        <x:v>0</x:v>
      </x:c>
      <x:c r="K325" s="150"/>
      <x:c r="L325" s="32"/>
      <x:c r="M325" s="151" t="s">
        <x:v>1</x:v>
      </x:c>
      <x:c r="N325" s="152" t="str">
        <x:v>základná</x:v>
      </x:c>
      <x:c r="O325"/>
      <x:c r="P325" s="153" t="n">
        <x:f>ROUND(O325*H325,2)</x:f>
        <x:v>0</x:v>
      </x:c>
      <x:c r="Q325" s="153">
        <x:v>7.9799999999999992E-3</x:v>
      </x:c>
      <x:c r="R325" s="153" t="n">
        <x:f>ROUND(Q325*H325,2)</x:f>
        <x:v>0.03</x:v>
      </x:c>
      <x:c r="S325" s="153">
        <x:v>0</x:v>
      </x:c>
      <x:c r="T325" s="154" t="n">
        <x:f>ROUND(S325*H325,2)</x:f>
        <x:v>0</x:v>
      </x:c>
      <x:c r="U325"/>
      <x:c r="V325"/>
      <x:c r="W325"/>
      <x:c r="X325"/>
      <x:c r="Y325"/>
      <x:c r="Z325"/>
      <x:c r="AA325"/>
      <x:c r="AB325"/>
      <x:c r="AC325"/>
      <x:c r="AD325"/>
      <x:c r="AE325"/>
      <x:c r="AF325"/>
      <x:c r="AG325"/>
      <x:c r="AH325"/>
      <x:c r="AI325"/>
      <x:c r="AJ325"/>
      <x:c r="AK325"/>
      <x:c r="AL325"/>
      <x:c r="AM325"/>
      <x:c r="AN325"/>
      <x:c r="AO325"/>
      <x:c r="AP325"/>
      <x:c r="AQ325"/>
      <x:c r="AR325" s="155" t="s">
        <x:v>155</x:v>
      </x:c>
      <x:c r="AS325"/>
      <x:c r="AT325" s="155" t="s">
        <x:v>151</x:v>
      </x:c>
      <x:c r="AU325" s="155" t="s">
        <x:v>84</x:v>
      </x:c>
      <x:c r="AV325"/>
      <x:c r="AW325"/>
      <x:c r="AX325"/>
      <x:c r="AY325" s="17" t="s">
        <x:v>149</x:v>
      </x:c>
      <x:c r="AZ325"/>
      <x:c r="BA325"/>
      <x:c r="BB325"/>
      <x:c r="BC325"/>
      <x:c r="BD325"/>
      <x:c r="BE325" s="156" t="n">
        <x:f>J325</x:f>
        <x:v>0</x:v>
      </x:c>
      <x:c r="BF325" s="156" t="n">
        <x:v>0</x:v>
      </x:c>
      <x:c r="BG325" s="156" t="n">
        <x:v>0</x:v>
      </x:c>
      <x:c r="BH325" s="156" t="n">
        <x:v>0</x:v>
      </x:c>
      <x:c r="BI325" s="156" t="n">
        <x:v>0</x:v>
      </x:c>
      <x:c r="BJ325" s="17" t="s">
        <x:v>84</x:v>
      </x:c>
      <x:c r="BK325" s="156" t="n">
        <x:f>ROUND(ROUND(H325*I325,10),2)</x:f>
        <x:v>0</x:v>
      </x:c>
      <x:c r="BL325" s="17" t="s">
        <x:v>155</x:v>
      </x:c>
      <x:c r="BM325" s="155" t="s">
        <x:v>613</x:v>
      </x:c>
    </x:row>
    <x:row r="326" s="12" customFormat="1">
      <x:c r="A326"/>
      <x:c r="B326" s="157"/>
      <x:c r="C326"/>
      <x:c r="D326" s="158" t="s">
        <x:v>157</x:v>
      </x:c>
      <x:c r="E326" s="159" t="s">
        <x:v>1</x:v>
      </x:c>
      <x:c r="F326" s="160" t="s">
        <x:v>614</x:v>
      </x:c>
      <x:c r="G326"/>
      <x:c r="H326" s="159" t="s">
        <x:v>1</x:v>
      </x:c>
      <x:c r="I326" s="161"/>
      <x:c r="J326"/>
      <x:c r="K326"/>
      <x:c r="L326" s="157"/>
      <x:c r="M326" s="162"/>
      <x:c r="N326"/>
      <x:c r="O326"/>
      <x:c r="P326"/>
      <x:c r="Q326"/>
      <x:c r="R326"/>
      <x:c r="S326"/>
      <x:c r="T326" s="163"/>
      <x:c r="U326"/>
      <x:c r="V326"/>
      <x:c r="W326"/>
      <x:c r="X326"/>
      <x:c r="Y326"/>
      <x:c r="Z326"/>
      <x:c r="AA326"/>
      <x:c r="AB326"/>
      <x:c r="AC326"/>
      <x:c r="AD326"/>
      <x:c r="AE326"/>
      <x:c r="AF326"/>
      <x:c r="AG326"/>
      <x:c r="AH326"/>
      <x:c r="AI326"/>
      <x:c r="AJ326"/>
      <x:c r="AK326"/>
      <x:c r="AL326"/>
      <x:c r="AM326"/>
      <x:c r="AN326"/>
      <x:c r="AO326"/>
      <x:c r="AP326"/>
      <x:c r="AQ326"/>
      <x:c r="AR326"/>
      <x:c r="AS326"/>
      <x:c r="AT326" s="159" t="s">
        <x:v>157</x:v>
      </x:c>
      <x:c r="AU326" s="159" t="s">
        <x:v>84</x:v>
      </x:c>
      <x:c r="AV326" s="12" t="s">
        <x:v>1</x:v>
      </x:c>
      <x:c r="AW326" s="12" t="s">
        <x:v>30</x:v>
      </x:c>
      <x:c r="AX326" s="12" t="s">
        <x:v>73</x:v>
      </x:c>
      <x:c r="AY326" s="159" t="s">
        <x:v>149</x:v>
      </x:c>
      <x:c r="AZ326"/>
      <x:c r="BA326"/>
      <x:c r="BB326"/>
      <x:c r="BC326"/>
      <x:c r="BD326"/>
      <x:c r="BE326"/>
      <x:c r="BF326"/>
      <x:c r="BG326"/>
      <x:c r="BH326"/>
      <x:c r="BI326"/>
      <x:c r="BJ326"/>
      <x:c r="BK326"/>
      <x:c r="BL326"/>
      <x:c r="BM326"/>
    </x:row>
    <x:row r="327" s="13" customFormat="1">
      <x:c r="A327"/>
      <x:c r="B327" s="164"/>
      <x:c r="C327"/>
      <x:c r="D327" s="158" t="s">
        <x:v>157</x:v>
      </x:c>
      <x:c r="E327" s="165" t="s">
        <x:v>1</x:v>
      </x:c>
      <x:c r="F327" s="166" t="s">
        <x:v>155</x:v>
      </x:c>
      <x:c r="G327"/>
      <x:c r="H327" s="167">
        <x:v>4</x:v>
      </x:c>
      <x:c r="I327" s="168"/>
      <x:c r="J327"/>
      <x:c r="K327"/>
      <x:c r="L327" s="164"/>
      <x:c r="M327" s="169"/>
      <x:c r="N327"/>
      <x:c r="O327"/>
      <x:c r="P327"/>
      <x:c r="Q327"/>
      <x:c r="R327"/>
      <x:c r="S327"/>
      <x:c r="T327" s="170"/>
      <x:c r="U327"/>
      <x:c r="V327"/>
      <x:c r="W327"/>
      <x:c r="X327"/>
      <x:c r="Y327"/>
      <x:c r="Z327"/>
      <x:c r="AA327"/>
      <x:c r="AB327"/>
      <x:c r="AC327"/>
      <x:c r="AD327"/>
      <x:c r="AE327"/>
      <x:c r="AF327"/>
      <x:c r="AG327"/>
      <x:c r="AH327"/>
      <x:c r="AI327"/>
      <x:c r="AJ327"/>
      <x:c r="AK327"/>
      <x:c r="AL327"/>
      <x:c r="AM327"/>
      <x:c r="AN327"/>
      <x:c r="AO327"/>
      <x:c r="AP327"/>
      <x:c r="AQ327"/>
      <x:c r="AR327"/>
      <x:c r="AS327"/>
      <x:c r="AT327" s="165" t="s">
        <x:v>157</x:v>
      </x:c>
      <x:c r="AU327" s="165" t="s">
        <x:v>84</x:v>
      </x:c>
      <x:c r="AV327" s="13" t="s">
        <x:v>84</x:v>
      </x:c>
      <x:c r="AW327" s="13" t="s">
        <x:v>30</x:v>
      </x:c>
      <x:c r="AX327" s="13" t="s">
        <x:v>73</x:v>
      </x:c>
      <x:c r="AY327" s="165" t="s">
        <x:v>149</x:v>
      </x:c>
      <x:c r="AZ327"/>
      <x:c r="BA327"/>
      <x:c r="BB327"/>
      <x:c r="BC327"/>
      <x:c r="BD327"/>
      <x:c r="BE327"/>
      <x:c r="BF327"/>
      <x:c r="BG327"/>
      <x:c r="BH327"/>
      <x:c r="BI327"/>
      <x:c r="BJ327"/>
      <x:c r="BK327"/>
      <x:c r="BL327"/>
      <x:c r="BM327"/>
    </x:row>
    <x:row r="328" s="14" customFormat="1">
      <x:c r="A328"/>
      <x:c r="B328" s="171"/>
      <x:c r="C328"/>
      <x:c r="D328" s="158" t="s">
        <x:v>157</x:v>
      </x:c>
      <x:c r="E328" s="172" t="s">
        <x:v>1</x:v>
      </x:c>
      <x:c r="F328" s="173" t="s">
        <x:v>160</x:v>
      </x:c>
      <x:c r="G328"/>
      <x:c r="H328" s="174">
        <x:v>4</x:v>
      </x:c>
      <x:c r="I328" s="175"/>
      <x:c r="J328"/>
      <x:c r="K328"/>
      <x:c r="L328" s="171"/>
      <x:c r="M328" s="176"/>
      <x:c r="N328"/>
      <x:c r="O328"/>
      <x:c r="P328"/>
      <x:c r="Q328"/>
      <x:c r="R328"/>
      <x:c r="S328"/>
      <x:c r="T328" s="177"/>
      <x:c r="U328"/>
      <x:c r="V328"/>
      <x:c r="W328"/>
      <x:c r="X328"/>
      <x:c r="Y328"/>
      <x:c r="Z328"/>
      <x:c r="AA328"/>
      <x:c r="AB328"/>
      <x:c r="AC328"/>
      <x:c r="AD328"/>
      <x:c r="AE328"/>
      <x:c r="AF328"/>
      <x:c r="AG328"/>
      <x:c r="AH328"/>
      <x:c r="AI328"/>
      <x:c r="AJ328"/>
      <x:c r="AK328"/>
      <x:c r="AL328"/>
      <x:c r="AM328"/>
      <x:c r="AN328"/>
      <x:c r="AO328"/>
      <x:c r="AP328"/>
      <x:c r="AQ328"/>
      <x:c r="AR328"/>
      <x:c r="AS328"/>
      <x:c r="AT328" s="172" t="s">
        <x:v>157</x:v>
      </x:c>
      <x:c r="AU328" s="172" t="s">
        <x:v>84</x:v>
      </x:c>
      <x:c r="AV328" s="14" t="s">
        <x:v>155</x:v>
      </x:c>
      <x:c r="AW328" s="14" t="s">
        <x:v>30</x:v>
      </x:c>
      <x:c r="AX328" s="14" t="s">
        <x:v>1</x:v>
      </x:c>
      <x:c r="AY328" s="172" t="s">
        <x:v>149</x:v>
      </x:c>
      <x:c r="AZ328"/>
      <x:c r="BA328"/>
      <x:c r="BB328"/>
      <x:c r="BC328"/>
      <x:c r="BD328"/>
      <x:c r="BE328"/>
      <x:c r="BF328"/>
      <x:c r="BG328"/>
      <x:c r="BH328"/>
      <x:c r="BI328"/>
      <x:c r="BJ328"/>
      <x:c r="BK328"/>
      <x:c r="BL328"/>
      <x:c r="BM328"/>
    </x:row>
    <x:row r="329" s="1" customFormat="1" ht="16.5" customHeight="1">
      <x:c r="A329"/>
      <x:c r="B329" s="143"/>
      <x:c r="C329" s="188" t="s">
        <x:v>615</x:v>
      </x:c>
      <x:c r="D329" s="188" t="s">
        <x:v>486</x:v>
      </x:c>
      <x:c r="E329" s="2315" t="s">
        <x:v>616</x:v>
      </x:c>
      <x:c r="F329" s="190" t="s">
        <x:v>617</x:v>
      </x:c>
      <x:c r="G329" s="191" t="s">
        <x:v>221</x:v>
      </x:c>
      <x:c r="H329" s="192">
        <x:v>4</x:v>
      </x:c>
      <x:c r="I329" s="193"/>
      <x:c r="J329" s="192" t="n">
        <x:f>ROUND(ROUND(H329*I329,10),2)</x:f>
        <x:v>0</x:v>
      </x:c>
      <x:c r="K329" s="194"/>
      <x:c r="L329" s="195"/>
      <x:c r="M329" s="196" t="s">
        <x:v>1</x:v>
      </x:c>
      <x:c r="N329" s="197" t="str">
        <x:v>základná</x:v>
      </x:c>
      <x:c r="O329"/>
      <x:c r="P329" s="153" t="n">
        <x:f>ROUND(O329*H329,2)</x:f>
        <x:v>0</x:v>
      </x:c>
      <x:c r="Q329" s="153">
        <x:v>5.3999999999999999E-2</x:v>
      </x:c>
      <x:c r="R329" s="153" t="n">
        <x:f>ROUND(Q329*H329,2)</x:f>
        <x:v>0.22</x:v>
      </x:c>
      <x:c r="S329" s="153">
        <x:v>0</x:v>
      </x:c>
      <x:c r="T329" s="154" t="n">
        <x:f>ROUND(S329*H329,2)</x:f>
        <x:v>0</x:v>
      </x:c>
      <x:c r="U329"/>
      <x:c r="V329"/>
      <x:c r="W329"/>
      <x:c r="X329"/>
      <x:c r="Y329"/>
      <x:c r="Z329"/>
      <x:c r="AA329"/>
      <x:c r="AB329"/>
      <x:c r="AC329"/>
      <x:c r="AD329"/>
      <x:c r="AE329"/>
      <x:c r="AF329"/>
      <x:c r="AG329"/>
      <x:c r="AH329"/>
      <x:c r="AI329"/>
      <x:c r="AJ329"/>
      <x:c r="AK329"/>
      <x:c r="AL329"/>
      <x:c r="AM329"/>
      <x:c r="AN329"/>
      <x:c r="AO329"/>
      <x:c r="AP329"/>
      <x:c r="AQ329"/>
      <x:c r="AR329" s="155" t="s">
        <x:v>195</x:v>
      </x:c>
      <x:c r="AS329"/>
      <x:c r="AT329" s="155" t="s">
        <x:v>486</x:v>
      </x:c>
      <x:c r="AU329" s="155" t="s">
        <x:v>84</x:v>
      </x:c>
      <x:c r="AV329"/>
      <x:c r="AW329"/>
      <x:c r="AX329"/>
      <x:c r="AY329" s="17" t="s">
        <x:v>149</x:v>
      </x:c>
      <x:c r="AZ329"/>
      <x:c r="BA329"/>
      <x:c r="BB329"/>
      <x:c r="BC329"/>
      <x:c r="BD329"/>
      <x:c r="BE329" s="156" t="n">
        <x:f>J329</x:f>
        <x:v>0</x:v>
      </x:c>
      <x:c r="BF329" s="156" t="n">
        <x:v>0</x:v>
      </x:c>
      <x:c r="BG329" s="156" t="n">
        <x:v>0</x:v>
      </x:c>
      <x:c r="BH329" s="156" t="n">
        <x:v>0</x:v>
      </x:c>
      <x:c r="BI329" s="156" t="n">
        <x:v>0</x:v>
      </x:c>
      <x:c r="BJ329" s="17" t="s">
        <x:v>84</x:v>
      </x:c>
      <x:c r="BK329" s="156" t="n">
        <x:f>ROUND(ROUND(H329*I329,10),2)</x:f>
        <x:v>0</x:v>
      </x:c>
      <x:c r="BL329" s="17" t="s">
        <x:v>155</x:v>
      </x:c>
      <x:c r="BM329" s="155" t="s">
        <x:v>618</x:v>
      </x:c>
    </x:row>
    <x:row r="330" s="11" customFormat="1" ht="22.899999618530273" customHeight="1">
      <x:c r="A330"/>
      <x:c r="B330" s="131"/>
      <x:c r="C330"/>
      <x:c r="D330" s="132" t="s">
        <x:v>72</x:v>
      </x:c>
      <x:c r="E330" s="141" t="s">
        <x:v>155</x:v>
      </x:c>
      <x:c r="F330" s="141" t="s">
        <x:v>619</x:v>
      </x:c>
      <x:c r="G330"/>
      <x:c r="H330"/>
      <x:c r="I330" s="134"/>
      <x:c r="J330" s="142" t="n">
        <x:f>ROUND(BK330,2)</x:f>
        <x:v>0</x:v>
      </x:c>
      <x:c r="K330"/>
      <x:c r="L330" s="131"/>
      <x:c r="M330" s="136"/>
      <x:c r="N330"/>
      <x:c r="O330"/>
      <x:c r="P330" s="137" t="n">
        <x:f>ROUND(SUM(P331:P334),2)</x:f>
        <x:v>0</x:v>
      </x:c>
      <x:c r="Q330"/>
      <x:c r="R330" s="137" t="n">
        <x:f>ROUND(SUM(R331:R334),2)</x:f>
        <x:v>24.49</x:v>
      </x:c>
      <x:c r="S330"/>
      <x:c r="T330" s="138" t="n">
        <x:f>ROUND(SUM(T331:T334),2)</x:f>
        <x:v>0</x:v>
      </x:c>
      <x:c r="U330"/>
      <x:c r="V330"/>
      <x:c r="W330"/>
      <x:c r="X330"/>
      <x:c r="Y330"/>
      <x:c r="Z330"/>
      <x:c r="AA330"/>
      <x:c r="AB330"/>
      <x:c r="AC330"/>
      <x:c r="AD330"/>
      <x:c r="AE330"/>
      <x:c r="AF330"/>
      <x:c r="AG330"/>
      <x:c r="AH330"/>
      <x:c r="AI330"/>
      <x:c r="AJ330"/>
      <x:c r="AK330"/>
      <x:c r="AL330"/>
      <x:c r="AM330"/>
      <x:c r="AN330"/>
      <x:c r="AO330"/>
      <x:c r="AP330"/>
      <x:c r="AQ330"/>
      <x:c r="AR330" s="132" t="s">
        <x:v>1</x:v>
      </x:c>
      <x:c r="AS330"/>
      <x:c r="AT330" s="139" t="s">
        <x:v>72</x:v>
      </x:c>
      <x:c r="AU330" s="139" t="s">
        <x:v>1</x:v>
      </x:c>
      <x:c r="AV330"/>
      <x:c r="AW330"/>
      <x:c r="AX330"/>
      <x:c r="AY330" s="132" t="s">
        <x:v>149</x:v>
      </x:c>
      <x:c r="AZ330"/>
      <x:c r="BA330"/>
      <x:c r="BB330"/>
      <x:c r="BC330"/>
      <x:c r="BD330"/>
      <x:c r="BE330"/>
      <x:c r="BF330"/>
      <x:c r="BG330"/>
      <x:c r="BH330"/>
      <x:c r="BI330"/>
      <x:c r="BJ330"/>
      <x:c r="BK330" s="140" t="n">
        <x:f>ROUND(SUM(BK331:BK334),2)</x:f>
        <x:v>0</x:v>
      </x:c>
      <x:c r="BL330"/>
      <x:c r="BM330"/>
    </x:row>
    <x:row r="331" s="1" customFormat="1" ht="24.200000762939453" customHeight="1">
      <x:c r="A331"/>
      <x:c r="B331" s="143"/>
      <x:c r="C331" s="144" t="s">
        <x:v>620</x:v>
      </x:c>
      <x:c r="D331" s="144" t="s">
        <x:v>151</x:v>
      </x:c>
      <x:c r="E331" s="2314" t="s">
        <x:v>621</x:v>
      </x:c>
      <x:c r="F331" s="146" t="s">
        <x:v>622</x:v>
      </x:c>
      <x:c r="G331" s="147" t="s">
        <x:v>207</x:v>
      </x:c>
      <x:c r="H331" s="148">
        <x:v>11</x:v>
      </x:c>
      <x:c r="I331" s="149"/>
      <x:c r="J331" s="148" t="n">
        <x:f>ROUND(ROUND(H331*I331,10),2)</x:f>
        <x:v>0</x:v>
      </x:c>
      <x:c r="K331" s="150"/>
      <x:c r="L331" s="32"/>
      <x:c r="M331" s="151" t="s">
        <x:v>1</x:v>
      </x:c>
      <x:c r="N331" s="152" t="str">
        <x:v>základná</x:v>
      </x:c>
      <x:c r="O331"/>
      <x:c r="P331" s="153" t="n">
        <x:f>ROUND(O331*H331,2)</x:f>
        <x:v>0</x:v>
      </x:c>
      <x:c r="Q331" s="153">
        <x:v>2.2264300000000001</x:v>
      </x:c>
      <x:c r="R331" s="153" t="n">
        <x:f>ROUND(Q331*H331,2)</x:f>
        <x:v>24.49</x:v>
      </x:c>
      <x:c r="S331" s="153">
        <x:v>0</x:v>
      </x:c>
      <x:c r="T331" s="154" t="n">
        <x:f>ROUND(S331*H331,2)</x:f>
        <x:v>0</x:v>
      </x:c>
      <x:c r="U331"/>
      <x:c r="V331"/>
      <x:c r="W331"/>
      <x:c r="X331"/>
      <x:c r="Y331"/>
      <x:c r="Z331"/>
      <x:c r="AA331"/>
      <x:c r="AB331"/>
      <x:c r="AC331"/>
      <x:c r="AD331"/>
      <x:c r="AE331"/>
      <x:c r="AF331"/>
      <x:c r="AG331"/>
      <x:c r="AH331"/>
      <x:c r="AI331"/>
      <x:c r="AJ331"/>
      <x:c r="AK331"/>
      <x:c r="AL331"/>
      <x:c r="AM331"/>
      <x:c r="AN331"/>
      <x:c r="AO331"/>
      <x:c r="AP331"/>
      <x:c r="AQ331"/>
      <x:c r="AR331" s="155" t="s">
        <x:v>155</x:v>
      </x:c>
      <x:c r="AS331"/>
      <x:c r="AT331" s="155" t="s">
        <x:v>151</x:v>
      </x:c>
      <x:c r="AU331" s="155" t="s">
        <x:v>84</x:v>
      </x:c>
      <x:c r="AV331"/>
      <x:c r="AW331"/>
      <x:c r="AX331"/>
      <x:c r="AY331" s="17" t="s">
        <x:v>149</x:v>
      </x:c>
      <x:c r="AZ331"/>
      <x:c r="BA331"/>
      <x:c r="BB331"/>
      <x:c r="BC331"/>
      <x:c r="BD331"/>
      <x:c r="BE331" s="156" t="n">
        <x:f>J331</x:f>
        <x:v>0</x:v>
      </x:c>
      <x:c r="BF331" s="156" t="n">
        <x:v>0</x:v>
      </x:c>
      <x:c r="BG331" s="156" t="n">
        <x:v>0</x:v>
      </x:c>
      <x:c r="BH331" s="156" t="n">
        <x:v>0</x:v>
      </x:c>
      <x:c r="BI331" s="156" t="n">
        <x:v>0</x:v>
      </x:c>
      <x:c r="BJ331" s="17" t="s">
        <x:v>84</x:v>
      </x:c>
      <x:c r="BK331" s="156" t="n">
        <x:f>ROUND(ROUND(H331*I331,10),2)</x:f>
        <x:v>0</x:v>
      </x:c>
      <x:c r="BL331" s="17" t="s">
        <x:v>155</x:v>
      </x:c>
      <x:c r="BM331" s="155" t="s">
        <x:v>623</x:v>
      </x:c>
    </x:row>
    <x:row r="332" s="12" customFormat="1">
      <x:c r="A332"/>
      <x:c r="B332" s="157"/>
      <x:c r="C332"/>
      <x:c r="D332" s="158" t="s">
        <x:v>157</x:v>
      </x:c>
      <x:c r="E332" s="159" t="s">
        <x:v>1</x:v>
      </x:c>
      <x:c r="F332" s="160" t="s">
        <x:v>545</x:v>
      </x:c>
      <x:c r="G332"/>
      <x:c r="H332" s="159" t="s">
        <x:v>1</x:v>
      </x:c>
      <x:c r="I332" s="161"/>
      <x:c r="J332"/>
      <x:c r="K332"/>
      <x:c r="L332" s="157"/>
      <x:c r="M332" s="162"/>
      <x:c r="N332"/>
      <x:c r="O332"/>
      <x:c r="P332"/>
      <x:c r="Q332"/>
      <x:c r="R332"/>
      <x:c r="S332"/>
      <x:c r="T332" s="163"/>
      <x:c r="U332"/>
      <x:c r="V332"/>
      <x:c r="W332"/>
      <x:c r="X332"/>
      <x:c r="Y332"/>
      <x:c r="Z332"/>
      <x:c r="AA332"/>
      <x:c r="AB332"/>
      <x:c r="AC332"/>
      <x:c r="AD332"/>
      <x:c r="AE332"/>
      <x:c r="AF332"/>
      <x:c r="AG332"/>
      <x:c r="AH332"/>
      <x:c r="AI332"/>
      <x:c r="AJ332"/>
      <x:c r="AK332"/>
      <x:c r="AL332"/>
      <x:c r="AM332"/>
      <x:c r="AN332"/>
      <x:c r="AO332"/>
      <x:c r="AP332"/>
      <x:c r="AQ332"/>
      <x:c r="AR332"/>
      <x:c r="AS332"/>
      <x:c r="AT332" s="159" t="s">
        <x:v>157</x:v>
      </x:c>
      <x:c r="AU332" s="159" t="s">
        <x:v>84</x:v>
      </x:c>
      <x:c r="AV332" s="12" t="s">
        <x:v>1</x:v>
      </x:c>
      <x:c r="AW332" s="12" t="s">
        <x:v>30</x:v>
      </x:c>
      <x:c r="AX332" s="12" t="s">
        <x:v>73</x:v>
      </x:c>
      <x:c r="AY332" s="159" t="s">
        <x:v>149</x:v>
      </x:c>
      <x:c r="AZ332"/>
      <x:c r="BA332"/>
      <x:c r="BB332"/>
      <x:c r="BC332"/>
      <x:c r="BD332"/>
      <x:c r="BE332"/>
      <x:c r="BF332"/>
      <x:c r="BG332"/>
      <x:c r="BH332"/>
      <x:c r="BI332"/>
      <x:c r="BJ332"/>
      <x:c r="BK332"/>
      <x:c r="BL332"/>
      <x:c r="BM332"/>
    </x:row>
    <x:row r="333" s="13" customFormat="1">
      <x:c r="A333"/>
      <x:c r="B333" s="164"/>
      <x:c r="C333"/>
      <x:c r="D333" s="158" t="s">
        <x:v>157</x:v>
      </x:c>
      <x:c r="E333" s="165" t="s">
        <x:v>1</x:v>
      </x:c>
      <x:c r="F333" s="166" t="s">
        <x:v>624</x:v>
      </x:c>
      <x:c r="G333"/>
      <x:c r="H333" s="167">
        <x:v>11</x:v>
      </x:c>
      <x:c r="I333" s="168"/>
      <x:c r="J333"/>
      <x:c r="K333"/>
      <x:c r="L333" s="164"/>
      <x:c r="M333" s="169"/>
      <x:c r="N333"/>
      <x:c r="O333"/>
      <x:c r="P333"/>
      <x:c r="Q333"/>
      <x:c r="R333"/>
      <x:c r="S333"/>
      <x:c r="T333" s="170"/>
      <x:c r="U333"/>
      <x:c r="V333"/>
      <x:c r="W333"/>
      <x:c r="X333"/>
      <x:c r="Y333"/>
      <x:c r="Z333"/>
      <x:c r="AA333"/>
      <x:c r="AB333"/>
      <x:c r="AC333"/>
      <x:c r="AD333"/>
      <x:c r="AE333"/>
      <x:c r="AF333"/>
      <x:c r="AG333"/>
      <x:c r="AH333"/>
      <x:c r="AI333"/>
      <x:c r="AJ333"/>
      <x:c r="AK333"/>
      <x:c r="AL333"/>
      <x:c r="AM333"/>
      <x:c r="AN333"/>
      <x:c r="AO333"/>
      <x:c r="AP333"/>
      <x:c r="AQ333"/>
      <x:c r="AR333"/>
      <x:c r="AS333"/>
      <x:c r="AT333" s="165" t="s">
        <x:v>157</x:v>
      </x:c>
      <x:c r="AU333" s="165" t="s">
        <x:v>84</x:v>
      </x:c>
      <x:c r="AV333" s="13" t="s">
        <x:v>84</x:v>
      </x:c>
      <x:c r="AW333" s="13" t="s">
        <x:v>30</x:v>
      </x:c>
      <x:c r="AX333" s="13" t="s">
        <x:v>73</x:v>
      </x:c>
      <x:c r="AY333" s="165" t="s">
        <x:v>149</x:v>
      </x:c>
      <x:c r="AZ333"/>
      <x:c r="BA333"/>
      <x:c r="BB333"/>
      <x:c r="BC333"/>
      <x:c r="BD333"/>
      <x:c r="BE333"/>
      <x:c r="BF333"/>
      <x:c r="BG333"/>
      <x:c r="BH333"/>
      <x:c r="BI333"/>
      <x:c r="BJ333"/>
      <x:c r="BK333"/>
      <x:c r="BL333"/>
      <x:c r="BM333"/>
    </x:row>
    <x:row r="334" s="14" customFormat="1">
      <x:c r="A334"/>
      <x:c r="B334" s="171"/>
      <x:c r="C334"/>
      <x:c r="D334" s="158" t="s">
        <x:v>157</x:v>
      </x:c>
      <x:c r="E334" s="172" t="s">
        <x:v>1</x:v>
      </x:c>
      <x:c r="F334" s="173" t="s">
        <x:v>160</x:v>
      </x:c>
      <x:c r="G334"/>
      <x:c r="H334" s="174">
        <x:v>11</x:v>
      </x:c>
      <x:c r="I334" s="175"/>
      <x:c r="J334"/>
      <x:c r="K334"/>
      <x:c r="L334" s="171"/>
      <x:c r="M334" s="176"/>
      <x:c r="N334"/>
      <x:c r="O334"/>
      <x:c r="P334"/>
      <x:c r="Q334"/>
      <x:c r="R334"/>
      <x:c r="S334"/>
      <x:c r="T334" s="177"/>
      <x:c r="U334"/>
      <x:c r="V334"/>
      <x:c r="W334"/>
      <x:c r="X334"/>
      <x:c r="Y334"/>
      <x:c r="Z334"/>
      <x:c r="AA334"/>
      <x:c r="AB334"/>
      <x:c r="AC334"/>
      <x:c r="AD334"/>
      <x:c r="AE334"/>
      <x:c r="AF334"/>
      <x:c r="AG334"/>
      <x:c r="AH334"/>
      <x:c r="AI334"/>
      <x:c r="AJ334"/>
      <x:c r="AK334"/>
      <x:c r="AL334"/>
      <x:c r="AM334"/>
      <x:c r="AN334"/>
      <x:c r="AO334"/>
      <x:c r="AP334"/>
      <x:c r="AQ334"/>
      <x:c r="AR334"/>
      <x:c r="AS334"/>
      <x:c r="AT334" s="172" t="s">
        <x:v>157</x:v>
      </x:c>
      <x:c r="AU334" s="172" t="s">
        <x:v>84</x:v>
      </x:c>
      <x:c r="AV334" s="14" t="s">
        <x:v>155</x:v>
      </x:c>
      <x:c r="AW334" s="14" t="s">
        <x:v>30</x:v>
      </x:c>
      <x:c r="AX334" s="14" t="s">
        <x:v>1</x:v>
      </x:c>
      <x:c r="AY334" s="172" t="s">
        <x:v>149</x:v>
      </x:c>
      <x:c r="AZ334"/>
      <x:c r="BA334"/>
      <x:c r="BB334"/>
      <x:c r="BC334"/>
      <x:c r="BD334"/>
      <x:c r="BE334"/>
      <x:c r="BF334"/>
      <x:c r="BG334"/>
      <x:c r="BH334"/>
      <x:c r="BI334"/>
      <x:c r="BJ334"/>
      <x:c r="BK334"/>
      <x:c r="BL334"/>
      <x:c r="BM334"/>
    </x:row>
    <x:row r="335" s="11" customFormat="1" ht="22.899999618530273" customHeight="1">
      <x:c r="A335"/>
      <x:c r="B335" s="131"/>
      <x:c r="C335"/>
      <x:c r="D335" s="132" t="s">
        <x:v>72</x:v>
      </x:c>
      <x:c r="E335" s="141" t="s">
        <x:v>177</x:v>
      </x:c>
      <x:c r="F335" s="141" t="s">
        <x:v>625</x:v>
      </x:c>
      <x:c r="G335"/>
      <x:c r="H335"/>
      <x:c r="I335" s="134"/>
      <x:c r="J335" s="142" t="n">
        <x:f>ROUND(BK335,2)</x:f>
        <x:v>0</x:v>
      </x:c>
      <x:c r="K335"/>
      <x:c r="L335" s="131"/>
      <x:c r="M335" s="136"/>
      <x:c r="N335"/>
      <x:c r="O335"/>
      <x:c r="P335" s="137" t="n">
        <x:f>ROUND(SUM(P336:P352),2)</x:f>
        <x:v>0</x:v>
      </x:c>
      <x:c r="Q335"/>
      <x:c r="R335" s="137" t="n">
        <x:f>ROUND(SUM(R336:R352),2)</x:f>
        <x:v>42.5</x:v>
      </x:c>
      <x:c r="S335"/>
      <x:c r="T335" s="138" t="n">
        <x:f>ROUND(SUM(T336:T352),2)</x:f>
        <x:v>0</x:v>
      </x:c>
      <x:c r="U335"/>
      <x:c r="V335"/>
      <x:c r="W335"/>
      <x:c r="X335"/>
      <x:c r="Y335"/>
      <x:c r="Z335"/>
      <x:c r="AA335"/>
      <x:c r="AB335"/>
      <x:c r="AC335"/>
      <x:c r="AD335"/>
      <x:c r="AE335"/>
      <x:c r="AF335"/>
      <x:c r="AG335"/>
      <x:c r="AH335"/>
      <x:c r="AI335"/>
      <x:c r="AJ335"/>
      <x:c r="AK335"/>
      <x:c r="AL335"/>
      <x:c r="AM335"/>
      <x:c r="AN335"/>
      <x:c r="AO335"/>
      <x:c r="AP335"/>
      <x:c r="AQ335"/>
      <x:c r="AR335" s="132" t="s">
        <x:v>1</x:v>
      </x:c>
      <x:c r="AS335"/>
      <x:c r="AT335" s="139" t="s">
        <x:v>72</x:v>
      </x:c>
      <x:c r="AU335" s="139" t="s">
        <x:v>1</x:v>
      </x:c>
      <x:c r="AV335"/>
      <x:c r="AW335"/>
      <x:c r="AX335"/>
      <x:c r="AY335" s="132" t="s">
        <x:v>149</x:v>
      </x:c>
      <x:c r="AZ335"/>
      <x:c r="BA335"/>
      <x:c r="BB335"/>
      <x:c r="BC335"/>
      <x:c r="BD335"/>
      <x:c r="BE335"/>
      <x:c r="BF335"/>
      <x:c r="BG335"/>
      <x:c r="BH335"/>
      <x:c r="BI335"/>
      <x:c r="BJ335"/>
      <x:c r="BK335" s="140" t="n">
        <x:f>ROUND(SUM(BK336:BK352),2)</x:f>
        <x:v>0</x:v>
      </x:c>
      <x:c r="BL335"/>
      <x:c r="BM335"/>
    </x:row>
    <x:row r="336" s="1" customFormat="1" ht="24.200000762939453" customHeight="1">
      <x:c r="A336"/>
      <x:c r="B336" s="143"/>
      <x:c r="C336" s="144" t="s">
        <x:v>626</x:v>
      </x:c>
      <x:c r="D336" s="144" t="s">
        <x:v>151</x:v>
      </x:c>
      <x:c r="E336" s="2314" t="s">
        <x:v>627</x:v>
      </x:c>
      <x:c r="F336" s="146" t="s">
        <x:v>628</x:v>
      </x:c>
      <x:c r="G336" s="147" t="s">
        <x:v>154</x:v>
      </x:c>
      <x:c r="H336" s="148">
        <x:v>24</x:v>
      </x:c>
      <x:c r="I336" s="149"/>
      <x:c r="J336" s="148" t="n">
        <x:f>ROUND(ROUND(H336*I336,10),2)</x:f>
        <x:v>0</x:v>
      </x:c>
      <x:c r="K336" s="150"/>
      <x:c r="L336" s="32"/>
      <x:c r="M336" s="151" t="s">
        <x:v>1</x:v>
      </x:c>
      <x:c r="N336" s="152" t="str">
        <x:v>základná</x:v>
      </x:c>
      <x:c r="O336"/>
      <x:c r="P336" s="153" t="n">
        <x:f>ROUND(O336*H336,2)</x:f>
        <x:v>0</x:v>
      </x:c>
      <x:c r="Q336" s="153">
        <x:v>0.23</x:v>
      </x:c>
      <x:c r="R336" s="153" t="n">
        <x:f>ROUND(Q336*H336,2)</x:f>
        <x:v>5.52</x:v>
      </x:c>
      <x:c r="S336" s="153">
        <x:v>0</x:v>
      </x:c>
      <x:c r="T336" s="154" t="n">
        <x:f>ROUND(S336*H336,2)</x:f>
        <x:v>0</x:v>
      </x:c>
      <x:c r="U336"/>
      <x:c r="V336"/>
      <x:c r="W336"/>
      <x:c r="X336"/>
      <x:c r="Y336"/>
      <x:c r="Z336"/>
      <x:c r="AA336"/>
      <x:c r="AB336"/>
      <x:c r="AC336"/>
      <x:c r="AD336"/>
      <x:c r="AE336"/>
      <x:c r="AF336"/>
      <x:c r="AG336"/>
      <x:c r="AH336"/>
      <x:c r="AI336"/>
      <x:c r="AJ336"/>
      <x:c r="AK336"/>
      <x:c r="AL336"/>
      <x:c r="AM336"/>
      <x:c r="AN336"/>
      <x:c r="AO336"/>
      <x:c r="AP336"/>
      <x:c r="AQ336"/>
      <x:c r="AR336" s="155" t="s">
        <x:v>155</x:v>
      </x:c>
      <x:c r="AS336"/>
      <x:c r="AT336" s="155" t="s">
        <x:v>151</x:v>
      </x:c>
      <x:c r="AU336" s="155" t="s">
        <x:v>84</x:v>
      </x:c>
      <x:c r="AV336"/>
      <x:c r="AW336"/>
      <x:c r="AX336"/>
      <x:c r="AY336" s="17" t="s">
        <x:v>149</x:v>
      </x:c>
      <x:c r="AZ336"/>
      <x:c r="BA336"/>
      <x:c r="BB336"/>
      <x:c r="BC336"/>
      <x:c r="BD336"/>
      <x:c r="BE336" s="156" t="n">
        <x:f>J336</x:f>
        <x:v>0</x:v>
      </x:c>
      <x:c r="BF336" s="156" t="n">
        <x:v>0</x:v>
      </x:c>
      <x:c r="BG336" s="156" t="n">
        <x:v>0</x:v>
      </x:c>
      <x:c r="BH336" s="156" t="n">
        <x:v>0</x:v>
      </x:c>
      <x:c r="BI336" s="156" t="n">
        <x:v>0</x:v>
      </x:c>
      <x:c r="BJ336" s="17" t="s">
        <x:v>84</x:v>
      </x:c>
      <x:c r="BK336" s="156" t="n">
        <x:f>ROUND(ROUND(H336*I336,10),2)</x:f>
        <x:v>0</x:v>
      </x:c>
      <x:c r="BL336" s="17" t="s">
        <x:v>155</x:v>
      </x:c>
      <x:c r="BM336" s="155" t="s">
        <x:v>629</x:v>
      </x:c>
    </x:row>
    <x:row r="337" s="12" customFormat="1">
      <x:c r="A337"/>
      <x:c r="B337" s="157"/>
      <x:c r="C337"/>
      <x:c r="D337" s="158" t="s">
        <x:v>157</x:v>
      </x:c>
      <x:c r="E337" s="159" t="s">
        <x:v>1</x:v>
      </x:c>
      <x:c r="F337" s="160" t="s">
        <x:v>630</x:v>
      </x:c>
      <x:c r="G337"/>
      <x:c r="H337" s="159" t="s">
        <x:v>1</x:v>
      </x:c>
      <x:c r="I337" s="161"/>
      <x:c r="J337"/>
      <x:c r="K337"/>
      <x:c r="L337" s="157"/>
      <x:c r="M337" s="162"/>
      <x:c r="N337"/>
      <x:c r="O337"/>
      <x:c r="P337"/>
      <x:c r="Q337"/>
      <x:c r="R337"/>
      <x:c r="S337"/>
      <x:c r="T337" s="163"/>
      <x:c r="U337"/>
      <x:c r="V337"/>
      <x:c r="W337"/>
      <x:c r="X337"/>
      <x:c r="Y337"/>
      <x:c r="Z337"/>
      <x:c r="AA337"/>
      <x:c r="AB337"/>
      <x:c r="AC337"/>
      <x:c r="AD337"/>
      <x:c r="AE337"/>
      <x:c r="AF337"/>
      <x:c r="AG337"/>
      <x:c r="AH337"/>
      <x:c r="AI337"/>
      <x:c r="AJ337"/>
      <x:c r="AK337"/>
      <x:c r="AL337"/>
      <x:c r="AM337"/>
      <x:c r="AN337"/>
      <x:c r="AO337"/>
      <x:c r="AP337"/>
      <x:c r="AQ337"/>
      <x:c r="AR337"/>
      <x:c r="AS337"/>
      <x:c r="AT337" s="159" t="s">
        <x:v>157</x:v>
      </x:c>
      <x:c r="AU337" s="159" t="s">
        <x:v>84</x:v>
      </x:c>
      <x:c r="AV337" s="12" t="s">
        <x:v>1</x:v>
      </x:c>
      <x:c r="AW337" s="12" t="s">
        <x:v>30</x:v>
      </x:c>
      <x:c r="AX337" s="12" t="s">
        <x:v>73</x:v>
      </x:c>
      <x:c r="AY337" s="159" t="s">
        <x:v>149</x:v>
      </x:c>
      <x:c r="AZ337"/>
      <x:c r="BA337"/>
      <x:c r="BB337"/>
      <x:c r="BC337"/>
      <x:c r="BD337"/>
      <x:c r="BE337"/>
      <x:c r="BF337"/>
      <x:c r="BG337"/>
      <x:c r="BH337"/>
      <x:c r="BI337"/>
      <x:c r="BJ337"/>
      <x:c r="BK337"/>
      <x:c r="BL337"/>
      <x:c r="BM337"/>
    </x:row>
    <x:row r="338" s="13" customFormat="1">
      <x:c r="A338"/>
      <x:c r="B338" s="164"/>
      <x:c r="C338"/>
      <x:c r="D338" s="158" t="s">
        <x:v>157</x:v>
      </x:c>
      <x:c r="E338" s="165" t="s">
        <x:v>1</x:v>
      </x:c>
      <x:c r="F338" s="166" t="s">
        <x:v>468</x:v>
      </x:c>
      <x:c r="G338"/>
      <x:c r="H338" s="167">
        <x:v>24</x:v>
      </x:c>
      <x:c r="I338" s="168"/>
      <x:c r="J338"/>
      <x:c r="K338"/>
      <x:c r="L338" s="164"/>
      <x:c r="M338" s="169"/>
      <x:c r="N338"/>
      <x:c r="O338"/>
      <x:c r="P338"/>
      <x:c r="Q338"/>
      <x:c r="R338"/>
      <x:c r="S338"/>
      <x:c r="T338" s="170"/>
      <x:c r="U338"/>
      <x:c r="V338"/>
      <x:c r="W338"/>
      <x:c r="X338"/>
      <x:c r="Y338"/>
      <x:c r="Z338"/>
      <x:c r="AA338"/>
      <x:c r="AB338"/>
      <x:c r="AC338"/>
      <x:c r="AD338"/>
      <x:c r="AE338"/>
      <x:c r="AF338"/>
      <x:c r="AG338"/>
      <x:c r="AH338"/>
      <x:c r="AI338"/>
      <x:c r="AJ338"/>
      <x:c r="AK338"/>
      <x:c r="AL338"/>
      <x:c r="AM338"/>
      <x:c r="AN338"/>
      <x:c r="AO338"/>
      <x:c r="AP338"/>
      <x:c r="AQ338"/>
      <x:c r="AR338"/>
      <x:c r="AS338"/>
      <x:c r="AT338" s="165" t="s">
        <x:v>157</x:v>
      </x:c>
      <x:c r="AU338" s="165" t="s">
        <x:v>84</x:v>
      </x:c>
      <x:c r="AV338" s="13" t="s">
        <x:v>84</x:v>
      </x:c>
      <x:c r="AW338" s="13" t="s">
        <x:v>30</x:v>
      </x:c>
      <x:c r="AX338" s="13" t="s">
        <x:v>73</x:v>
      </x:c>
      <x:c r="AY338" s="165" t="s">
        <x:v>149</x:v>
      </x:c>
      <x:c r="AZ338"/>
      <x:c r="BA338"/>
      <x:c r="BB338"/>
      <x:c r="BC338"/>
      <x:c r="BD338"/>
      <x:c r="BE338"/>
      <x:c r="BF338"/>
      <x:c r="BG338"/>
      <x:c r="BH338"/>
      <x:c r="BI338"/>
      <x:c r="BJ338"/>
      <x:c r="BK338"/>
      <x:c r="BL338"/>
      <x:c r="BM338"/>
    </x:row>
    <x:row r="339" s="14" customFormat="1">
      <x:c r="A339"/>
      <x:c r="B339" s="171"/>
      <x:c r="C339"/>
      <x:c r="D339" s="158" t="s">
        <x:v>157</x:v>
      </x:c>
      <x:c r="E339" s="172" t="s">
        <x:v>1</x:v>
      </x:c>
      <x:c r="F339" s="173" t="s">
        <x:v>160</x:v>
      </x:c>
      <x:c r="G339"/>
      <x:c r="H339" s="174">
        <x:v>24</x:v>
      </x:c>
      <x:c r="I339" s="175"/>
      <x:c r="J339"/>
      <x:c r="K339"/>
      <x:c r="L339" s="171"/>
      <x:c r="M339" s="176"/>
      <x:c r="N339"/>
      <x:c r="O339"/>
      <x:c r="P339"/>
      <x:c r="Q339"/>
      <x:c r="R339"/>
      <x:c r="S339"/>
      <x:c r="T339" s="177"/>
      <x:c r="U339"/>
      <x:c r="V339"/>
      <x:c r="W339"/>
      <x:c r="X339"/>
      <x:c r="Y339"/>
      <x:c r="Z339"/>
      <x:c r="AA339"/>
      <x:c r="AB339"/>
      <x:c r="AC339"/>
      <x:c r="AD339"/>
      <x:c r="AE339"/>
      <x:c r="AF339"/>
      <x:c r="AG339"/>
      <x:c r="AH339"/>
      <x:c r="AI339"/>
      <x:c r="AJ339"/>
      <x:c r="AK339"/>
      <x:c r="AL339"/>
      <x:c r="AM339"/>
      <x:c r="AN339"/>
      <x:c r="AO339"/>
      <x:c r="AP339"/>
      <x:c r="AQ339"/>
      <x:c r="AR339"/>
      <x:c r="AS339"/>
      <x:c r="AT339" s="172" t="s">
        <x:v>157</x:v>
      </x:c>
      <x:c r="AU339" s="172" t="s">
        <x:v>84</x:v>
      </x:c>
      <x:c r="AV339" s="14" t="s">
        <x:v>155</x:v>
      </x:c>
      <x:c r="AW339" s="14" t="s">
        <x:v>30</x:v>
      </x:c>
      <x:c r="AX339" s="14" t="s">
        <x:v>1</x:v>
      </x:c>
      <x:c r="AY339" s="172" t="s">
        <x:v>149</x:v>
      </x:c>
      <x:c r="AZ339"/>
      <x:c r="BA339"/>
      <x:c r="BB339"/>
      <x:c r="BC339"/>
      <x:c r="BD339"/>
      <x:c r="BE339"/>
      <x:c r="BF339"/>
      <x:c r="BG339"/>
      <x:c r="BH339"/>
      <x:c r="BI339"/>
      <x:c r="BJ339"/>
      <x:c r="BK339"/>
      <x:c r="BL339"/>
      <x:c r="BM339"/>
    </x:row>
    <x:row r="340" s="1" customFormat="1" ht="24.200000762939453" customHeight="1">
      <x:c r="A340"/>
      <x:c r="B340" s="143"/>
      <x:c r="C340" s="144" t="s">
        <x:v>631</x:v>
      </x:c>
      <x:c r="D340" s="144" t="s">
        <x:v>151</x:v>
      </x:c>
      <x:c r="E340" s="2314" t="s">
        <x:v>632</x:v>
      </x:c>
      <x:c r="F340" s="146" t="s">
        <x:v>633</x:v>
      </x:c>
      <x:c r="G340" s="147" t="s">
        <x:v>154</x:v>
      </x:c>
      <x:c r="H340" s="148">
        <x:v>44</x:v>
      </x:c>
      <x:c r="I340" s="149"/>
      <x:c r="J340" s="148" t="n">
        <x:f>ROUND(ROUND(H340*I340,10),2)</x:f>
        <x:v>0</x:v>
      </x:c>
      <x:c r="K340" s="150"/>
      <x:c r="L340" s="32"/>
      <x:c r="M340" s="151" t="s">
        <x:v>1</x:v>
      </x:c>
      <x:c r="N340" s="152" t="str">
        <x:v>základná</x:v>
      </x:c>
      <x:c r="O340"/>
      <x:c r="P340" s="153" t="n">
        <x:f>ROUND(O340*H340,2)</x:f>
        <x:v>0</x:v>
      </x:c>
      <x:c r="Q340" s="153">
        <x:v>0.57499999999999996</x:v>
      </x:c>
      <x:c r="R340" s="153" t="n">
        <x:f>ROUND(Q340*H340,2)</x:f>
        <x:v>25.3</x:v>
      </x:c>
      <x:c r="S340" s="153">
        <x:v>0</x:v>
      </x:c>
      <x:c r="T340" s="154" t="n">
        <x:f>ROUND(S340*H340,2)</x:f>
        <x:v>0</x:v>
      </x:c>
      <x:c r="U340"/>
      <x:c r="V340"/>
      <x:c r="W340"/>
      <x:c r="X340"/>
      <x:c r="Y340"/>
      <x:c r="Z340"/>
      <x:c r="AA340"/>
      <x:c r="AB340"/>
      <x:c r="AC340"/>
      <x:c r="AD340"/>
      <x:c r="AE340"/>
      <x:c r="AF340"/>
      <x:c r="AG340"/>
      <x:c r="AH340"/>
      <x:c r="AI340"/>
      <x:c r="AJ340"/>
      <x:c r="AK340"/>
      <x:c r="AL340"/>
      <x:c r="AM340"/>
      <x:c r="AN340"/>
      <x:c r="AO340"/>
      <x:c r="AP340"/>
      <x:c r="AQ340"/>
      <x:c r="AR340" s="155" t="s">
        <x:v>155</x:v>
      </x:c>
      <x:c r="AS340"/>
      <x:c r="AT340" s="155" t="s">
        <x:v>151</x:v>
      </x:c>
      <x:c r="AU340" s="155" t="s">
        <x:v>84</x:v>
      </x:c>
      <x:c r="AV340"/>
      <x:c r="AW340"/>
      <x:c r="AX340"/>
      <x:c r="AY340" s="17" t="s">
        <x:v>149</x:v>
      </x:c>
      <x:c r="AZ340"/>
      <x:c r="BA340"/>
      <x:c r="BB340"/>
      <x:c r="BC340"/>
      <x:c r="BD340"/>
      <x:c r="BE340" s="156" t="n">
        <x:f>J340</x:f>
        <x:v>0</x:v>
      </x:c>
      <x:c r="BF340" s="156" t="n">
        <x:v>0</x:v>
      </x:c>
      <x:c r="BG340" s="156" t="n">
        <x:v>0</x:v>
      </x:c>
      <x:c r="BH340" s="156" t="n">
        <x:v>0</x:v>
      </x:c>
      <x:c r="BI340" s="156" t="n">
        <x:v>0</x:v>
      </x:c>
      <x:c r="BJ340" s="17" t="s">
        <x:v>84</x:v>
      </x:c>
      <x:c r="BK340" s="156" t="n">
        <x:f>ROUND(ROUND(H340*I340,10),2)</x:f>
        <x:v>0</x:v>
      </x:c>
      <x:c r="BL340" s="17" t="s">
        <x:v>155</x:v>
      </x:c>
      <x:c r="BM340" s="155" t="s">
        <x:v>634</x:v>
      </x:c>
    </x:row>
    <x:row r="341" s="12" customFormat="1">
      <x:c r="A341"/>
      <x:c r="B341" s="157"/>
      <x:c r="C341"/>
      <x:c r="D341" s="158" t="s">
        <x:v>157</x:v>
      </x:c>
      <x:c r="E341" s="159" t="s">
        <x:v>1</x:v>
      </x:c>
      <x:c r="F341" s="160" t="s">
        <x:v>545</x:v>
      </x:c>
      <x:c r="G341"/>
      <x:c r="H341" s="159" t="s">
        <x:v>1</x:v>
      </x:c>
      <x:c r="I341" s="161"/>
      <x:c r="J341"/>
      <x:c r="K341"/>
      <x:c r="L341" s="157"/>
      <x:c r="M341" s="162"/>
      <x:c r="N341"/>
      <x:c r="O341"/>
      <x:c r="P341"/>
      <x:c r="Q341"/>
      <x:c r="R341"/>
      <x:c r="S341"/>
      <x:c r="T341" s="163"/>
      <x:c r="U341"/>
      <x:c r="V341"/>
      <x:c r="W341"/>
      <x:c r="X341"/>
      <x:c r="Y341"/>
      <x:c r="Z341"/>
      <x:c r="AA341"/>
      <x:c r="AB341"/>
      <x:c r="AC341"/>
      <x:c r="AD341"/>
      <x:c r="AE341"/>
      <x:c r="AF341"/>
      <x:c r="AG341"/>
      <x:c r="AH341"/>
      <x:c r="AI341"/>
      <x:c r="AJ341"/>
      <x:c r="AK341"/>
      <x:c r="AL341"/>
      <x:c r="AM341"/>
      <x:c r="AN341"/>
      <x:c r="AO341"/>
      <x:c r="AP341"/>
      <x:c r="AQ341"/>
      <x:c r="AR341"/>
      <x:c r="AS341"/>
      <x:c r="AT341" s="159" t="s">
        <x:v>157</x:v>
      </x:c>
      <x:c r="AU341" s="159" t="s">
        <x:v>84</x:v>
      </x:c>
      <x:c r="AV341" s="12" t="s">
        <x:v>1</x:v>
      </x:c>
      <x:c r="AW341" s="12" t="s">
        <x:v>30</x:v>
      </x:c>
      <x:c r="AX341" s="12" t="s">
        <x:v>73</x:v>
      </x:c>
      <x:c r="AY341" s="159" t="s">
        <x:v>149</x:v>
      </x:c>
      <x:c r="AZ341"/>
      <x:c r="BA341"/>
      <x:c r="BB341"/>
      <x:c r="BC341"/>
      <x:c r="BD341"/>
      <x:c r="BE341"/>
      <x:c r="BF341"/>
      <x:c r="BG341"/>
      <x:c r="BH341"/>
      <x:c r="BI341"/>
      <x:c r="BJ341"/>
      <x:c r="BK341"/>
      <x:c r="BL341"/>
      <x:c r="BM341"/>
    </x:row>
    <x:row r="342" s="13" customFormat="1">
      <x:c r="A342"/>
      <x:c r="B342" s="164"/>
      <x:c r="C342"/>
      <x:c r="D342" s="158" t="s">
        <x:v>157</x:v>
      </x:c>
      <x:c r="E342" s="165" t="s">
        <x:v>1</x:v>
      </x:c>
      <x:c r="F342" s="166" t="s">
        <x:v>546</x:v>
      </x:c>
      <x:c r="G342"/>
      <x:c r="H342" s="167">
        <x:v>44</x:v>
      </x:c>
      <x:c r="I342" s="168"/>
      <x:c r="J342"/>
      <x:c r="K342"/>
      <x:c r="L342" s="164"/>
      <x:c r="M342" s="169"/>
      <x:c r="N342"/>
      <x:c r="O342"/>
      <x:c r="P342"/>
      <x:c r="Q342"/>
      <x:c r="R342"/>
      <x:c r="S342"/>
      <x:c r="T342" s="170"/>
      <x:c r="U342"/>
      <x:c r="V342"/>
      <x:c r="W342"/>
      <x:c r="X342"/>
      <x:c r="Y342"/>
      <x:c r="Z342"/>
      <x:c r="AA342"/>
      <x:c r="AB342"/>
      <x:c r="AC342"/>
      <x:c r="AD342"/>
      <x:c r="AE342"/>
      <x:c r="AF342"/>
      <x:c r="AG342"/>
      <x:c r="AH342"/>
      <x:c r="AI342"/>
      <x:c r="AJ342"/>
      <x:c r="AK342"/>
      <x:c r="AL342"/>
      <x:c r="AM342"/>
      <x:c r="AN342"/>
      <x:c r="AO342"/>
      <x:c r="AP342"/>
      <x:c r="AQ342"/>
      <x:c r="AR342"/>
      <x:c r="AS342"/>
      <x:c r="AT342" s="165" t="s">
        <x:v>157</x:v>
      </x:c>
      <x:c r="AU342" s="165" t="s">
        <x:v>84</x:v>
      </x:c>
      <x:c r="AV342" s="13" t="s">
        <x:v>84</x:v>
      </x:c>
      <x:c r="AW342" s="13" t="s">
        <x:v>30</x:v>
      </x:c>
      <x:c r="AX342" s="13" t="s">
        <x:v>73</x:v>
      </x:c>
      <x:c r="AY342" s="165" t="s">
        <x:v>149</x:v>
      </x:c>
      <x:c r="AZ342"/>
      <x:c r="BA342"/>
      <x:c r="BB342"/>
      <x:c r="BC342"/>
      <x:c r="BD342"/>
      <x:c r="BE342"/>
      <x:c r="BF342"/>
      <x:c r="BG342"/>
      <x:c r="BH342"/>
      <x:c r="BI342"/>
      <x:c r="BJ342"/>
      <x:c r="BK342"/>
      <x:c r="BL342"/>
      <x:c r="BM342"/>
    </x:row>
    <x:row r="343" s="14" customFormat="1">
      <x:c r="A343"/>
      <x:c r="B343" s="171"/>
      <x:c r="C343"/>
      <x:c r="D343" s="158" t="s">
        <x:v>157</x:v>
      </x:c>
      <x:c r="E343" s="172" t="s">
        <x:v>1</x:v>
      </x:c>
      <x:c r="F343" s="173" t="s">
        <x:v>160</x:v>
      </x:c>
      <x:c r="G343"/>
      <x:c r="H343" s="174">
        <x:v>44</x:v>
      </x:c>
      <x:c r="I343" s="175"/>
      <x:c r="J343"/>
      <x:c r="K343"/>
      <x:c r="L343" s="171"/>
      <x:c r="M343" s="176"/>
      <x:c r="N343"/>
      <x:c r="O343"/>
      <x:c r="P343"/>
      <x:c r="Q343"/>
      <x:c r="R343"/>
      <x:c r="S343"/>
      <x:c r="T343" s="177"/>
      <x:c r="U343"/>
      <x:c r="V343"/>
      <x:c r="W343"/>
      <x:c r="X343"/>
      <x:c r="Y343"/>
      <x:c r="Z343"/>
      <x:c r="AA343"/>
      <x:c r="AB343"/>
      <x:c r="AC343"/>
      <x:c r="AD343"/>
      <x:c r="AE343"/>
      <x:c r="AF343"/>
      <x:c r="AG343"/>
      <x:c r="AH343"/>
      <x:c r="AI343"/>
      <x:c r="AJ343"/>
      <x:c r="AK343"/>
      <x:c r="AL343"/>
      <x:c r="AM343"/>
      <x:c r="AN343"/>
      <x:c r="AO343"/>
      <x:c r="AP343"/>
      <x:c r="AQ343"/>
      <x:c r="AR343"/>
      <x:c r="AS343"/>
      <x:c r="AT343" s="172" t="s">
        <x:v>157</x:v>
      </x:c>
      <x:c r="AU343" s="172" t="s">
        <x:v>84</x:v>
      </x:c>
      <x:c r="AV343" s="14" t="s">
        <x:v>155</x:v>
      </x:c>
      <x:c r="AW343" s="14" t="s">
        <x:v>30</x:v>
      </x:c>
      <x:c r="AX343" s="14" t="s">
        <x:v>1</x:v>
      </x:c>
      <x:c r="AY343" s="172" t="s">
        <x:v>149</x:v>
      </x:c>
      <x:c r="AZ343"/>
      <x:c r="BA343"/>
      <x:c r="BB343"/>
      <x:c r="BC343"/>
      <x:c r="BD343"/>
      <x:c r="BE343"/>
      <x:c r="BF343"/>
      <x:c r="BG343"/>
      <x:c r="BH343"/>
      <x:c r="BI343"/>
      <x:c r="BJ343"/>
      <x:c r="BK343"/>
      <x:c r="BL343"/>
      <x:c r="BM343"/>
    </x:row>
    <x:row r="344" s="1" customFormat="1" ht="33" customHeight="1">
      <x:c r="A344"/>
      <x:c r="B344" s="143"/>
      <x:c r="C344" s="144" t="s">
        <x:v>635</x:v>
      </x:c>
      <x:c r="D344" s="144" t="s">
        <x:v>151</x:v>
      </x:c>
      <x:c r="E344" s="2314" t="s">
        <x:v>636</x:v>
      </x:c>
      <x:c r="F344" s="146" t="s">
        <x:v>637</x:v>
      </x:c>
      <x:c r="G344" s="147" t="s">
        <x:v>154</x:v>
      </x:c>
      <x:c r="H344" s="148">
        <x:v>44</x:v>
      </x:c>
      <x:c r="I344" s="149"/>
      <x:c r="J344" s="148" t="n">
        <x:f>ROUND(ROUND(H344*I344,10),2)</x:f>
        <x:v>0</x:v>
      </x:c>
      <x:c r="K344" s="150"/>
      <x:c r="L344" s="32"/>
      <x:c r="M344" s="151" t="s">
        <x:v>1</x:v>
      </x:c>
      <x:c r="N344" s="152" t="str">
        <x:v>základná</x:v>
      </x:c>
      <x:c r="O344"/>
      <x:c r="P344" s="153" t="n">
        <x:f>ROUND(O344*H344,2)</x:f>
        <x:v>0</x:v>
      </x:c>
      <x:c r="Q344" s="153">
        <x:v>6.0099999999999997E-3</x:v>
      </x:c>
      <x:c r="R344" s="153" t="n">
        <x:f>ROUND(Q344*H344,2)</x:f>
        <x:v>0.26</x:v>
      </x:c>
      <x:c r="S344" s="153">
        <x:v>0</x:v>
      </x:c>
      <x:c r="T344" s="154" t="n">
        <x:f>ROUND(S344*H344,2)</x:f>
        <x:v>0</x:v>
      </x:c>
      <x:c r="U344"/>
      <x:c r="V344"/>
      <x:c r="W344"/>
      <x:c r="X344"/>
      <x:c r="Y344"/>
      <x:c r="Z344"/>
      <x:c r="AA344"/>
      <x:c r="AB344"/>
      <x:c r="AC344"/>
      <x:c r="AD344"/>
      <x:c r="AE344"/>
      <x:c r="AF344"/>
      <x:c r="AG344"/>
      <x:c r="AH344"/>
      <x:c r="AI344"/>
      <x:c r="AJ344"/>
      <x:c r="AK344"/>
      <x:c r="AL344"/>
      <x:c r="AM344"/>
      <x:c r="AN344"/>
      <x:c r="AO344"/>
      <x:c r="AP344"/>
      <x:c r="AQ344"/>
      <x:c r="AR344" s="155" t="s">
        <x:v>155</x:v>
      </x:c>
      <x:c r="AS344"/>
      <x:c r="AT344" s="155" t="s">
        <x:v>151</x:v>
      </x:c>
      <x:c r="AU344" s="155" t="s">
        <x:v>84</x:v>
      </x:c>
      <x:c r="AV344"/>
      <x:c r="AW344"/>
      <x:c r="AX344"/>
      <x:c r="AY344" s="17" t="s">
        <x:v>149</x:v>
      </x:c>
      <x:c r="AZ344"/>
      <x:c r="BA344"/>
      <x:c r="BB344"/>
      <x:c r="BC344"/>
      <x:c r="BD344"/>
      <x:c r="BE344" s="156" t="n">
        <x:f>J344</x:f>
        <x:v>0</x:v>
      </x:c>
      <x:c r="BF344" s="156" t="n">
        <x:v>0</x:v>
      </x:c>
      <x:c r="BG344" s="156" t="n">
        <x:v>0</x:v>
      </x:c>
      <x:c r="BH344" s="156" t="n">
        <x:v>0</x:v>
      </x:c>
      <x:c r="BI344" s="156" t="n">
        <x:v>0</x:v>
      </x:c>
      <x:c r="BJ344" s="17" t="s">
        <x:v>84</x:v>
      </x:c>
      <x:c r="BK344" s="156" t="n">
        <x:f>ROUND(ROUND(H344*I344,10),2)</x:f>
        <x:v>0</x:v>
      </x:c>
      <x:c r="BL344" s="17" t="s">
        <x:v>155</x:v>
      </x:c>
      <x:c r="BM344" s="155" t="s">
        <x:v>638</x:v>
      </x:c>
    </x:row>
    <x:row r="345" s="12" customFormat="1">
      <x:c r="A345"/>
      <x:c r="B345" s="157"/>
      <x:c r="C345"/>
      <x:c r="D345" s="158" t="s">
        <x:v>157</x:v>
      </x:c>
      <x:c r="E345" s="159" t="s">
        <x:v>1</x:v>
      </x:c>
      <x:c r="F345" s="160" t="s">
        <x:v>545</x:v>
      </x:c>
      <x:c r="G345"/>
      <x:c r="H345" s="159" t="s">
        <x:v>1</x:v>
      </x:c>
      <x:c r="I345" s="161"/>
      <x:c r="J345"/>
      <x:c r="K345"/>
      <x:c r="L345" s="157"/>
      <x:c r="M345" s="162"/>
      <x:c r="N345"/>
      <x:c r="O345"/>
      <x:c r="P345"/>
      <x:c r="Q345"/>
      <x:c r="R345"/>
      <x:c r="S345"/>
      <x:c r="T345" s="163"/>
      <x:c r="U345"/>
      <x:c r="V345"/>
      <x:c r="W345"/>
      <x:c r="X345"/>
      <x:c r="Y345"/>
      <x:c r="Z345"/>
      <x:c r="AA345"/>
      <x:c r="AB345"/>
      <x:c r="AC345"/>
      <x:c r="AD345"/>
      <x:c r="AE345"/>
      <x:c r="AF345"/>
      <x:c r="AG345"/>
      <x:c r="AH345"/>
      <x:c r="AI345"/>
      <x:c r="AJ345"/>
      <x:c r="AK345"/>
      <x:c r="AL345"/>
      <x:c r="AM345"/>
      <x:c r="AN345"/>
      <x:c r="AO345"/>
      <x:c r="AP345"/>
      <x:c r="AQ345"/>
      <x:c r="AR345"/>
      <x:c r="AS345"/>
      <x:c r="AT345" s="159" t="s">
        <x:v>157</x:v>
      </x:c>
      <x:c r="AU345" s="159" t="s">
        <x:v>84</x:v>
      </x:c>
      <x:c r="AV345" s="12" t="s">
        <x:v>1</x:v>
      </x:c>
      <x:c r="AW345" s="12" t="s">
        <x:v>30</x:v>
      </x:c>
      <x:c r="AX345" s="12" t="s">
        <x:v>73</x:v>
      </x:c>
      <x:c r="AY345" s="159" t="s">
        <x:v>149</x:v>
      </x:c>
      <x:c r="AZ345"/>
      <x:c r="BA345"/>
      <x:c r="BB345"/>
      <x:c r="BC345"/>
      <x:c r="BD345"/>
      <x:c r="BE345"/>
      <x:c r="BF345"/>
      <x:c r="BG345"/>
      <x:c r="BH345"/>
      <x:c r="BI345"/>
      <x:c r="BJ345"/>
      <x:c r="BK345"/>
      <x:c r="BL345"/>
      <x:c r="BM345"/>
    </x:row>
    <x:row r="346" s="13" customFormat="1">
      <x:c r="A346"/>
      <x:c r="B346" s="164"/>
      <x:c r="C346"/>
      <x:c r="D346" s="158" t="s">
        <x:v>157</x:v>
      </x:c>
      <x:c r="E346" s="165" t="s">
        <x:v>1</x:v>
      </x:c>
      <x:c r="F346" s="166" t="s">
        <x:v>546</x:v>
      </x:c>
      <x:c r="G346"/>
      <x:c r="H346" s="167">
        <x:v>44</x:v>
      </x:c>
      <x:c r="I346" s="168"/>
      <x:c r="J346"/>
      <x:c r="K346"/>
      <x:c r="L346" s="164"/>
      <x:c r="M346" s="169"/>
      <x:c r="N346"/>
      <x:c r="O346"/>
      <x:c r="P346"/>
      <x:c r="Q346"/>
      <x:c r="R346"/>
      <x:c r="S346"/>
      <x:c r="T346" s="170"/>
      <x:c r="U346"/>
      <x:c r="V346"/>
      <x:c r="W346"/>
      <x:c r="X346"/>
      <x:c r="Y346"/>
      <x:c r="Z346"/>
      <x:c r="AA346"/>
      <x:c r="AB346"/>
      <x:c r="AC346"/>
      <x:c r="AD346"/>
      <x:c r="AE346"/>
      <x:c r="AF346"/>
      <x:c r="AG346"/>
      <x:c r="AH346"/>
      <x:c r="AI346"/>
      <x:c r="AJ346"/>
      <x:c r="AK346"/>
      <x:c r="AL346"/>
      <x:c r="AM346"/>
      <x:c r="AN346"/>
      <x:c r="AO346"/>
      <x:c r="AP346"/>
      <x:c r="AQ346"/>
      <x:c r="AR346"/>
      <x:c r="AS346"/>
      <x:c r="AT346" s="165" t="s">
        <x:v>157</x:v>
      </x:c>
      <x:c r="AU346" s="165" t="s">
        <x:v>84</x:v>
      </x:c>
      <x:c r="AV346" s="13" t="s">
        <x:v>84</x:v>
      </x:c>
      <x:c r="AW346" s="13" t="s">
        <x:v>30</x:v>
      </x:c>
      <x:c r="AX346" s="13" t="s">
        <x:v>73</x:v>
      </x:c>
      <x:c r="AY346" s="165" t="s">
        <x:v>149</x:v>
      </x:c>
      <x:c r="AZ346"/>
      <x:c r="BA346"/>
      <x:c r="BB346"/>
      <x:c r="BC346"/>
      <x:c r="BD346"/>
      <x:c r="BE346"/>
      <x:c r="BF346"/>
      <x:c r="BG346"/>
      <x:c r="BH346"/>
      <x:c r="BI346"/>
      <x:c r="BJ346"/>
      <x:c r="BK346"/>
      <x:c r="BL346"/>
      <x:c r="BM346"/>
    </x:row>
    <x:row r="347" s="14" customFormat="1">
      <x:c r="A347"/>
      <x:c r="B347" s="171"/>
      <x:c r="C347"/>
      <x:c r="D347" s="158" t="s">
        <x:v>157</x:v>
      </x:c>
      <x:c r="E347" s="172" t="s">
        <x:v>1</x:v>
      </x:c>
      <x:c r="F347" s="173" t="s">
        <x:v>160</x:v>
      </x:c>
      <x:c r="G347"/>
      <x:c r="H347" s="174">
        <x:v>44</x:v>
      </x:c>
      <x:c r="I347" s="175"/>
      <x:c r="J347"/>
      <x:c r="K347"/>
      <x:c r="L347" s="171"/>
      <x:c r="M347" s="176"/>
      <x:c r="N347"/>
      <x:c r="O347"/>
      <x:c r="P347"/>
      <x:c r="Q347"/>
      <x:c r="R347"/>
      <x:c r="S347"/>
      <x:c r="T347" s="177"/>
      <x:c r="U347"/>
      <x:c r="V347"/>
      <x:c r="W347"/>
      <x:c r="X347"/>
      <x:c r="Y347"/>
      <x:c r="Z347"/>
      <x:c r="AA347"/>
      <x:c r="AB347"/>
      <x:c r="AC347"/>
      <x:c r="AD347"/>
      <x:c r="AE347"/>
      <x:c r="AF347"/>
      <x:c r="AG347"/>
      <x:c r="AH347"/>
      <x:c r="AI347"/>
      <x:c r="AJ347"/>
      <x:c r="AK347"/>
      <x:c r="AL347"/>
      <x:c r="AM347"/>
      <x:c r="AN347"/>
      <x:c r="AO347"/>
      <x:c r="AP347"/>
      <x:c r="AQ347"/>
      <x:c r="AR347"/>
      <x:c r="AS347"/>
      <x:c r="AT347" s="172" t="s">
        <x:v>157</x:v>
      </x:c>
      <x:c r="AU347" s="172" t="s">
        <x:v>84</x:v>
      </x:c>
      <x:c r="AV347" s="14" t="s">
        <x:v>155</x:v>
      </x:c>
      <x:c r="AW347" s="14" t="s">
        <x:v>30</x:v>
      </x:c>
      <x:c r="AX347" s="14" t="s">
        <x:v>1</x:v>
      </x:c>
      <x:c r="AY347" s="172" t="s">
        <x:v>149</x:v>
      </x:c>
      <x:c r="AZ347"/>
      <x:c r="BA347"/>
      <x:c r="BB347"/>
      <x:c r="BC347"/>
      <x:c r="BD347"/>
      <x:c r="BE347"/>
      <x:c r="BF347"/>
      <x:c r="BG347"/>
      <x:c r="BH347"/>
      <x:c r="BI347"/>
      <x:c r="BJ347"/>
      <x:c r="BK347"/>
      <x:c r="BL347"/>
      <x:c r="BM347"/>
    </x:row>
    <x:row r="348" s="1" customFormat="1" ht="33" customHeight="1">
      <x:c r="A348"/>
      <x:c r="B348" s="143"/>
      <x:c r="C348" s="144" t="s">
        <x:v>639</x:v>
      </x:c>
      <x:c r="D348" s="144" t="s">
        <x:v>151</x:v>
      </x:c>
      <x:c r="E348" s="2314" t="s">
        <x:v>640</x:v>
      </x:c>
      <x:c r="F348" s="146" t="s">
        <x:v>641</x:v>
      </x:c>
      <x:c r="G348" s="147" t="s">
        <x:v>154</x:v>
      </x:c>
      <x:c r="H348" s="148">
        <x:v>44</x:v>
      </x:c>
      <x:c r="I348" s="149"/>
      <x:c r="J348" s="148" t="n">
        <x:f>ROUND(ROUND(H348*I348,10),2)</x:f>
        <x:v>0</x:v>
      </x:c>
      <x:c r="K348" s="150"/>
      <x:c r="L348" s="32"/>
      <x:c r="M348" s="151" t="s">
        <x:v>1</x:v>
      </x:c>
      <x:c r="N348" s="152" t="str">
        <x:v>základná</x:v>
      </x:c>
      <x:c r="O348"/>
      <x:c r="P348" s="153" t="n">
        <x:f>ROUND(O348*H348,2)</x:f>
        <x:v>0</x:v>
      </x:c>
      <x:c r="Q348" s="153">
        <x:v>0.12966</x:v>
      </x:c>
      <x:c r="R348" s="153" t="n">
        <x:f>ROUND(Q348*H348,2)</x:f>
        <x:v>5.71</x:v>
      </x:c>
      <x:c r="S348" s="153">
        <x:v>0</x:v>
      </x:c>
      <x:c r="T348" s="154" t="n">
        <x:f>ROUND(S348*H348,2)</x:f>
        <x:v>0</x:v>
      </x:c>
      <x:c r="U348"/>
      <x:c r="V348"/>
      <x:c r="W348"/>
      <x:c r="X348"/>
      <x:c r="Y348"/>
      <x:c r="Z348"/>
      <x:c r="AA348"/>
      <x:c r="AB348"/>
      <x:c r="AC348"/>
      <x:c r="AD348"/>
      <x:c r="AE348"/>
      <x:c r="AF348"/>
      <x:c r="AG348"/>
      <x:c r="AH348"/>
      <x:c r="AI348"/>
      <x:c r="AJ348"/>
      <x:c r="AK348"/>
      <x:c r="AL348"/>
      <x:c r="AM348"/>
      <x:c r="AN348"/>
      <x:c r="AO348"/>
      <x:c r="AP348"/>
      <x:c r="AQ348"/>
      <x:c r="AR348" s="155" t="s">
        <x:v>155</x:v>
      </x:c>
      <x:c r="AS348"/>
      <x:c r="AT348" s="155" t="s">
        <x:v>151</x:v>
      </x:c>
      <x:c r="AU348" s="155" t="s">
        <x:v>84</x:v>
      </x:c>
      <x:c r="AV348"/>
      <x:c r="AW348"/>
      <x:c r="AX348"/>
      <x:c r="AY348" s="17" t="s">
        <x:v>149</x:v>
      </x:c>
      <x:c r="AZ348"/>
      <x:c r="BA348"/>
      <x:c r="BB348"/>
      <x:c r="BC348"/>
      <x:c r="BD348"/>
      <x:c r="BE348" s="156" t="n">
        <x:f>J348</x:f>
        <x:v>0</x:v>
      </x:c>
      <x:c r="BF348" s="156" t="n">
        <x:v>0</x:v>
      </x:c>
      <x:c r="BG348" s="156" t="n">
        <x:v>0</x:v>
      </x:c>
      <x:c r="BH348" s="156" t="n">
        <x:v>0</x:v>
      </x:c>
      <x:c r="BI348" s="156" t="n">
        <x:v>0</x:v>
      </x:c>
      <x:c r="BJ348" s="17" t="s">
        <x:v>84</x:v>
      </x:c>
      <x:c r="BK348" s="156" t="n">
        <x:f>ROUND(ROUND(H348*I348,10),2)</x:f>
        <x:v>0</x:v>
      </x:c>
      <x:c r="BL348" s="17" t="s">
        <x:v>155</x:v>
      </x:c>
      <x:c r="BM348" s="155" t="s">
        <x:v>642</x:v>
      </x:c>
    </x:row>
    <x:row r="349" s="12" customFormat="1">
      <x:c r="A349"/>
      <x:c r="B349" s="157"/>
      <x:c r="C349"/>
      <x:c r="D349" s="158" t="s">
        <x:v>157</x:v>
      </x:c>
      <x:c r="E349" s="159" t="s">
        <x:v>1</x:v>
      </x:c>
      <x:c r="F349" s="160" t="s">
        <x:v>545</x:v>
      </x:c>
      <x:c r="G349"/>
      <x:c r="H349" s="159" t="s">
        <x:v>1</x:v>
      </x:c>
      <x:c r="I349" s="161"/>
      <x:c r="J349"/>
      <x:c r="K349"/>
      <x:c r="L349" s="157"/>
      <x:c r="M349" s="162"/>
      <x:c r="N349"/>
      <x:c r="O349"/>
      <x:c r="P349"/>
      <x:c r="Q349"/>
      <x:c r="R349"/>
      <x:c r="S349"/>
      <x:c r="T349" s="163"/>
      <x:c r="U349"/>
      <x:c r="V349"/>
      <x:c r="W349"/>
      <x:c r="X349"/>
      <x:c r="Y349"/>
      <x:c r="Z349"/>
      <x:c r="AA349"/>
      <x:c r="AB349"/>
      <x:c r="AC349"/>
      <x:c r="AD349"/>
      <x:c r="AE349"/>
      <x:c r="AF349"/>
      <x:c r="AG349"/>
      <x:c r="AH349"/>
      <x:c r="AI349"/>
      <x:c r="AJ349"/>
      <x:c r="AK349"/>
      <x:c r="AL349"/>
      <x:c r="AM349"/>
      <x:c r="AN349"/>
      <x:c r="AO349"/>
      <x:c r="AP349"/>
      <x:c r="AQ349"/>
      <x:c r="AR349"/>
      <x:c r="AS349"/>
      <x:c r="AT349" s="159" t="s">
        <x:v>157</x:v>
      </x:c>
      <x:c r="AU349" s="159" t="s">
        <x:v>84</x:v>
      </x:c>
      <x:c r="AV349" s="12" t="s">
        <x:v>1</x:v>
      </x:c>
      <x:c r="AW349" s="12" t="s">
        <x:v>30</x:v>
      </x:c>
      <x:c r="AX349" s="12" t="s">
        <x:v>73</x:v>
      </x:c>
      <x:c r="AY349" s="159" t="s">
        <x:v>149</x:v>
      </x:c>
      <x:c r="AZ349"/>
      <x:c r="BA349"/>
      <x:c r="BB349"/>
      <x:c r="BC349"/>
      <x:c r="BD349"/>
      <x:c r="BE349"/>
      <x:c r="BF349"/>
      <x:c r="BG349"/>
      <x:c r="BH349"/>
      <x:c r="BI349"/>
      <x:c r="BJ349"/>
      <x:c r="BK349"/>
      <x:c r="BL349"/>
      <x:c r="BM349"/>
    </x:row>
    <x:row r="350" s="13" customFormat="1">
      <x:c r="A350"/>
      <x:c r="B350" s="164"/>
      <x:c r="C350"/>
      <x:c r="D350" s="158" t="s">
        <x:v>157</x:v>
      </x:c>
      <x:c r="E350" s="165" t="s">
        <x:v>1</x:v>
      </x:c>
      <x:c r="F350" s="166" t="s">
        <x:v>546</x:v>
      </x:c>
      <x:c r="G350"/>
      <x:c r="H350" s="167">
        <x:v>44</x:v>
      </x:c>
      <x:c r="I350" s="168"/>
      <x:c r="J350"/>
      <x:c r="K350"/>
      <x:c r="L350" s="164"/>
      <x:c r="M350" s="169"/>
      <x:c r="N350"/>
      <x:c r="O350"/>
      <x:c r="P350"/>
      <x:c r="Q350"/>
      <x:c r="R350"/>
      <x:c r="S350"/>
      <x:c r="T350" s="170"/>
      <x:c r="U350"/>
      <x:c r="V350"/>
      <x:c r="W350"/>
      <x:c r="X350"/>
      <x:c r="Y350"/>
      <x:c r="Z350"/>
      <x:c r="AA350"/>
      <x:c r="AB350"/>
      <x:c r="AC350"/>
      <x:c r="AD350"/>
      <x:c r="AE350"/>
      <x:c r="AF350"/>
      <x:c r="AG350"/>
      <x:c r="AH350"/>
      <x:c r="AI350"/>
      <x:c r="AJ350"/>
      <x:c r="AK350"/>
      <x:c r="AL350"/>
      <x:c r="AM350"/>
      <x:c r="AN350"/>
      <x:c r="AO350"/>
      <x:c r="AP350"/>
      <x:c r="AQ350"/>
      <x:c r="AR350"/>
      <x:c r="AS350"/>
      <x:c r="AT350" s="165" t="s">
        <x:v>157</x:v>
      </x:c>
      <x:c r="AU350" s="165" t="s">
        <x:v>84</x:v>
      </x:c>
      <x:c r="AV350" s="13" t="s">
        <x:v>84</x:v>
      </x:c>
      <x:c r="AW350" s="13" t="s">
        <x:v>30</x:v>
      </x:c>
      <x:c r="AX350" s="13" t="s">
        <x:v>73</x:v>
      </x:c>
      <x:c r="AY350" s="165" t="s">
        <x:v>149</x:v>
      </x:c>
      <x:c r="AZ350"/>
      <x:c r="BA350"/>
      <x:c r="BB350"/>
      <x:c r="BC350"/>
      <x:c r="BD350"/>
      <x:c r="BE350"/>
      <x:c r="BF350"/>
      <x:c r="BG350"/>
      <x:c r="BH350"/>
      <x:c r="BI350"/>
      <x:c r="BJ350"/>
      <x:c r="BK350"/>
      <x:c r="BL350"/>
      <x:c r="BM350"/>
    </x:row>
    <x:row r="351" s="14" customFormat="1">
      <x:c r="A351"/>
      <x:c r="B351" s="171"/>
      <x:c r="C351"/>
      <x:c r="D351" s="158" t="s">
        <x:v>157</x:v>
      </x:c>
      <x:c r="E351" s="172" t="s">
        <x:v>1</x:v>
      </x:c>
      <x:c r="F351" s="173" t="s">
        <x:v>160</x:v>
      </x:c>
      <x:c r="G351"/>
      <x:c r="H351" s="174">
        <x:v>44</x:v>
      </x:c>
      <x:c r="I351" s="175"/>
      <x:c r="J351"/>
      <x:c r="K351"/>
      <x:c r="L351" s="171"/>
      <x:c r="M351" s="176"/>
      <x:c r="N351"/>
      <x:c r="O351"/>
      <x:c r="P351"/>
      <x:c r="Q351"/>
      <x:c r="R351"/>
      <x:c r="S351"/>
      <x:c r="T351" s="177"/>
      <x:c r="U351"/>
      <x:c r="V351"/>
      <x:c r="W351"/>
      <x:c r="X351"/>
      <x:c r="Y351"/>
      <x:c r="Z351"/>
      <x:c r="AA351"/>
      <x:c r="AB351"/>
      <x:c r="AC351"/>
      <x:c r="AD351"/>
      <x:c r="AE351"/>
      <x:c r="AF351"/>
      <x:c r="AG351"/>
      <x:c r="AH351"/>
      <x:c r="AI351"/>
      <x:c r="AJ351"/>
      <x:c r="AK351"/>
      <x:c r="AL351"/>
      <x:c r="AM351"/>
      <x:c r="AN351"/>
      <x:c r="AO351"/>
      <x:c r="AP351"/>
      <x:c r="AQ351"/>
      <x:c r="AR351"/>
      <x:c r="AS351"/>
      <x:c r="AT351" s="172" t="s">
        <x:v>157</x:v>
      </x:c>
      <x:c r="AU351" s="172" t="s">
        <x:v>84</x:v>
      </x:c>
      <x:c r="AV351" s="14" t="s">
        <x:v>155</x:v>
      </x:c>
      <x:c r="AW351" s="14" t="s">
        <x:v>30</x:v>
      </x:c>
      <x:c r="AX351" s="14" t="s">
        <x:v>1</x:v>
      </x:c>
      <x:c r="AY351" s="172" t="s">
        <x:v>149</x:v>
      </x:c>
      <x:c r="AZ351"/>
      <x:c r="BA351"/>
      <x:c r="BB351"/>
      <x:c r="BC351"/>
      <x:c r="BD351"/>
      <x:c r="BE351"/>
      <x:c r="BF351"/>
      <x:c r="BG351"/>
      <x:c r="BH351"/>
      <x:c r="BI351"/>
      <x:c r="BJ351"/>
      <x:c r="BK351"/>
      <x:c r="BL351"/>
      <x:c r="BM351"/>
    </x:row>
    <x:row r="352" s="1" customFormat="1" ht="16.5" customHeight="1">
      <x:c r="A352"/>
      <x:c r="B352" s="143"/>
      <x:c r="C352" s="144" t="s">
        <x:v>643</x:v>
      </x:c>
      <x:c r="D352" s="144" t="s">
        <x:v>151</x:v>
      </x:c>
      <x:c r="E352" s="2314" t="s">
        <x:v>644</x:v>
      </x:c>
      <x:c r="F352" s="146" t="s">
        <x:v>645</x:v>
      </x:c>
      <x:c r="G352" s="147" t="s">
        <x:v>154</x:v>
      </x:c>
      <x:c r="H352" s="148">
        <x:v>44</x:v>
      </x:c>
      <x:c r="I352" s="149"/>
      <x:c r="J352" s="148" t="n">
        <x:f>ROUND(ROUND(H352*I352,10),2)</x:f>
        <x:v>0</x:v>
      </x:c>
      <x:c r="K352" s="150"/>
      <x:c r="L352" s="32"/>
      <x:c r="M352" s="151" t="s">
        <x:v>1</x:v>
      </x:c>
      <x:c r="N352" s="152" t="str">
        <x:v>základná</x:v>
      </x:c>
      <x:c r="O352"/>
      <x:c r="P352" s="153" t="n">
        <x:f>ROUND(O352*H352,2)</x:f>
        <x:v>0</x:v>
      </x:c>
      <x:c r="Q352" s="153">
        <x:v>0.12966</x:v>
      </x:c>
      <x:c r="R352" s="153" t="n">
        <x:f>ROUND(Q352*H352,2)</x:f>
        <x:v>5.71</x:v>
      </x:c>
      <x:c r="S352" s="153">
        <x:v>0</x:v>
      </x:c>
      <x:c r="T352" s="154" t="n">
        <x:f>ROUND(S352*H352,2)</x:f>
        <x:v>0</x:v>
      </x:c>
      <x:c r="U352"/>
      <x:c r="V352"/>
      <x:c r="W352"/>
      <x:c r="X352"/>
      <x:c r="Y352"/>
      <x:c r="Z352"/>
      <x:c r="AA352"/>
      <x:c r="AB352"/>
      <x:c r="AC352"/>
      <x:c r="AD352"/>
      <x:c r="AE352"/>
      <x:c r="AF352"/>
      <x:c r="AG352"/>
      <x:c r="AH352"/>
      <x:c r="AI352"/>
      <x:c r="AJ352"/>
      <x:c r="AK352"/>
      <x:c r="AL352"/>
      <x:c r="AM352"/>
      <x:c r="AN352"/>
      <x:c r="AO352"/>
      <x:c r="AP352"/>
      <x:c r="AQ352"/>
      <x:c r="AR352" s="155" t="s">
        <x:v>155</x:v>
      </x:c>
      <x:c r="AS352"/>
      <x:c r="AT352" s="155" t="s">
        <x:v>151</x:v>
      </x:c>
      <x:c r="AU352" s="155" t="s">
        <x:v>84</x:v>
      </x:c>
      <x:c r="AV352"/>
      <x:c r="AW352"/>
      <x:c r="AX352"/>
      <x:c r="AY352" s="17" t="s">
        <x:v>149</x:v>
      </x:c>
      <x:c r="AZ352"/>
      <x:c r="BA352"/>
      <x:c r="BB352"/>
      <x:c r="BC352"/>
      <x:c r="BD352"/>
      <x:c r="BE352" s="156" t="n">
        <x:f>J352</x:f>
        <x:v>0</x:v>
      </x:c>
      <x:c r="BF352" s="156" t="n">
        <x:v>0</x:v>
      </x:c>
      <x:c r="BG352" s="156" t="n">
        <x:v>0</x:v>
      </x:c>
      <x:c r="BH352" s="156" t="n">
        <x:v>0</x:v>
      </x:c>
      <x:c r="BI352" s="156" t="n">
        <x:v>0</x:v>
      </x:c>
      <x:c r="BJ352" s="17" t="s">
        <x:v>84</x:v>
      </x:c>
      <x:c r="BK352" s="156" t="n">
        <x:f>ROUND(ROUND(H352*I352,10),2)</x:f>
        <x:v>0</x:v>
      </x:c>
      <x:c r="BL352" s="17" t="s">
        <x:v>155</x:v>
      </x:c>
      <x:c r="BM352" s="155" t="s">
        <x:v>646</x:v>
      </x:c>
    </x:row>
    <x:row r="353" s="11" customFormat="1" ht="22.899999618530273" customHeight="1">
      <x:c r="A353"/>
      <x:c r="B353" s="131"/>
      <x:c r="C353"/>
      <x:c r="D353" s="132" t="s">
        <x:v>72</x:v>
      </x:c>
      <x:c r="E353" s="141" t="s">
        <x:v>184</x:v>
      </x:c>
      <x:c r="F353" s="141" t="s">
        <x:v>647</x:v>
      </x:c>
      <x:c r="G353"/>
      <x:c r="H353"/>
      <x:c r="I353" s="134"/>
      <x:c r="J353" s="142" t="n">
        <x:f>ROUND(BK353,2)</x:f>
        <x:v>0</x:v>
      </x:c>
      <x:c r="K353"/>
      <x:c r="L353" s="131"/>
      <x:c r="M353" s="136"/>
      <x:c r="N353"/>
      <x:c r="O353"/>
      <x:c r="P353" s="137" t="n">
        <x:f>ROUND(SUM(P354:P461),2)</x:f>
        <x:v>0</x:v>
      </x:c>
      <x:c r="Q353"/>
      <x:c r="R353" s="137" t="n">
        <x:f>ROUND(SUM(R354:R461),2)</x:f>
        <x:v>187.33</x:v>
      </x:c>
      <x:c r="S353"/>
      <x:c r="T353" s="138" t="n">
        <x:f>ROUND(SUM(T354:T461),2)</x:f>
        <x:v>0</x:v>
      </x:c>
      <x:c r="U353"/>
      <x:c r="V353"/>
      <x:c r="W353"/>
      <x:c r="X353"/>
      <x:c r="Y353"/>
      <x:c r="Z353"/>
      <x:c r="AA353"/>
      <x:c r="AB353"/>
      <x:c r="AC353"/>
      <x:c r="AD353"/>
      <x:c r="AE353"/>
      <x:c r="AF353"/>
      <x:c r="AG353"/>
      <x:c r="AH353"/>
      <x:c r="AI353"/>
      <x:c r="AJ353"/>
      <x:c r="AK353"/>
      <x:c r="AL353"/>
      <x:c r="AM353"/>
      <x:c r="AN353"/>
      <x:c r="AO353"/>
      <x:c r="AP353"/>
      <x:c r="AQ353"/>
      <x:c r="AR353" s="132" t="s">
        <x:v>1</x:v>
      </x:c>
      <x:c r="AS353"/>
      <x:c r="AT353" s="139" t="s">
        <x:v>72</x:v>
      </x:c>
      <x:c r="AU353" s="139" t="s">
        <x:v>1</x:v>
      </x:c>
      <x:c r="AV353"/>
      <x:c r="AW353"/>
      <x:c r="AX353"/>
      <x:c r="AY353" s="132" t="s">
        <x:v>149</x:v>
      </x:c>
      <x:c r="AZ353"/>
      <x:c r="BA353"/>
      <x:c r="BB353"/>
      <x:c r="BC353"/>
      <x:c r="BD353"/>
      <x:c r="BE353"/>
      <x:c r="BF353"/>
      <x:c r="BG353"/>
      <x:c r="BH353"/>
      <x:c r="BI353"/>
      <x:c r="BJ353"/>
      <x:c r="BK353" s="140" t="n">
        <x:f>ROUND(SUM(BK354:BK461),2)</x:f>
        <x:v>0</x:v>
      </x:c>
      <x:c r="BL353"/>
      <x:c r="BM353"/>
    </x:row>
    <x:row r="354" s="1" customFormat="1" ht="24.200000762939453" customHeight="1">
      <x:c r="A354"/>
      <x:c r="B354" s="143"/>
      <x:c r="C354" s="144" t="s">
        <x:v>648</x:v>
      </x:c>
      <x:c r="D354" s="144" t="s">
        <x:v>151</x:v>
      </x:c>
      <x:c r="E354" s="2314" t="s">
        <x:v>649</x:v>
      </x:c>
      <x:c r="F354" s="146" t="s">
        <x:v>650</x:v>
      </x:c>
      <x:c r="G354" s="147" t="s">
        <x:v>207</x:v>
      </x:c>
      <x:c r="H354" s="148">
        <x:v>22.78</x:v>
      </x:c>
      <x:c r="I354" s="149"/>
      <x:c r="J354" s="148" t="n">
        <x:f>ROUND(ROUND(H354*I354,10),2)</x:f>
        <x:v>0</x:v>
      </x:c>
      <x:c r="K354" s="150"/>
      <x:c r="L354" s="32"/>
      <x:c r="M354" s="151" t="s">
        <x:v>1</x:v>
      </x:c>
      <x:c r="N354" s="152" t="str">
        <x:v>základná</x:v>
      </x:c>
      <x:c r="O354"/>
      <x:c r="P354" s="153" t="n">
        <x:f>ROUND(O354*H354,2)</x:f>
        <x:v>0</x:v>
      </x:c>
      <x:c r="Q354" s="153">
        <x:v>0</x:v>
      </x:c>
      <x:c r="R354" s="153" t="n">
        <x:f>ROUND(Q354*H354,2)</x:f>
        <x:v>0</x:v>
      </x:c>
      <x:c r="S354" s="153">
        <x:v>0</x:v>
      </x:c>
      <x:c r="T354" s="154" t="n">
        <x:f>ROUND(S354*H354,2)</x:f>
        <x:v>0</x:v>
      </x:c>
      <x:c r="U354"/>
      <x:c r="V354"/>
      <x:c r="W354"/>
      <x:c r="X354"/>
      <x:c r="Y354"/>
      <x:c r="Z354"/>
      <x:c r="AA354"/>
      <x:c r="AB354"/>
      <x:c r="AC354"/>
      <x:c r="AD354"/>
      <x:c r="AE354"/>
      <x:c r="AF354"/>
      <x:c r="AG354"/>
      <x:c r="AH354"/>
      <x:c r="AI354"/>
      <x:c r="AJ354"/>
      <x:c r="AK354"/>
      <x:c r="AL354"/>
      <x:c r="AM354"/>
      <x:c r="AN354"/>
      <x:c r="AO354"/>
      <x:c r="AP354"/>
      <x:c r="AQ354"/>
      <x:c r="AR354" s="155" t="s">
        <x:v>155</x:v>
      </x:c>
      <x:c r="AS354"/>
      <x:c r="AT354" s="155" t="s">
        <x:v>151</x:v>
      </x:c>
      <x:c r="AU354" s="155" t="s">
        <x:v>84</x:v>
      </x:c>
      <x:c r="AV354"/>
      <x:c r="AW354"/>
      <x:c r="AX354"/>
      <x:c r="AY354" s="17" t="s">
        <x:v>149</x:v>
      </x:c>
      <x:c r="AZ354"/>
      <x:c r="BA354"/>
      <x:c r="BB354"/>
      <x:c r="BC354"/>
      <x:c r="BD354"/>
      <x:c r="BE354" s="156" t="n">
        <x:f>J354</x:f>
        <x:v>0</x:v>
      </x:c>
      <x:c r="BF354" s="156" t="n">
        <x:v>0</x:v>
      </x:c>
      <x:c r="BG354" s="156" t="n">
        <x:v>0</x:v>
      </x:c>
      <x:c r="BH354" s="156" t="n">
        <x:v>0</x:v>
      </x:c>
      <x:c r="BI354" s="156" t="n">
        <x:v>0</x:v>
      </x:c>
      <x:c r="BJ354" s="17" t="s">
        <x:v>84</x:v>
      </x:c>
      <x:c r="BK354" s="156" t="n">
        <x:f>ROUND(ROUND(H354*I354,10),2)</x:f>
        <x:v>0</x:v>
      </x:c>
      <x:c r="BL354" s="17" t="s">
        <x:v>155</x:v>
      </x:c>
      <x:c r="BM354" s="155" t="s">
        <x:v>651</x:v>
      </x:c>
    </x:row>
    <x:row r="355" s="12" customFormat="1">
      <x:c r="A355"/>
      <x:c r="B355" s="157"/>
      <x:c r="C355"/>
      <x:c r="D355" s="158" t="s">
        <x:v>157</x:v>
      </x:c>
      <x:c r="E355" s="159" t="s">
        <x:v>1</x:v>
      </x:c>
      <x:c r="F355" s="160" t="s">
        <x:v>652</x:v>
      </x:c>
      <x:c r="G355"/>
      <x:c r="H355" s="159" t="s">
        <x:v>1</x:v>
      </x:c>
      <x:c r="I355" s="161"/>
      <x:c r="J355"/>
      <x:c r="K355"/>
      <x:c r="L355" s="157"/>
      <x:c r="M355" s="162"/>
      <x:c r="N355"/>
      <x:c r="O355"/>
      <x:c r="P355"/>
      <x:c r="Q355"/>
      <x:c r="R355"/>
      <x:c r="S355"/>
      <x:c r="T355" s="163"/>
      <x:c r="U355"/>
      <x:c r="V355"/>
      <x:c r="W355"/>
      <x:c r="X355"/>
      <x:c r="Y355"/>
      <x:c r="Z355"/>
      <x:c r="AA355"/>
      <x:c r="AB355"/>
      <x:c r="AC355"/>
      <x:c r="AD355"/>
      <x:c r="AE355"/>
      <x:c r="AF355"/>
      <x:c r="AG355"/>
      <x:c r="AH355"/>
      <x:c r="AI355"/>
      <x:c r="AJ355"/>
      <x:c r="AK355"/>
      <x:c r="AL355"/>
      <x:c r="AM355"/>
      <x:c r="AN355"/>
      <x:c r="AO355"/>
      <x:c r="AP355"/>
      <x:c r="AQ355"/>
      <x:c r="AR355"/>
      <x:c r="AS355"/>
      <x:c r="AT355" s="159" t="s">
        <x:v>157</x:v>
      </x:c>
      <x:c r="AU355" s="159" t="s">
        <x:v>84</x:v>
      </x:c>
      <x:c r="AV355" s="12" t="s">
        <x:v>1</x:v>
      </x:c>
      <x:c r="AW355" s="12" t="s">
        <x:v>30</x:v>
      </x:c>
      <x:c r="AX355" s="12" t="s">
        <x:v>73</x:v>
      </x:c>
      <x:c r="AY355" s="159" t="s">
        <x:v>149</x:v>
      </x:c>
      <x:c r="AZ355"/>
      <x:c r="BA355"/>
      <x:c r="BB355"/>
      <x:c r="BC355"/>
      <x:c r="BD355"/>
      <x:c r="BE355"/>
      <x:c r="BF355"/>
      <x:c r="BG355"/>
      <x:c r="BH355"/>
      <x:c r="BI355"/>
      <x:c r="BJ355"/>
      <x:c r="BK355"/>
      <x:c r="BL355"/>
      <x:c r="BM355"/>
    </x:row>
    <x:row r="356" s="13" customFormat="1">
      <x:c r="A356"/>
      <x:c r="B356" s="164"/>
      <x:c r="C356"/>
      <x:c r="D356" s="158" t="s">
        <x:v>157</x:v>
      </x:c>
      <x:c r="E356" s="165" t="s">
        <x:v>1</x:v>
      </x:c>
      <x:c r="F356" s="166" t="s">
        <x:v>653</x:v>
      </x:c>
      <x:c r="G356"/>
      <x:c r="H356" s="167">
        <x:v>22.78</x:v>
      </x:c>
      <x:c r="I356" s="168"/>
      <x:c r="J356"/>
      <x:c r="K356"/>
      <x:c r="L356" s="164"/>
      <x:c r="M356" s="169"/>
      <x:c r="N356"/>
      <x:c r="O356"/>
      <x:c r="P356"/>
      <x:c r="Q356"/>
      <x:c r="R356"/>
      <x:c r="S356"/>
      <x:c r="T356" s="170"/>
      <x:c r="U356"/>
      <x:c r="V356"/>
      <x:c r="W356"/>
      <x:c r="X356"/>
      <x:c r="Y356"/>
      <x:c r="Z356"/>
      <x:c r="AA356"/>
      <x:c r="AB356"/>
      <x:c r="AC356"/>
      <x:c r="AD356"/>
      <x:c r="AE356"/>
      <x:c r="AF356"/>
      <x:c r="AG356"/>
      <x:c r="AH356"/>
      <x:c r="AI356"/>
      <x:c r="AJ356"/>
      <x:c r="AK356"/>
      <x:c r="AL356"/>
      <x:c r="AM356"/>
      <x:c r="AN356"/>
      <x:c r="AO356"/>
      <x:c r="AP356"/>
      <x:c r="AQ356"/>
      <x:c r="AR356"/>
      <x:c r="AS356"/>
      <x:c r="AT356" s="165" t="s">
        <x:v>157</x:v>
      </x:c>
      <x:c r="AU356" s="165" t="s">
        <x:v>84</x:v>
      </x:c>
      <x:c r="AV356" s="13" t="s">
        <x:v>84</x:v>
      </x:c>
      <x:c r="AW356" s="13" t="s">
        <x:v>30</x:v>
      </x:c>
      <x:c r="AX356" s="13" t="s">
        <x:v>73</x:v>
      </x:c>
      <x:c r="AY356" s="165" t="s">
        <x:v>149</x:v>
      </x:c>
      <x:c r="AZ356"/>
      <x:c r="BA356"/>
      <x:c r="BB356"/>
      <x:c r="BC356"/>
      <x:c r="BD356"/>
      <x:c r="BE356"/>
      <x:c r="BF356"/>
      <x:c r="BG356"/>
      <x:c r="BH356"/>
      <x:c r="BI356"/>
      <x:c r="BJ356"/>
      <x:c r="BK356"/>
      <x:c r="BL356"/>
      <x:c r="BM356"/>
    </x:row>
    <x:row r="357" s="14" customFormat="1">
      <x:c r="A357"/>
      <x:c r="B357" s="171"/>
      <x:c r="C357"/>
      <x:c r="D357" s="158" t="s">
        <x:v>157</x:v>
      </x:c>
      <x:c r="E357" s="172" t="s">
        <x:v>1</x:v>
      </x:c>
      <x:c r="F357" s="173" t="s">
        <x:v>160</x:v>
      </x:c>
      <x:c r="G357"/>
      <x:c r="H357" s="174">
        <x:v>22.78</x:v>
      </x:c>
      <x:c r="I357" s="175"/>
      <x:c r="J357"/>
      <x:c r="K357"/>
      <x:c r="L357" s="171"/>
      <x:c r="M357" s="176"/>
      <x:c r="N357"/>
      <x:c r="O357"/>
      <x:c r="P357"/>
      <x:c r="Q357"/>
      <x:c r="R357"/>
      <x:c r="S357"/>
      <x:c r="T357" s="177"/>
      <x:c r="U357"/>
      <x:c r="V357"/>
      <x:c r="W357"/>
      <x:c r="X357"/>
      <x:c r="Y357"/>
      <x:c r="Z357"/>
      <x:c r="AA357"/>
      <x:c r="AB357"/>
      <x:c r="AC357"/>
      <x:c r="AD357"/>
      <x:c r="AE357"/>
      <x:c r="AF357"/>
      <x:c r="AG357"/>
      <x:c r="AH357"/>
      <x:c r="AI357"/>
      <x:c r="AJ357"/>
      <x:c r="AK357"/>
      <x:c r="AL357"/>
      <x:c r="AM357"/>
      <x:c r="AN357"/>
      <x:c r="AO357"/>
      <x:c r="AP357"/>
      <x:c r="AQ357"/>
      <x:c r="AR357"/>
      <x:c r="AS357"/>
      <x:c r="AT357" s="172" t="s">
        <x:v>157</x:v>
      </x:c>
      <x:c r="AU357" s="172" t="s">
        <x:v>84</x:v>
      </x:c>
      <x:c r="AV357" s="14" t="s">
        <x:v>155</x:v>
      </x:c>
      <x:c r="AW357" s="14" t="s">
        <x:v>30</x:v>
      </x:c>
      <x:c r="AX357" s="14" t="s">
        <x:v>1</x:v>
      </x:c>
      <x:c r="AY357" s="172" t="s">
        <x:v>149</x:v>
      </x:c>
      <x:c r="AZ357"/>
      <x:c r="BA357"/>
      <x:c r="BB357"/>
      <x:c r="BC357"/>
      <x:c r="BD357"/>
      <x:c r="BE357"/>
      <x:c r="BF357"/>
      <x:c r="BG357"/>
      <x:c r="BH357"/>
      <x:c r="BI357"/>
      <x:c r="BJ357"/>
      <x:c r="BK357"/>
      <x:c r="BL357"/>
      <x:c r="BM357"/>
    </x:row>
    <x:row r="358" s="1" customFormat="1" ht="24.200000762939453" customHeight="1">
      <x:c r="A358"/>
      <x:c r="B358" s="143"/>
      <x:c r="C358" s="188" t="s">
        <x:v>654</x:v>
      </x:c>
      <x:c r="D358" s="188" t="s">
        <x:v>486</x:v>
      </x:c>
      <x:c r="E358" s="2315" t="s">
        <x:v>655</x:v>
      </x:c>
      <x:c r="F358" s="190" t="s">
        <x:v>656</x:v>
      </x:c>
      <x:c r="G358" s="191" t="s">
        <x:v>207</x:v>
      </x:c>
      <x:c r="H358" s="192">
        <x:v>22.78</x:v>
      </x:c>
      <x:c r="I358" s="193"/>
      <x:c r="J358" s="192" t="n">
        <x:f>ROUND(ROUND(H358*I358,10),2)</x:f>
        <x:v>0</x:v>
      </x:c>
      <x:c r="K358" s="194"/>
      <x:c r="L358" s="195"/>
      <x:c r="M358" s="196" t="s">
        <x:v>1</x:v>
      </x:c>
      <x:c r="N358" s="197" t="str">
        <x:v>základná</x:v>
      </x:c>
      <x:c r="O358"/>
      <x:c r="P358" s="153" t="n">
        <x:f>ROUND(O358*H358,2)</x:f>
        <x:v>0</x:v>
      </x:c>
      <x:c r="Q358" s="153">
        <x:v>2.2132999999999998</x:v>
      </x:c>
      <x:c r="R358" s="153" t="n">
        <x:f>ROUND(Q358*H358,2)</x:f>
        <x:v>50.42</x:v>
      </x:c>
      <x:c r="S358" s="153">
        <x:v>0</x:v>
      </x:c>
      <x:c r="T358" s="154" t="n">
        <x:f>ROUND(S358*H358,2)</x:f>
        <x:v>0</x:v>
      </x:c>
      <x:c r="U358"/>
      <x:c r="V358"/>
      <x:c r="W358"/>
      <x:c r="X358"/>
      <x:c r="Y358"/>
      <x:c r="Z358"/>
      <x:c r="AA358"/>
      <x:c r="AB358"/>
      <x:c r="AC358"/>
      <x:c r="AD358"/>
      <x:c r="AE358"/>
      <x:c r="AF358"/>
      <x:c r="AG358"/>
      <x:c r="AH358"/>
      <x:c r="AI358"/>
      <x:c r="AJ358"/>
      <x:c r="AK358"/>
      <x:c r="AL358"/>
      <x:c r="AM358"/>
      <x:c r="AN358"/>
      <x:c r="AO358"/>
      <x:c r="AP358"/>
      <x:c r="AQ358"/>
      <x:c r="AR358" s="155" t="s">
        <x:v>195</x:v>
      </x:c>
      <x:c r="AS358"/>
      <x:c r="AT358" s="155" t="s">
        <x:v>486</x:v>
      </x:c>
      <x:c r="AU358" s="155" t="s">
        <x:v>84</x:v>
      </x:c>
      <x:c r="AV358"/>
      <x:c r="AW358"/>
      <x:c r="AX358"/>
      <x:c r="AY358" s="17" t="s">
        <x:v>149</x:v>
      </x:c>
      <x:c r="AZ358"/>
      <x:c r="BA358"/>
      <x:c r="BB358"/>
      <x:c r="BC358"/>
      <x:c r="BD358"/>
      <x:c r="BE358" s="156" t="n">
        <x:f>J358</x:f>
        <x:v>0</x:v>
      </x:c>
      <x:c r="BF358" s="156" t="n">
        <x:v>0</x:v>
      </x:c>
      <x:c r="BG358" s="156" t="n">
        <x:v>0</x:v>
      </x:c>
      <x:c r="BH358" s="156" t="n">
        <x:v>0</x:v>
      </x:c>
      <x:c r="BI358" s="156" t="n">
        <x:v>0</x:v>
      </x:c>
      <x:c r="BJ358" s="17" t="s">
        <x:v>84</x:v>
      </x:c>
      <x:c r="BK358" s="156" t="n">
        <x:f>ROUND(ROUND(H358*I358,10),2)</x:f>
        <x:v>0</x:v>
      </x:c>
      <x:c r="BL358" s="17" t="s">
        <x:v>155</x:v>
      </x:c>
      <x:c r="BM358" s="155" t="s">
        <x:v>657</x:v>
      </x:c>
    </x:row>
    <x:row r="359" s="1" customFormat="1" ht="24.200000762939453" customHeight="1">
      <x:c r="A359"/>
      <x:c r="B359" s="143"/>
      <x:c r="C359" s="144" t="s">
        <x:v>658</x:v>
      </x:c>
      <x:c r="D359" s="144" t="s">
        <x:v>151</x:v>
      </x:c>
      <x:c r="E359" s="2314" t="s">
        <x:v>659</x:v>
      </x:c>
      <x:c r="F359" s="146" t="s">
        <x:v>660</x:v>
      </x:c>
      <x:c r="G359" s="147" t="s">
        <x:v>207</x:v>
      </x:c>
      <x:c r="H359" s="148">
        <x:v>22.78</x:v>
      </x:c>
      <x:c r="I359" s="149"/>
      <x:c r="J359" s="148" t="n">
        <x:f>ROUND(ROUND(H359*I359,10),2)</x:f>
        <x:v>0</x:v>
      </x:c>
      <x:c r="K359" s="150"/>
      <x:c r="L359" s="32"/>
      <x:c r="M359" s="151" t="s">
        <x:v>1</x:v>
      </x:c>
      <x:c r="N359" s="152" t="str">
        <x:v>základná</x:v>
      </x:c>
      <x:c r="O359"/>
      <x:c r="P359" s="153" t="n">
        <x:f>ROUND(O359*H359,2)</x:f>
        <x:v>0</x:v>
      </x:c>
      <x:c r="Q359" s="153">
        <x:v>0</x:v>
      </x:c>
      <x:c r="R359" s="153" t="n">
        <x:f>ROUND(Q359*H359,2)</x:f>
        <x:v>0</x:v>
      </x:c>
      <x:c r="S359" s="153">
        <x:v>0</x:v>
      </x:c>
      <x:c r="T359" s="154" t="n">
        <x:f>ROUND(S359*H359,2)</x:f>
        <x:v>0</x:v>
      </x:c>
      <x:c r="U359"/>
      <x:c r="V359"/>
      <x:c r="W359"/>
      <x:c r="X359"/>
      <x:c r="Y359"/>
      <x:c r="Z359"/>
      <x:c r="AA359"/>
      <x:c r="AB359"/>
      <x:c r="AC359"/>
      <x:c r="AD359"/>
      <x:c r="AE359"/>
      <x:c r="AF359"/>
      <x:c r="AG359"/>
      <x:c r="AH359"/>
      <x:c r="AI359"/>
      <x:c r="AJ359"/>
      <x:c r="AK359"/>
      <x:c r="AL359"/>
      <x:c r="AM359"/>
      <x:c r="AN359"/>
      <x:c r="AO359"/>
      <x:c r="AP359"/>
      <x:c r="AQ359"/>
      <x:c r="AR359" s="155" t="s">
        <x:v>155</x:v>
      </x:c>
      <x:c r="AS359"/>
      <x:c r="AT359" s="155" t="s">
        <x:v>151</x:v>
      </x:c>
      <x:c r="AU359" s="155" t="s">
        <x:v>84</x:v>
      </x:c>
      <x:c r="AV359"/>
      <x:c r="AW359"/>
      <x:c r="AX359"/>
      <x:c r="AY359" s="17" t="s">
        <x:v>149</x:v>
      </x:c>
      <x:c r="AZ359"/>
      <x:c r="BA359"/>
      <x:c r="BB359"/>
      <x:c r="BC359"/>
      <x:c r="BD359"/>
      <x:c r="BE359" s="156" t="n">
        <x:f>J359</x:f>
        <x:v>0</x:v>
      </x:c>
      <x:c r="BF359" s="156" t="n">
        <x:v>0</x:v>
      </x:c>
      <x:c r="BG359" s="156" t="n">
        <x:v>0</x:v>
      </x:c>
      <x:c r="BH359" s="156" t="n">
        <x:v>0</x:v>
      </x:c>
      <x:c r="BI359" s="156" t="n">
        <x:v>0</x:v>
      </x:c>
      <x:c r="BJ359" s="17" t="s">
        <x:v>84</x:v>
      </x:c>
      <x:c r="BK359" s="156" t="n">
        <x:f>ROUND(ROUND(H359*I359,10),2)</x:f>
        <x:v>0</x:v>
      </x:c>
      <x:c r="BL359" s="17" t="s">
        <x:v>155</x:v>
      </x:c>
      <x:c r="BM359" s="155" t="s">
        <x:v>661</x:v>
      </x:c>
    </x:row>
    <x:row r="360" s="12" customFormat="1">
      <x:c r="A360"/>
      <x:c r="B360" s="157"/>
      <x:c r="C360"/>
      <x:c r="D360" s="158" t="s">
        <x:v>157</x:v>
      </x:c>
      <x:c r="E360" s="159" t="s">
        <x:v>1</x:v>
      </x:c>
      <x:c r="F360" s="160" t="s">
        <x:v>652</x:v>
      </x:c>
      <x:c r="G360"/>
      <x:c r="H360" s="159" t="s">
        <x:v>1</x:v>
      </x:c>
      <x:c r="I360" s="161"/>
      <x:c r="J360"/>
      <x:c r="K360"/>
      <x:c r="L360" s="157"/>
      <x:c r="M360" s="162"/>
      <x:c r="N360"/>
      <x:c r="O360"/>
      <x:c r="P360"/>
      <x:c r="Q360"/>
      <x:c r="R360"/>
      <x:c r="S360"/>
      <x:c r="T360" s="163"/>
      <x:c r="U360"/>
      <x:c r="V360"/>
      <x:c r="W360"/>
      <x:c r="X360"/>
      <x:c r="Y360"/>
      <x:c r="Z360"/>
      <x:c r="AA360"/>
      <x:c r="AB360"/>
      <x:c r="AC360"/>
      <x:c r="AD360"/>
      <x:c r="AE360"/>
      <x:c r="AF360"/>
      <x:c r="AG360"/>
      <x:c r="AH360"/>
      <x:c r="AI360"/>
      <x:c r="AJ360"/>
      <x:c r="AK360"/>
      <x:c r="AL360"/>
      <x:c r="AM360"/>
      <x:c r="AN360"/>
      <x:c r="AO360"/>
      <x:c r="AP360"/>
      <x:c r="AQ360"/>
      <x:c r="AR360"/>
      <x:c r="AS360"/>
      <x:c r="AT360" s="159" t="s">
        <x:v>157</x:v>
      </x:c>
      <x:c r="AU360" s="159" t="s">
        <x:v>84</x:v>
      </x:c>
      <x:c r="AV360" s="12" t="s">
        <x:v>1</x:v>
      </x:c>
      <x:c r="AW360" s="12" t="s">
        <x:v>30</x:v>
      </x:c>
      <x:c r="AX360" s="12" t="s">
        <x:v>73</x:v>
      </x:c>
      <x:c r="AY360" s="159" t="s">
        <x:v>149</x:v>
      </x:c>
      <x:c r="AZ360"/>
      <x:c r="BA360"/>
      <x:c r="BB360"/>
      <x:c r="BC360"/>
      <x:c r="BD360"/>
      <x:c r="BE360"/>
      <x:c r="BF360"/>
      <x:c r="BG360"/>
      <x:c r="BH360"/>
      <x:c r="BI360"/>
      <x:c r="BJ360"/>
      <x:c r="BK360"/>
      <x:c r="BL360"/>
      <x:c r="BM360"/>
    </x:row>
    <x:row r="361" s="13" customFormat="1">
      <x:c r="A361"/>
      <x:c r="B361" s="164"/>
      <x:c r="C361"/>
      <x:c r="D361" s="158" t="s">
        <x:v>157</x:v>
      </x:c>
      <x:c r="E361" s="165" t="s">
        <x:v>1</x:v>
      </x:c>
      <x:c r="F361" s="166" t="s">
        <x:v>653</x:v>
      </x:c>
      <x:c r="G361"/>
      <x:c r="H361" s="167">
        <x:v>22.78</x:v>
      </x:c>
      <x:c r="I361" s="168"/>
      <x:c r="J361"/>
      <x:c r="K361"/>
      <x:c r="L361" s="164"/>
      <x:c r="M361" s="169"/>
      <x:c r="N361"/>
      <x:c r="O361"/>
      <x:c r="P361"/>
      <x:c r="Q361"/>
      <x:c r="R361"/>
      <x:c r="S361"/>
      <x:c r="T361" s="170"/>
      <x:c r="U361"/>
      <x:c r="V361"/>
      <x:c r="W361"/>
      <x:c r="X361"/>
      <x:c r="Y361"/>
      <x:c r="Z361"/>
      <x:c r="AA361"/>
      <x:c r="AB361"/>
      <x:c r="AC361"/>
      <x:c r="AD361"/>
      <x:c r="AE361"/>
      <x:c r="AF361"/>
      <x:c r="AG361"/>
      <x:c r="AH361"/>
      <x:c r="AI361"/>
      <x:c r="AJ361"/>
      <x:c r="AK361"/>
      <x:c r="AL361"/>
      <x:c r="AM361"/>
      <x:c r="AN361"/>
      <x:c r="AO361"/>
      <x:c r="AP361"/>
      <x:c r="AQ361"/>
      <x:c r="AR361"/>
      <x:c r="AS361"/>
      <x:c r="AT361" s="165" t="s">
        <x:v>157</x:v>
      </x:c>
      <x:c r="AU361" s="165" t="s">
        <x:v>84</x:v>
      </x:c>
      <x:c r="AV361" s="13" t="s">
        <x:v>84</x:v>
      </x:c>
      <x:c r="AW361" s="13" t="s">
        <x:v>30</x:v>
      </x:c>
      <x:c r="AX361" s="13" t="s">
        <x:v>73</x:v>
      </x:c>
      <x:c r="AY361" s="165" t="s">
        <x:v>149</x:v>
      </x:c>
      <x:c r="AZ361"/>
      <x:c r="BA361"/>
      <x:c r="BB361"/>
      <x:c r="BC361"/>
      <x:c r="BD361"/>
      <x:c r="BE361"/>
      <x:c r="BF361"/>
      <x:c r="BG361"/>
      <x:c r="BH361"/>
      <x:c r="BI361"/>
      <x:c r="BJ361"/>
      <x:c r="BK361"/>
      <x:c r="BL361"/>
      <x:c r="BM361"/>
    </x:row>
    <x:row r="362" s="14" customFormat="1">
      <x:c r="A362"/>
      <x:c r="B362" s="171"/>
      <x:c r="C362"/>
      <x:c r="D362" s="158" t="s">
        <x:v>157</x:v>
      </x:c>
      <x:c r="E362" s="172" t="s">
        <x:v>1</x:v>
      </x:c>
      <x:c r="F362" s="173" t="s">
        <x:v>160</x:v>
      </x:c>
      <x:c r="G362"/>
      <x:c r="H362" s="174">
        <x:v>22.78</x:v>
      </x:c>
      <x:c r="I362" s="175"/>
      <x:c r="J362"/>
      <x:c r="K362"/>
      <x:c r="L362" s="171"/>
      <x:c r="M362" s="176"/>
      <x:c r="N362"/>
      <x:c r="O362"/>
      <x:c r="P362"/>
      <x:c r="Q362"/>
      <x:c r="R362"/>
      <x:c r="S362"/>
      <x:c r="T362" s="177"/>
      <x:c r="U362"/>
      <x:c r="V362"/>
      <x:c r="W362"/>
      <x:c r="X362"/>
      <x:c r="Y362"/>
      <x:c r="Z362"/>
      <x:c r="AA362"/>
      <x:c r="AB362"/>
      <x:c r="AC362"/>
      <x:c r="AD362"/>
      <x:c r="AE362"/>
      <x:c r="AF362"/>
      <x:c r="AG362"/>
      <x:c r="AH362"/>
      <x:c r="AI362"/>
      <x:c r="AJ362"/>
      <x:c r="AK362"/>
      <x:c r="AL362"/>
      <x:c r="AM362"/>
      <x:c r="AN362"/>
      <x:c r="AO362"/>
      <x:c r="AP362"/>
      <x:c r="AQ362"/>
      <x:c r="AR362"/>
      <x:c r="AS362"/>
      <x:c r="AT362" s="172" t="s">
        <x:v>157</x:v>
      </x:c>
      <x:c r="AU362" s="172" t="s">
        <x:v>84</x:v>
      </x:c>
      <x:c r="AV362" s="14" t="s">
        <x:v>155</x:v>
      </x:c>
      <x:c r="AW362" s="14" t="s">
        <x:v>30</x:v>
      </x:c>
      <x:c r="AX362" s="14" t="s">
        <x:v>1</x:v>
      </x:c>
      <x:c r="AY362" s="172" t="s">
        <x:v>149</x:v>
      </x:c>
      <x:c r="AZ362"/>
      <x:c r="BA362"/>
      <x:c r="BB362"/>
      <x:c r="BC362"/>
      <x:c r="BD362"/>
      <x:c r="BE362"/>
      <x:c r="BF362"/>
      <x:c r="BG362"/>
      <x:c r="BH362"/>
      <x:c r="BI362"/>
      <x:c r="BJ362"/>
      <x:c r="BK362"/>
      <x:c r="BL362"/>
      <x:c r="BM362"/>
    </x:row>
    <x:row r="363" s="1" customFormat="1" ht="37.900001525878906" customHeight="1">
      <x:c r="A363"/>
      <x:c r="B363" s="143"/>
      <x:c r="C363" s="144" t="s">
        <x:v>662</x:v>
      </x:c>
      <x:c r="D363" s="144" t="s">
        <x:v>151</x:v>
      </x:c>
      <x:c r="E363" s="2314" t="s">
        <x:v>663</x:v>
      </x:c>
      <x:c r="F363" s="146" t="s">
        <x:v>664</x:v>
      </x:c>
      <x:c r="G363" s="147" t="s">
        <x:v>154</x:v>
      </x:c>
      <x:c r="H363" s="148">
        <x:v>60</x:v>
      </x:c>
      <x:c r="I363" s="149"/>
      <x:c r="J363" s="148" t="n">
        <x:f>ROUND(ROUND(H363*I363,10),2)</x:f>
        <x:v>0</x:v>
      </x:c>
      <x:c r="K363" s="150"/>
      <x:c r="L363" s="32"/>
      <x:c r="M363" s="151" t="s">
        <x:v>1</x:v>
      </x:c>
      <x:c r="N363" s="152" t="str">
        <x:v>základná</x:v>
      </x:c>
      <x:c r="O363"/>
      <x:c r="P363" s="153" t="n">
        <x:f>ROUND(O363*H363,2)</x:f>
        <x:v>0</x:v>
      </x:c>
      <x:c r="Q363" s="153">
        <x:v>8.7799999999999996E-3</x:v>
      </x:c>
      <x:c r="R363" s="153" t="n">
        <x:f>ROUND(Q363*H363,2)</x:f>
        <x:v>0.53</x:v>
      </x:c>
      <x:c r="S363" s="153">
        <x:v>0</x:v>
      </x:c>
      <x:c r="T363" s="154" t="n">
        <x:f>ROUND(S363*H363,2)</x:f>
        <x:v>0</x:v>
      </x:c>
      <x:c r="U363"/>
      <x:c r="V363"/>
      <x:c r="W363"/>
      <x:c r="X363"/>
      <x:c r="Y363"/>
      <x:c r="Z363"/>
      <x:c r="AA363"/>
      <x:c r="AB363"/>
      <x:c r="AC363"/>
      <x:c r="AD363"/>
      <x:c r="AE363"/>
      <x:c r="AF363"/>
      <x:c r="AG363"/>
      <x:c r="AH363"/>
      <x:c r="AI363"/>
      <x:c r="AJ363"/>
      <x:c r="AK363"/>
      <x:c r="AL363"/>
      <x:c r="AM363"/>
      <x:c r="AN363"/>
      <x:c r="AO363"/>
      <x:c r="AP363"/>
      <x:c r="AQ363"/>
      <x:c r="AR363" s="155" t="s">
        <x:v>155</x:v>
      </x:c>
      <x:c r="AS363"/>
      <x:c r="AT363" s="155" t="s">
        <x:v>151</x:v>
      </x:c>
      <x:c r="AU363" s="155" t="s">
        <x:v>84</x:v>
      </x:c>
      <x:c r="AV363"/>
      <x:c r="AW363"/>
      <x:c r="AX363"/>
      <x:c r="AY363" s="17" t="s">
        <x:v>149</x:v>
      </x:c>
      <x:c r="AZ363"/>
      <x:c r="BA363"/>
      <x:c r="BB363"/>
      <x:c r="BC363"/>
      <x:c r="BD363"/>
      <x:c r="BE363" s="156" t="n">
        <x:f>J363</x:f>
        <x:v>0</x:v>
      </x:c>
      <x:c r="BF363" s="156" t="n">
        <x:v>0</x:v>
      </x:c>
      <x:c r="BG363" s="156" t="n">
        <x:v>0</x:v>
      </x:c>
      <x:c r="BH363" s="156" t="n">
        <x:v>0</x:v>
      </x:c>
      <x:c r="BI363" s="156" t="n">
        <x:v>0</x:v>
      </x:c>
      <x:c r="BJ363" s="17" t="s">
        <x:v>84</x:v>
      </x:c>
      <x:c r="BK363" s="156" t="n">
        <x:f>ROUND(ROUND(H363*I363,10),2)</x:f>
        <x:v>0</x:v>
      </x:c>
      <x:c r="BL363" s="17" t="s">
        <x:v>155</x:v>
      </x:c>
      <x:c r="BM363" s="155" t="s">
        <x:v>665</x:v>
      </x:c>
    </x:row>
    <x:row r="364" s="12" customFormat="1" ht="22.5">
      <x:c r="A364"/>
      <x:c r="B364" s="157"/>
      <x:c r="C364"/>
      <x:c r="D364" s="158" t="s">
        <x:v>157</x:v>
      </x:c>
      <x:c r="E364" s="159" t="s">
        <x:v>1</x:v>
      </x:c>
      <x:c r="F364" s="160" t="s">
        <x:v>666</x:v>
      </x:c>
      <x:c r="G364"/>
      <x:c r="H364" s="159" t="s">
        <x:v>1</x:v>
      </x:c>
      <x:c r="I364" s="161"/>
      <x:c r="J364"/>
      <x:c r="K364"/>
      <x:c r="L364" s="157"/>
      <x:c r="M364" s="162"/>
      <x:c r="N364"/>
      <x:c r="O364"/>
      <x:c r="P364"/>
      <x:c r="Q364"/>
      <x:c r="R364"/>
      <x:c r="S364"/>
      <x:c r="T364" s="163"/>
      <x:c r="U364"/>
      <x:c r="V364"/>
      <x:c r="W364"/>
      <x:c r="X364"/>
      <x:c r="Y364"/>
      <x:c r="Z364"/>
      <x:c r="AA364"/>
      <x:c r="AB364"/>
      <x:c r="AC364"/>
      <x:c r="AD364"/>
      <x:c r="AE364"/>
      <x:c r="AF364"/>
      <x:c r="AG364"/>
      <x:c r="AH364"/>
      <x:c r="AI364"/>
      <x:c r="AJ364"/>
      <x:c r="AK364"/>
      <x:c r="AL364"/>
      <x:c r="AM364"/>
      <x:c r="AN364"/>
      <x:c r="AO364"/>
      <x:c r="AP364"/>
      <x:c r="AQ364"/>
      <x:c r="AR364"/>
      <x:c r="AS364"/>
      <x:c r="AT364" s="159" t="s">
        <x:v>157</x:v>
      </x:c>
      <x:c r="AU364" s="159" t="s">
        <x:v>84</x:v>
      </x:c>
      <x:c r="AV364" s="12" t="s">
        <x:v>1</x:v>
      </x:c>
      <x:c r="AW364" s="12" t="s">
        <x:v>30</x:v>
      </x:c>
      <x:c r="AX364" s="12" t="s">
        <x:v>73</x:v>
      </x:c>
      <x:c r="AY364" s="159" t="s">
        <x:v>149</x:v>
      </x:c>
      <x:c r="AZ364"/>
      <x:c r="BA364"/>
      <x:c r="BB364"/>
      <x:c r="BC364"/>
      <x:c r="BD364"/>
      <x:c r="BE364"/>
      <x:c r="BF364"/>
      <x:c r="BG364"/>
      <x:c r="BH364"/>
      <x:c r="BI364"/>
      <x:c r="BJ364"/>
      <x:c r="BK364"/>
      <x:c r="BL364"/>
      <x:c r="BM364"/>
    </x:row>
    <x:row r="365" s="13" customFormat="1">
      <x:c r="A365"/>
      <x:c r="B365" s="164"/>
      <x:c r="C365"/>
      <x:c r="D365" s="158" t="s">
        <x:v>157</x:v>
      </x:c>
      <x:c r="E365" s="165" t="s">
        <x:v>1</x:v>
      </x:c>
      <x:c r="F365" s="166" t="s">
        <x:v>667</x:v>
      </x:c>
      <x:c r="G365"/>
      <x:c r="H365" s="167">
        <x:v>60</x:v>
      </x:c>
      <x:c r="I365" s="168"/>
      <x:c r="J365"/>
      <x:c r="K365"/>
      <x:c r="L365" s="164"/>
      <x:c r="M365" s="169"/>
      <x:c r="N365"/>
      <x:c r="O365"/>
      <x:c r="P365"/>
      <x:c r="Q365"/>
      <x:c r="R365"/>
      <x:c r="S365"/>
      <x:c r="T365" s="170"/>
      <x:c r="U365"/>
      <x:c r="V365"/>
      <x:c r="W365"/>
      <x:c r="X365"/>
      <x:c r="Y365"/>
      <x:c r="Z365"/>
      <x:c r="AA365"/>
      <x:c r="AB365"/>
      <x:c r="AC365"/>
      <x:c r="AD365"/>
      <x:c r="AE365"/>
      <x:c r="AF365"/>
      <x:c r="AG365"/>
      <x:c r="AH365"/>
      <x:c r="AI365"/>
      <x:c r="AJ365"/>
      <x:c r="AK365"/>
      <x:c r="AL365"/>
      <x:c r="AM365"/>
      <x:c r="AN365"/>
      <x:c r="AO365"/>
      <x:c r="AP365"/>
      <x:c r="AQ365"/>
      <x:c r="AR365"/>
      <x:c r="AS365"/>
      <x:c r="AT365" s="165" t="s">
        <x:v>157</x:v>
      </x:c>
      <x:c r="AU365" s="165" t="s">
        <x:v>84</x:v>
      </x:c>
      <x:c r="AV365" s="13" t="s">
        <x:v>84</x:v>
      </x:c>
      <x:c r="AW365" s="13" t="s">
        <x:v>30</x:v>
      </x:c>
      <x:c r="AX365" s="13" t="s">
        <x:v>73</x:v>
      </x:c>
      <x:c r="AY365" s="165" t="s">
        <x:v>149</x:v>
      </x:c>
      <x:c r="AZ365"/>
      <x:c r="BA365"/>
      <x:c r="BB365"/>
      <x:c r="BC365"/>
      <x:c r="BD365"/>
      <x:c r="BE365"/>
      <x:c r="BF365"/>
      <x:c r="BG365"/>
      <x:c r="BH365"/>
      <x:c r="BI365"/>
      <x:c r="BJ365"/>
      <x:c r="BK365"/>
      <x:c r="BL365"/>
      <x:c r="BM365"/>
    </x:row>
    <x:row r="366" s="14" customFormat="1">
      <x:c r="A366"/>
      <x:c r="B366" s="171"/>
      <x:c r="C366"/>
      <x:c r="D366" s="158" t="s">
        <x:v>157</x:v>
      </x:c>
      <x:c r="E366" s="172" t="s">
        <x:v>1</x:v>
      </x:c>
      <x:c r="F366" s="173" t="s">
        <x:v>160</x:v>
      </x:c>
      <x:c r="G366"/>
      <x:c r="H366" s="174">
        <x:v>60</x:v>
      </x:c>
      <x:c r="I366" s="175"/>
      <x:c r="J366"/>
      <x:c r="K366"/>
      <x:c r="L366" s="171"/>
      <x:c r="M366" s="176"/>
      <x:c r="N366"/>
      <x:c r="O366"/>
      <x:c r="P366"/>
      <x:c r="Q366"/>
      <x:c r="R366"/>
      <x:c r="S366"/>
      <x:c r="T366" s="177"/>
      <x:c r="U366"/>
      <x:c r="V366"/>
      <x:c r="W366"/>
      <x:c r="X366"/>
      <x:c r="Y366"/>
      <x:c r="Z366"/>
      <x:c r="AA366"/>
      <x:c r="AB366"/>
      <x:c r="AC366"/>
      <x:c r="AD366"/>
      <x:c r="AE366"/>
      <x:c r="AF366"/>
      <x:c r="AG366"/>
      <x:c r="AH366"/>
      <x:c r="AI366"/>
      <x:c r="AJ366"/>
      <x:c r="AK366"/>
      <x:c r="AL366"/>
      <x:c r="AM366"/>
      <x:c r="AN366"/>
      <x:c r="AO366"/>
      <x:c r="AP366"/>
      <x:c r="AQ366"/>
      <x:c r="AR366"/>
      <x:c r="AS366"/>
      <x:c r="AT366" s="172" t="s">
        <x:v>157</x:v>
      </x:c>
      <x:c r="AU366" s="172" t="s">
        <x:v>84</x:v>
      </x:c>
      <x:c r="AV366" s="14" t="s">
        <x:v>155</x:v>
      </x:c>
      <x:c r="AW366" s="14" t="s">
        <x:v>30</x:v>
      </x:c>
      <x:c r="AX366" s="14" t="s">
        <x:v>1</x:v>
      </x:c>
      <x:c r="AY366" s="172" t="s">
        <x:v>149</x:v>
      </x:c>
      <x:c r="AZ366"/>
      <x:c r="BA366"/>
      <x:c r="BB366"/>
      <x:c r="BC366"/>
      <x:c r="BD366"/>
      <x:c r="BE366"/>
      <x:c r="BF366"/>
      <x:c r="BG366"/>
      <x:c r="BH366"/>
      <x:c r="BI366"/>
      <x:c r="BJ366"/>
      <x:c r="BK366"/>
      <x:c r="BL366"/>
      <x:c r="BM366"/>
    </x:row>
    <x:row r="367" s="1" customFormat="1" ht="24.200000762939453" customHeight="1">
      <x:c r="A367"/>
      <x:c r="B367" s="143"/>
      <x:c r="C367" s="144" t="s">
        <x:v>668</x:v>
      </x:c>
      <x:c r="D367" s="144" t="s">
        <x:v>151</x:v>
      </x:c>
      <x:c r="E367" s="2314" t="s">
        <x:v>669</x:v>
      </x:c>
      <x:c r="F367" s="146" t="s">
        <x:v>670</x:v>
      </x:c>
      <x:c r="G367" s="147" t="s">
        <x:v>207</x:v>
      </x:c>
      <x:c r="H367" s="148">
        <x:v>47.84</x:v>
      </x:c>
      <x:c r="I367" s="149"/>
      <x:c r="J367" s="148" t="n">
        <x:f>ROUND(ROUND(H367*I367,10),2)</x:f>
        <x:v>0</x:v>
      </x:c>
      <x:c r="K367" s="150"/>
      <x:c r="L367" s="32"/>
      <x:c r="M367" s="151" t="s">
        <x:v>1</x:v>
      </x:c>
      <x:c r="N367" s="152" t="str">
        <x:v>základná</x:v>
      </x:c>
      <x:c r="O367"/>
      <x:c r="P367" s="153" t="n">
        <x:f>ROUND(O367*H367,2)</x:f>
        <x:v>0</x:v>
      </x:c>
      <x:c r="Q367" s="153">
        <x:v>2.4885600000000001</x:v>
      </x:c>
      <x:c r="R367" s="153" t="n">
        <x:f>ROUND(Q367*H367,2)</x:f>
        <x:v>119.05</x:v>
      </x:c>
      <x:c r="S367" s="153">
        <x:v>0</x:v>
      </x:c>
      <x:c r="T367" s="154" t="n">
        <x:f>ROUND(S367*H367,2)</x:f>
        <x:v>0</x:v>
      </x:c>
      <x:c r="U367"/>
      <x:c r="V367"/>
      <x:c r="W367"/>
      <x:c r="X367"/>
      <x:c r="Y367"/>
      <x:c r="Z367"/>
      <x:c r="AA367"/>
      <x:c r="AB367"/>
      <x:c r="AC367"/>
      <x:c r="AD367"/>
      <x:c r="AE367"/>
      <x:c r="AF367"/>
      <x:c r="AG367"/>
      <x:c r="AH367"/>
      <x:c r="AI367"/>
      <x:c r="AJ367"/>
      <x:c r="AK367"/>
      <x:c r="AL367"/>
      <x:c r="AM367"/>
      <x:c r="AN367"/>
      <x:c r="AO367"/>
      <x:c r="AP367"/>
      <x:c r="AQ367"/>
      <x:c r="AR367" s="155" t="s">
        <x:v>155</x:v>
      </x:c>
      <x:c r="AS367"/>
      <x:c r="AT367" s="155" t="s">
        <x:v>151</x:v>
      </x:c>
      <x:c r="AU367" s="155" t="s">
        <x:v>84</x:v>
      </x:c>
      <x:c r="AV367"/>
      <x:c r="AW367"/>
      <x:c r="AX367"/>
      <x:c r="AY367" s="17" t="s">
        <x:v>149</x:v>
      </x:c>
      <x:c r="AZ367"/>
      <x:c r="BA367"/>
      <x:c r="BB367"/>
      <x:c r="BC367"/>
      <x:c r="BD367"/>
      <x:c r="BE367" s="156" t="n">
        <x:f>J367</x:f>
        <x:v>0</x:v>
      </x:c>
      <x:c r="BF367" s="156" t="n">
        <x:v>0</x:v>
      </x:c>
      <x:c r="BG367" s="156" t="n">
        <x:v>0</x:v>
      </x:c>
      <x:c r="BH367" s="156" t="n">
        <x:v>0</x:v>
      </x:c>
      <x:c r="BI367" s="156" t="n">
        <x:v>0</x:v>
      </x:c>
      <x:c r="BJ367" s="17" t="s">
        <x:v>84</x:v>
      </x:c>
      <x:c r="BK367" s="156" t="n">
        <x:f>ROUND(ROUND(H367*I367,10),2)</x:f>
        <x:v>0</x:v>
      </x:c>
      <x:c r="BL367" s="17" t="s">
        <x:v>155</x:v>
      </x:c>
      <x:c r="BM367" s="155" t="s">
        <x:v>671</x:v>
      </x:c>
    </x:row>
    <x:row r="368" s="12" customFormat="1">
      <x:c r="A368"/>
      <x:c r="B368" s="157"/>
      <x:c r="C368"/>
      <x:c r="D368" s="158" t="s">
        <x:v>157</x:v>
      </x:c>
      <x:c r="E368" s="159" t="s">
        <x:v>1</x:v>
      </x:c>
      <x:c r="F368" s="160" t="s">
        <x:v>672</x:v>
      </x:c>
      <x:c r="G368"/>
      <x:c r="H368" s="159" t="s">
        <x:v>1</x:v>
      </x:c>
      <x:c r="I368" s="161"/>
      <x:c r="J368"/>
      <x:c r="K368"/>
      <x:c r="L368" s="157"/>
      <x:c r="M368" s="162"/>
      <x:c r="N368"/>
      <x:c r="O368"/>
      <x:c r="P368"/>
      <x:c r="Q368"/>
      <x:c r="R368"/>
      <x:c r="S368"/>
      <x:c r="T368" s="163"/>
      <x:c r="U368"/>
      <x:c r="V368"/>
      <x:c r="W368"/>
      <x:c r="X368"/>
      <x:c r="Y368"/>
      <x:c r="Z368"/>
      <x:c r="AA368"/>
      <x:c r="AB368"/>
      <x:c r="AC368"/>
      <x:c r="AD368"/>
      <x:c r="AE368"/>
      <x:c r="AF368"/>
      <x:c r="AG368"/>
      <x:c r="AH368"/>
      <x:c r="AI368"/>
      <x:c r="AJ368"/>
      <x:c r="AK368"/>
      <x:c r="AL368"/>
      <x:c r="AM368"/>
      <x:c r="AN368"/>
      <x:c r="AO368"/>
      <x:c r="AP368"/>
      <x:c r="AQ368"/>
      <x:c r="AR368"/>
      <x:c r="AS368"/>
      <x:c r="AT368" s="159" t="s">
        <x:v>157</x:v>
      </x:c>
      <x:c r="AU368" s="159" t="s">
        <x:v>84</x:v>
      </x:c>
      <x:c r="AV368" s="12" t="s">
        <x:v>1</x:v>
      </x:c>
      <x:c r="AW368" s="12" t="s">
        <x:v>30</x:v>
      </x:c>
      <x:c r="AX368" s="12" t="s">
        <x:v>73</x:v>
      </x:c>
      <x:c r="AY368" s="159" t="s">
        <x:v>149</x:v>
      </x:c>
      <x:c r="AZ368"/>
      <x:c r="BA368"/>
      <x:c r="BB368"/>
      <x:c r="BC368"/>
      <x:c r="BD368"/>
      <x:c r="BE368"/>
      <x:c r="BF368"/>
      <x:c r="BG368"/>
      <x:c r="BH368"/>
      <x:c r="BI368"/>
      <x:c r="BJ368"/>
      <x:c r="BK368"/>
      <x:c r="BL368"/>
      <x:c r="BM368"/>
    </x:row>
    <x:row r="369" s="13" customFormat="1">
      <x:c r="A369"/>
      <x:c r="B369" s="164"/>
      <x:c r="C369"/>
      <x:c r="D369" s="158" t="s">
        <x:v>157</x:v>
      </x:c>
      <x:c r="E369" s="165" t="s">
        <x:v>1</x:v>
      </x:c>
      <x:c r="F369" s="166" t="s">
        <x:v>673</x:v>
      </x:c>
      <x:c r="G369"/>
      <x:c r="H369" s="167">
        <x:v>47.84</x:v>
      </x:c>
      <x:c r="I369" s="168"/>
      <x:c r="J369"/>
      <x:c r="K369"/>
      <x:c r="L369" s="164"/>
      <x:c r="M369" s="169"/>
      <x:c r="N369"/>
      <x:c r="O369"/>
      <x:c r="P369"/>
      <x:c r="Q369"/>
      <x:c r="R369"/>
      <x:c r="S369"/>
      <x:c r="T369" s="170"/>
      <x:c r="U369"/>
      <x:c r="V369"/>
      <x:c r="W369"/>
      <x:c r="X369"/>
      <x:c r="Y369"/>
      <x:c r="Z369"/>
      <x:c r="AA369"/>
      <x:c r="AB369"/>
      <x:c r="AC369"/>
      <x:c r="AD369"/>
      <x:c r="AE369"/>
      <x:c r="AF369"/>
      <x:c r="AG369"/>
      <x:c r="AH369"/>
      <x:c r="AI369"/>
      <x:c r="AJ369"/>
      <x:c r="AK369"/>
      <x:c r="AL369"/>
      <x:c r="AM369"/>
      <x:c r="AN369"/>
      <x:c r="AO369"/>
      <x:c r="AP369"/>
      <x:c r="AQ369"/>
      <x:c r="AR369"/>
      <x:c r="AS369"/>
      <x:c r="AT369" s="165" t="s">
        <x:v>157</x:v>
      </x:c>
      <x:c r="AU369" s="165" t="s">
        <x:v>84</x:v>
      </x:c>
      <x:c r="AV369" s="13" t="s">
        <x:v>84</x:v>
      </x:c>
      <x:c r="AW369" s="13" t="s">
        <x:v>30</x:v>
      </x:c>
      <x:c r="AX369" s="13" t="s">
        <x:v>73</x:v>
      </x:c>
      <x:c r="AY369" s="165" t="s">
        <x:v>149</x:v>
      </x:c>
      <x:c r="AZ369"/>
      <x:c r="BA369"/>
      <x:c r="BB369"/>
      <x:c r="BC369"/>
      <x:c r="BD369"/>
      <x:c r="BE369"/>
      <x:c r="BF369"/>
      <x:c r="BG369"/>
      <x:c r="BH369"/>
      <x:c r="BI369"/>
      <x:c r="BJ369"/>
      <x:c r="BK369"/>
      <x:c r="BL369"/>
      <x:c r="BM369"/>
    </x:row>
    <x:row r="370" s="14" customFormat="1">
      <x:c r="A370"/>
      <x:c r="B370" s="171"/>
      <x:c r="C370"/>
      <x:c r="D370" s="158" t="s">
        <x:v>157</x:v>
      </x:c>
      <x:c r="E370" s="172" t="s">
        <x:v>1</x:v>
      </x:c>
      <x:c r="F370" s="173" t="s">
        <x:v>160</x:v>
      </x:c>
      <x:c r="G370"/>
      <x:c r="H370" s="174">
        <x:v>47.84</x:v>
      </x:c>
      <x:c r="I370" s="175"/>
      <x:c r="J370"/>
      <x:c r="K370"/>
      <x:c r="L370" s="171"/>
      <x:c r="M370" s="176"/>
      <x:c r="N370"/>
      <x:c r="O370"/>
      <x:c r="P370"/>
      <x:c r="Q370"/>
      <x:c r="R370"/>
      <x:c r="S370"/>
      <x:c r="T370" s="177"/>
      <x:c r="U370"/>
      <x:c r="V370"/>
      <x:c r="W370"/>
      <x:c r="X370"/>
      <x:c r="Y370"/>
      <x:c r="Z370"/>
      <x:c r="AA370"/>
      <x:c r="AB370"/>
      <x:c r="AC370"/>
      <x:c r="AD370"/>
      <x:c r="AE370"/>
      <x:c r="AF370"/>
      <x:c r="AG370"/>
      <x:c r="AH370"/>
      <x:c r="AI370"/>
      <x:c r="AJ370"/>
      <x:c r="AK370"/>
      <x:c r="AL370"/>
      <x:c r="AM370"/>
      <x:c r="AN370"/>
      <x:c r="AO370"/>
      <x:c r="AP370"/>
      <x:c r="AQ370"/>
      <x:c r="AR370"/>
      <x:c r="AS370"/>
      <x:c r="AT370" s="172" t="s">
        <x:v>157</x:v>
      </x:c>
      <x:c r="AU370" s="172" t="s">
        <x:v>84</x:v>
      </x:c>
      <x:c r="AV370" s="14" t="s">
        <x:v>155</x:v>
      </x:c>
      <x:c r="AW370" s="14" t="s">
        <x:v>30</x:v>
      </x:c>
      <x:c r="AX370" s="14" t="s">
        <x:v>1</x:v>
      </x:c>
      <x:c r="AY370" s="172" t="s">
        <x:v>149</x:v>
      </x:c>
      <x:c r="AZ370"/>
      <x:c r="BA370"/>
      <x:c r="BB370"/>
      <x:c r="BC370"/>
      <x:c r="BD370"/>
      <x:c r="BE370"/>
      <x:c r="BF370"/>
      <x:c r="BG370"/>
      <x:c r="BH370"/>
      <x:c r="BI370"/>
      <x:c r="BJ370"/>
      <x:c r="BK370"/>
      <x:c r="BL370"/>
      <x:c r="BM370"/>
    </x:row>
    <x:row r="371" s="1" customFormat="1" ht="24.200000762939453" customHeight="1">
      <x:c r="A371"/>
      <x:c r="B371" s="143"/>
      <x:c r="C371" s="144" t="s">
        <x:v>674</x:v>
      </x:c>
      <x:c r="D371" s="144" t="s">
        <x:v>151</x:v>
      </x:c>
      <x:c r="E371" s="2314" t="s">
        <x:v>675</x:v>
      </x:c>
      <x:c r="F371" s="146" t="s">
        <x:v>676</x:v>
      </x:c>
      <x:c r="G371" s="147" t="s">
        <x:v>207</x:v>
      </x:c>
      <x:c r="H371" s="148">
        <x:v>47.84</x:v>
      </x:c>
      <x:c r="I371" s="149"/>
      <x:c r="J371" s="148" t="n">
        <x:f>ROUND(ROUND(H371*I371,10),2)</x:f>
        <x:v>0</x:v>
      </x:c>
      <x:c r="K371" s="150"/>
      <x:c r="L371" s="32"/>
      <x:c r="M371" s="151" t="s">
        <x:v>1</x:v>
      </x:c>
      <x:c r="N371" s="152" t="str">
        <x:v>základná</x:v>
      </x:c>
      <x:c r="O371"/>
      <x:c r="P371" s="153" t="n">
        <x:f>ROUND(O371*H371,2)</x:f>
        <x:v>0</x:v>
      </x:c>
      <x:c r="Q371" s="153">
        <x:v>0</x:v>
      </x:c>
      <x:c r="R371" s="153" t="n">
        <x:f>ROUND(Q371*H371,2)</x:f>
        <x:v>0</x:v>
      </x:c>
      <x:c r="S371" s="153">
        <x:v>0</x:v>
      </x:c>
      <x:c r="T371" s="154" t="n">
        <x:f>ROUND(S371*H371,2)</x:f>
        <x:v>0</x:v>
      </x:c>
      <x:c r="U371"/>
      <x:c r="V371"/>
      <x:c r="W371"/>
      <x:c r="X371"/>
      <x:c r="Y371"/>
      <x:c r="Z371"/>
      <x:c r="AA371"/>
      <x:c r="AB371"/>
      <x:c r="AC371"/>
      <x:c r="AD371"/>
      <x:c r="AE371"/>
      <x:c r="AF371"/>
      <x:c r="AG371"/>
      <x:c r="AH371"/>
      <x:c r="AI371"/>
      <x:c r="AJ371"/>
      <x:c r="AK371"/>
      <x:c r="AL371"/>
      <x:c r="AM371"/>
      <x:c r="AN371"/>
      <x:c r="AO371"/>
      <x:c r="AP371"/>
      <x:c r="AQ371"/>
      <x:c r="AR371" s="155" t="s">
        <x:v>155</x:v>
      </x:c>
      <x:c r="AS371"/>
      <x:c r="AT371" s="155" t="s">
        <x:v>151</x:v>
      </x:c>
      <x:c r="AU371" s="155" t="s">
        <x:v>84</x:v>
      </x:c>
      <x:c r="AV371"/>
      <x:c r="AW371"/>
      <x:c r="AX371"/>
      <x:c r="AY371" s="17" t="s">
        <x:v>149</x:v>
      </x:c>
      <x:c r="AZ371"/>
      <x:c r="BA371"/>
      <x:c r="BB371"/>
      <x:c r="BC371"/>
      <x:c r="BD371"/>
      <x:c r="BE371" s="156" t="n">
        <x:f>J371</x:f>
        <x:v>0</x:v>
      </x:c>
      <x:c r="BF371" s="156" t="n">
        <x:v>0</x:v>
      </x:c>
      <x:c r="BG371" s="156" t="n">
        <x:v>0</x:v>
      </x:c>
      <x:c r="BH371" s="156" t="n">
        <x:v>0</x:v>
      </x:c>
      <x:c r="BI371" s="156" t="n">
        <x:v>0</x:v>
      </x:c>
      <x:c r="BJ371" s="17" t="s">
        <x:v>84</x:v>
      </x:c>
      <x:c r="BK371" s="156" t="n">
        <x:f>ROUND(ROUND(H371*I371,10),2)</x:f>
        <x:v>0</x:v>
      </x:c>
      <x:c r="BL371" s="17" t="s">
        <x:v>155</x:v>
      </x:c>
      <x:c r="BM371" s="155" t="s">
        <x:v>677</x:v>
      </x:c>
    </x:row>
    <x:row r="372" s="1" customFormat="1" ht="16.5" customHeight="1">
      <x:c r="A372"/>
      <x:c r="B372" s="143"/>
      <x:c r="C372" s="144" t="s">
        <x:v>678</x:v>
      </x:c>
      <x:c r="D372" s="144" t="s">
        <x:v>151</x:v>
      </x:c>
      <x:c r="E372" s="2314" t="s">
        <x:v>679</x:v>
      </x:c>
      <x:c r="F372" s="146" t="s">
        <x:v>680</x:v>
      </x:c>
      <x:c r="G372" s="147" t="s">
        <x:v>154</x:v>
      </x:c>
      <x:c r="H372" s="148">
        <x:v>227.8</x:v>
      </x:c>
      <x:c r="I372" s="149"/>
      <x:c r="J372" s="148" t="n">
        <x:f>ROUND(ROUND(H372*I372,10),2)</x:f>
        <x:v>0</x:v>
      </x:c>
      <x:c r="K372" s="150"/>
      <x:c r="L372" s="32"/>
      <x:c r="M372" s="151" t="s">
        <x:v>1</x:v>
      </x:c>
      <x:c r="N372" s="152" t="str">
        <x:v>základná</x:v>
      </x:c>
      <x:c r="O372"/>
      <x:c r="P372" s="153" t="n">
        <x:f>ROUND(O372*H372,2)</x:f>
        <x:v>0</x:v>
      </x:c>
      <x:c r="Q372" s="153">
        <x:v>0</x:v>
      </x:c>
      <x:c r="R372" s="153" t="n">
        <x:f>ROUND(Q372*H372,2)</x:f>
        <x:v>0</x:v>
      </x:c>
      <x:c r="S372" s="153">
        <x:v>0</x:v>
      </x:c>
      <x:c r="T372" s="154" t="n">
        <x:f>ROUND(S372*H372,2)</x:f>
        <x:v>0</x:v>
      </x:c>
      <x:c r="U372"/>
      <x:c r="V372"/>
      <x:c r="W372"/>
      <x:c r="X372"/>
      <x:c r="Y372"/>
      <x:c r="Z372"/>
      <x:c r="AA372"/>
      <x:c r="AB372"/>
      <x:c r="AC372"/>
      <x:c r="AD372"/>
      <x:c r="AE372"/>
      <x:c r="AF372"/>
      <x:c r="AG372"/>
      <x:c r="AH372"/>
      <x:c r="AI372"/>
      <x:c r="AJ372"/>
      <x:c r="AK372"/>
      <x:c r="AL372"/>
      <x:c r="AM372"/>
      <x:c r="AN372"/>
      <x:c r="AO372"/>
      <x:c r="AP372"/>
      <x:c r="AQ372"/>
      <x:c r="AR372" s="155" t="s">
        <x:v>155</x:v>
      </x:c>
      <x:c r="AS372"/>
      <x:c r="AT372" s="155" t="s">
        <x:v>151</x:v>
      </x:c>
      <x:c r="AU372" s="155" t="s">
        <x:v>84</x:v>
      </x:c>
      <x:c r="AV372"/>
      <x:c r="AW372"/>
      <x:c r="AX372"/>
      <x:c r="AY372" s="17" t="s">
        <x:v>149</x:v>
      </x:c>
      <x:c r="AZ372"/>
      <x:c r="BA372"/>
      <x:c r="BB372"/>
      <x:c r="BC372"/>
      <x:c r="BD372"/>
      <x:c r="BE372" s="156" t="n">
        <x:f>J372</x:f>
        <x:v>0</x:v>
      </x:c>
      <x:c r="BF372" s="156" t="n">
        <x:v>0</x:v>
      </x:c>
      <x:c r="BG372" s="156" t="n">
        <x:v>0</x:v>
      </x:c>
      <x:c r="BH372" s="156" t="n">
        <x:v>0</x:v>
      </x:c>
      <x:c r="BI372" s="156" t="n">
        <x:v>0</x:v>
      </x:c>
      <x:c r="BJ372" s="17" t="s">
        <x:v>84</x:v>
      </x:c>
      <x:c r="BK372" s="156" t="n">
        <x:f>ROUND(ROUND(H372*I372,10),2)</x:f>
        <x:v>0</x:v>
      </x:c>
      <x:c r="BL372" s="17" t="s">
        <x:v>155</x:v>
      </x:c>
      <x:c r="BM372" s="155" t="s">
        <x:v>681</x:v>
      </x:c>
    </x:row>
    <x:row r="373" s="12" customFormat="1">
      <x:c r="A373"/>
      <x:c r="B373" s="157"/>
      <x:c r="C373"/>
      <x:c r="D373" s="158" t="s">
        <x:v>157</x:v>
      </x:c>
      <x:c r="E373" s="159" t="s">
        <x:v>1</x:v>
      </x:c>
      <x:c r="F373" s="160" t="s">
        <x:v>672</x:v>
      </x:c>
      <x:c r="G373"/>
      <x:c r="H373" s="159" t="s">
        <x:v>1</x:v>
      </x:c>
      <x:c r="I373" s="161"/>
      <x:c r="J373"/>
      <x:c r="K373"/>
      <x:c r="L373" s="157"/>
      <x:c r="M373" s="162"/>
      <x:c r="N373"/>
      <x:c r="O373"/>
      <x:c r="P373"/>
      <x:c r="Q373"/>
      <x:c r="R373"/>
      <x:c r="S373"/>
      <x:c r="T373" s="163"/>
      <x:c r="U373"/>
      <x:c r="V373"/>
      <x:c r="W373"/>
      <x:c r="X373"/>
      <x:c r="Y373"/>
      <x:c r="Z373"/>
      <x:c r="AA373"/>
      <x:c r="AB373"/>
      <x:c r="AC373"/>
      <x:c r="AD373"/>
      <x:c r="AE373"/>
      <x:c r="AF373"/>
      <x:c r="AG373"/>
      <x:c r="AH373"/>
      <x:c r="AI373"/>
      <x:c r="AJ373"/>
      <x:c r="AK373"/>
      <x:c r="AL373"/>
      <x:c r="AM373"/>
      <x:c r="AN373"/>
      <x:c r="AO373"/>
      <x:c r="AP373"/>
      <x:c r="AQ373"/>
      <x:c r="AR373"/>
      <x:c r="AS373"/>
      <x:c r="AT373" s="159" t="s">
        <x:v>157</x:v>
      </x:c>
      <x:c r="AU373" s="159" t="s">
        <x:v>84</x:v>
      </x:c>
      <x:c r="AV373" s="12" t="s">
        <x:v>1</x:v>
      </x:c>
      <x:c r="AW373" s="12" t="s">
        <x:v>30</x:v>
      </x:c>
      <x:c r="AX373" s="12" t="s">
        <x:v>73</x:v>
      </x:c>
      <x:c r="AY373" s="159" t="s">
        <x:v>149</x:v>
      </x:c>
      <x:c r="AZ373"/>
      <x:c r="BA373"/>
      <x:c r="BB373"/>
      <x:c r="BC373"/>
      <x:c r="BD373"/>
      <x:c r="BE373"/>
      <x:c r="BF373"/>
      <x:c r="BG373"/>
      <x:c r="BH373"/>
      <x:c r="BI373"/>
      <x:c r="BJ373"/>
      <x:c r="BK373"/>
      <x:c r="BL373"/>
      <x:c r="BM373"/>
    </x:row>
    <x:row r="374" s="13" customFormat="1">
      <x:c r="A374"/>
      <x:c r="B374" s="164"/>
      <x:c r="C374"/>
      <x:c r="D374" s="158" t="s">
        <x:v>157</x:v>
      </x:c>
      <x:c r="E374" s="165" t="s">
        <x:v>1</x:v>
      </x:c>
      <x:c r="F374" s="166" t="s">
        <x:v>682</x:v>
      </x:c>
      <x:c r="G374"/>
      <x:c r="H374" s="167">
        <x:v>227.8</x:v>
      </x:c>
      <x:c r="I374" s="168"/>
      <x:c r="J374"/>
      <x:c r="K374"/>
      <x:c r="L374" s="164"/>
      <x:c r="M374" s="169"/>
      <x:c r="N374"/>
      <x:c r="O374"/>
      <x:c r="P374"/>
      <x:c r="Q374"/>
      <x:c r="R374"/>
      <x:c r="S374"/>
      <x:c r="T374" s="170"/>
      <x:c r="U374"/>
      <x:c r="V374"/>
      <x:c r="W374"/>
      <x:c r="X374"/>
      <x:c r="Y374"/>
      <x:c r="Z374"/>
      <x:c r="AA374"/>
      <x:c r="AB374"/>
      <x:c r="AC374"/>
      <x:c r="AD374"/>
      <x:c r="AE374"/>
      <x:c r="AF374"/>
      <x:c r="AG374"/>
      <x:c r="AH374"/>
      <x:c r="AI374"/>
      <x:c r="AJ374"/>
      <x:c r="AK374"/>
      <x:c r="AL374"/>
      <x:c r="AM374"/>
      <x:c r="AN374"/>
      <x:c r="AO374"/>
      <x:c r="AP374"/>
      <x:c r="AQ374"/>
      <x:c r="AR374"/>
      <x:c r="AS374"/>
      <x:c r="AT374" s="165" t="s">
        <x:v>157</x:v>
      </x:c>
      <x:c r="AU374" s="165" t="s">
        <x:v>84</x:v>
      </x:c>
      <x:c r="AV374" s="13" t="s">
        <x:v>84</x:v>
      </x:c>
      <x:c r="AW374" s="13" t="s">
        <x:v>30</x:v>
      </x:c>
      <x:c r="AX374" s="13" t="s">
        <x:v>73</x:v>
      </x:c>
      <x:c r="AY374" s="165" t="s">
        <x:v>149</x:v>
      </x:c>
      <x:c r="AZ374"/>
      <x:c r="BA374"/>
      <x:c r="BB374"/>
      <x:c r="BC374"/>
      <x:c r="BD374"/>
      <x:c r="BE374"/>
      <x:c r="BF374"/>
      <x:c r="BG374"/>
      <x:c r="BH374"/>
      <x:c r="BI374"/>
      <x:c r="BJ374"/>
      <x:c r="BK374"/>
      <x:c r="BL374"/>
      <x:c r="BM374"/>
    </x:row>
    <x:row r="375" s="14" customFormat="1">
      <x:c r="A375"/>
      <x:c r="B375" s="171"/>
      <x:c r="C375"/>
      <x:c r="D375" s="158" t="s">
        <x:v>157</x:v>
      </x:c>
      <x:c r="E375" s="172" t="s">
        <x:v>1</x:v>
      </x:c>
      <x:c r="F375" s="173" t="s">
        <x:v>160</x:v>
      </x:c>
      <x:c r="G375"/>
      <x:c r="H375" s="174">
        <x:v>227.8</x:v>
      </x:c>
      <x:c r="I375" s="175"/>
      <x:c r="J375"/>
      <x:c r="K375"/>
      <x:c r="L375" s="171"/>
      <x:c r="M375" s="176"/>
      <x:c r="N375"/>
      <x:c r="O375"/>
      <x:c r="P375"/>
      <x:c r="Q375"/>
      <x:c r="R375"/>
      <x:c r="S375"/>
      <x:c r="T375" s="177"/>
      <x:c r="U375"/>
      <x:c r="V375"/>
      <x:c r="W375"/>
      <x:c r="X375"/>
      <x:c r="Y375"/>
      <x:c r="Z375"/>
      <x:c r="AA375"/>
      <x:c r="AB375"/>
      <x:c r="AC375"/>
      <x:c r="AD375"/>
      <x:c r="AE375"/>
      <x:c r="AF375"/>
      <x:c r="AG375"/>
      <x:c r="AH375"/>
      <x:c r="AI375"/>
      <x:c r="AJ375"/>
      <x:c r="AK375"/>
      <x:c r="AL375"/>
      <x:c r="AM375"/>
      <x:c r="AN375"/>
      <x:c r="AO375"/>
      <x:c r="AP375"/>
      <x:c r="AQ375"/>
      <x:c r="AR375"/>
      <x:c r="AS375"/>
      <x:c r="AT375" s="172" t="s">
        <x:v>157</x:v>
      </x:c>
      <x:c r="AU375" s="172" t="s">
        <x:v>84</x:v>
      </x:c>
      <x:c r="AV375" s="14" t="s">
        <x:v>155</x:v>
      </x:c>
      <x:c r="AW375" s="14" t="s">
        <x:v>30</x:v>
      </x:c>
      <x:c r="AX375" s="14" t="s">
        <x:v>1</x:v>
      </x:c>
      <x:c r="AY375" s="172" t="s">
        <x:v>149</x:v>
      </x:c>
      <x:c r="AZ375"/>
      <x:c r="BA375"/>
      <x:c r="BB375"/>
      <x:c r="BC375"/>
      <x:c r="BD375"/>
      <x:c r="BE375"/>
      <x:c r="BF375"/>
      <x:c r="BG375"/>
      <x:c r="BH375"/>
      <x:c r="BI375"/>
      <x:c r="BJ375"/>
      <x:c r="BK375"/>
      <x:c r="BL375"/>
      <x:c r="BM375"/>
    </x:row>
    <x:row r="376" s="1" customFormat="1" ht="24.200000762939453" customHeight="1">
      <x:c r="A376"/>
      <x:c r="B376" s="143"/>
      <x:c r="C376" s="144" t="s">
        <x:v>683</x:v>
      </x:c>
      <x:c r="D376" s="144" t="s">
        <x:v>151</x:v>
      </x:c>
      <x:c r="E376" s="2314" t="s">
        <x:v>684</x:v>
      </x:c>
      <x:c r="F376" s="146" t="s">
        <x:v>685</x:v>
      </x:c>
      <x:c r="G376" s="147" t="s">
        <x:v>154</x:v>
      </x:c>
      <x:c r="H376" s="148">
        <x:v>192.2</x:v>
      </x:c>
      <x:c r="I376" s="149"/>
      <x:c r="J376" s="148" t="n">
        <x:f>ROUND(ROUND(H376*I376,10),2)</x:f>
        <x:v>0</x:v>
      </x:c>
      <x:c r="K376" s="150"/>
      <x:c r="L376" s="32"/>
      <x:c r="M376" s="151" t="s">
        <x:v>1</x:v>
      </x:c>
      <x:c r="N376" s="152" t="str">
        <x:v>základná</x:v>
      </x:c>
      <x:c r="O376"/>
      <x:c r="P376" s="153" t="n">
        <x:f>ROUND(O376*H376,2)</x:f>
        <x:v>0</x:v>
      </x:c>
      <x:c r="Q376" s="153">
        <x:v>1.9000000000000001E-4</x:v>
      </x:c>
      <x:c r="R376" s="153" t="n">
        <x:f>ROUND(Q376*H376,2)</x:f>
        <x:v>0.04</x:v>
      </x:c>
      <x:c r="S376" s="153">
        <x:v>0</x:v>
      </x:c>
      <x:c r="T376" s="154" t="n">
        <x:f>ROUND(S376*H376,2)</x:f>
        <x:v>0</x:v>
      </x:c>
      <x:c r="U376"/>
      <x:c r="V376"/>
      <x:c r="W376"/>
      <x:c r="X376"/>
      <x:c r="Y376"/>
      <x:c r="Z376"/>
      <x:c r="AA376"/>
      <x:c r="AB376"/>
      <x:c r="AC376"/>
      <x:c r="AD376"/>
      <x:c r="AE376"/>
      <x:c r="AF376"/>
      <x:c r="AG376"/>
      <x:c r="AH376"/>
      <x:c r="AI376"/>
      <x:c r="AJ376"/>
      <x:c r="AK376"/>
      <x:c r="AL376"/>
      <x:c r="AM376"/>
      <x:c r="AN376"/>
      <x:c r="AO376"/>
      <x:c r="AP376"/>
      <x:c r="AQ376"/>
      <x:c r="AR376" s="155" t="s">
        <x:v>155</x:v>
      </x:c>
      <x:c r="AS376"/>
      <x:c r="AT376" s="155" t="s">
        <x:v>151</x:v>
      </x:c>
      <x:c r="AU376" s="155" t="s">
        <x:v>84</x:v>
      </x:c>
      <x:c r="AV376"/>
      <x:c r="AW376"/>
      <x:c r="AX376"/>
      <x:c r="AY376" s="17" t="s">
        <x:v>149</x:v>
      </x:c>
      <x:c r="AZ376"/>
      <x:c r="BA376"/>
      <x:c r="BB376"/>
      <x:c r="BC376"/>
      <x:c r="BD376"/>
      <x:c r="BE376" s="156" t="n">
        <x:f>J376</x:f>
        <x:v>0</x:v>
      </x:c>
      <x:c r="BF376" s="156" t="n">
        <x:v>0</x:v>
      </x:c>
      <x:c r="BG376" s="156" t="n">
        <x:v>0</x:v>
      </x:c>
      <x:c r="BH376" s="156" t="n">
        <x:v>0</x:v>
      </x:c>
      <x:c r="BI376" s="156" t="n">
        <x:v>0</x:v>
      </x:c>
      <x:c r="BJ376" s="17" t="s">
        <x:v>84</x:v>
      </x:c>
      <x:c r="BK376" s="156" t="n">
        <x:f>ROUND(ROUND(H376*I376,10),2)</x:f>
        <x:v>0</x:v>
      </x:c>
      <x:c r="BL376" s="17" t="s">
        <x:v>155</x:v>
      </x:c>
      <x:c r="BM376" s="155" t="s">
        <x:v>686</x:v>
      </x:c>
    </x:row>
    <x:row r="377" s="12" customFormat="1">
      <x:c r="A377"/>
      <x:c r="B377" s="157"/>
      <x:c r="C377"/>
      <x:c r="D377" s="158" t="s">
        <x:v>157</x:v>
      </x:c>
      <x:c r="E377" s="159" t="s">
        <x:v>1</x:v>
      </x:c>
      <x:c r="F377" s="160" t="s">
        <x:v>687</x:v>
      </x:c>
      <x:c r="G377"/>
      <x:c r="H377" s="159" t="s">
        <x:v>1</x:v>
      </x:c>
      <x:c r="I377" s="161"/>
      <x:c r="J377"/>
      <x:c r="K377"/>
      <x:c r="L377" s="157"/>
      <x:c r="M377" s="162"/>
      <x:c r="N377"/>
      <x:c r="O377"/>
      <x:c r="P377"/>
      <x:c r="Q377"/>
      <x:c r="R377"/>
      <x:c r="S377"/>
      <x:c r="T377" s="163"/>
      <x:c r="U377"/>
      <x:c r="V377"/>
      <x:c r="W377"/>
      <x:c r="X377"/>
      <x:c r="Y377"/>
      <x:c r="Z377"/>
      <x:c r="AA377"/>
      <x:c r="AB377"/>
      <x:c r="AC377"/>
      <x:c r="AD377"/>
      <x:c r="AE377"/>
      <x:c r="AF377"/>
      <x:c r="AG377"/>
      <x:c r="AH377"/>
      <x:c r="AI377"/>
      <x:c r="AJ377"/>
      <x:c r="AK377"/>
      <x:c r="AL377"/>
      <x:c r="AM377"/>
      <x:c r="AN377"/>
      <x:c r="AO377"/>
      <x:c r="AP377"/>
      <x:c r="AQ377"/>
      <x:c r="AR377"/>
      <x:c r="AS377"/>
      <x:c r="AT377" s="159" t="s">
        <x:v>157</x:v>
      </x:c>
      <x:c r="AU377" s="159" t="s">
        <x:v>84</x:v>
      </x:c>
      <x:c r="AV377" s="12" t="s">
        <x:v>1</x:v>
      </x:c>
      <x:c r="AW377" s="12" t="s">
        <x:v>30</x:v>
      </x:c>
      <x:c r="AX377" s="12" t="s">
        <x:v>73</x:v>
      </x:c>
      <x:c r="AY377" s="159" t="s">
        <x:v>149</x:v>
      </x:c>
      <x:c r="AZ377"/>
      <x:c r="BA377"/>
      <x:c r="BB377"/>
      <x:c r="BC377"/>
      <x:c r="BD377"/>
      <x:c r="BE377"/>
      <x:c r="BF377"/>
      <x:c r="BG377"/>
      <x:c r="BH377"/>
      <x:c r="BI377"/>
      <x:c r="BJ377"/>
      <x:c r="BK377"/>
      <x:c r="BL377"/>
      <x:c r="BM377"/>
    </x:row>
    <x:row r="378" s="13" customFormat="1">
      <x:c r="A378"/>
      <x:c r="B378" s="164"/>
      <x:c r="C378"/>
      <x:c r="D378" s="158" t="s">
        <x:v>157</x:v>
      </x:c>
      <x:c r="E378" s="165" t="s">
        <x:v>1</x:v>
      </x:c>
      <x:c r="F378" s="166" t="s">
        <x:v>688</x:v>
      </x:c>
      <x:c r="G378"/>
      <x:c r="H378" s="167">
        <x:v>2.48</x:v>
      </x:c>
      <x:c r="I378" s="168"/>
      <x:c r="J378"/>
      <x:c r="K378"/>
      <x:c r="L378" s="164"/>
      <x:c r="M378" s="169"/>
      <x:c r="N378"/>
      <x:c r="O378"/>
      <x:c r="P378"/>
      <x:c r="Q378"/>
      <x:c r="R378"/>
      <x:c r="S378"/>
      <x:c r="T378" s="170"/>
      <x:c r="U378"/>
      <x:c r="V378"/>
      <x:c r="W378"/>
      <x:c r="X378"/>
      <x:c r="Y378"/>
      <x:c r="Z378"/>
      <x:c r="AA378"/>
      <x:c r="AB378"/>
      <x:c r="AC378"/>
      <x:c r="AD378"/>
      <x:c r="AE378"/>
      <x:c r="AF378"/>
      <x:c r="AG378"/>
      <x:c r="AH378"/>
      <x:c r="AI378"/>
      <x:c r="AJ378"/>
      <x:c r="AK378"/>
      <x:c r="AL378"/>
      <x:c r="AM378"/>
      <x:c r="AN378"/>
      <x:c r="AO378"/>
      <x:c r="AP378"/>
      <x:c r="AQ378"/>
      <x:c r="AR378"/>
      <x:c r="AS378"/>
      <x:c r="AT378" s="165" t="s">
        <x:v>157</x:v>
      </x:c>
      <x:c r="AU378" s="165" t="s">
        <x:v>84</x:v>
      </x:c>
      <x:c r="AV378" s="13" t="s">
        <x:v>84</x:v>
      </x:c>
      <x:c r="AW378" s="13" t="s">
        <x:v>30</x:v>
      </x:c>
      <x:c r="AX378" s="13" t="s">
        <x:v>73</x:v>
      </x:c>
      <x:c r="AY378" s="165" t="s">
        <x:v>149</x:v>
      </x:c>
      <x:c r="AZ378"/>
      <x:c r="BA378"/>
      <x:c r="BB378"/>
      <x:c r="BC378"/>
      <x:c r="BD378"/>
      <x:c r="BE378"/>
      <x:c r="BF378"/>
      <x:c r="BG378"/>
      <x:c r="BH378"/>
      <x:c r="BI378"/>
      <x:c r="BJ378"/>
      <x:c r="BK378"/>
      <x:c r="BL378"/>
      <x:c r="BM378"/>
    </x:row>
    <x:row r="379" s="12" customFormat="1">
      <x:c r="A379"/>
      <x:c r="B379" s="157"/>
      <x:c r="C379"/>
      <x:c r="D379" s="158" t="s">
        <x:v>157</x:v>
      </x:c>
      <x:c r="E379" s="159" t="s">
        <x:v>1</x:v>
      </x:c>
      <x:c r="F379" s="160" t="s">
        <x:v>689</x:v>
      </x:c>
      <x:c r="G379"/>
      <x:c r="H379" s="159" t="s">
        <x:v>1</x:v>
      </x:c>
      <x:c r="I379" s="161"/>
      <x:c r="J379"/>
      <x:c r="K379"/>
      <x:c r="L379" s="157"/>
      <x:c r="M379" s="162"/>
      <x:c r="N379"/>
      <x:c r="O379"/>
      <x:c r="P379"/>
      <x:c r="Q379"/>
      <x:c r="R379"/>
      <x:c r="S379"/>
      <x:c r="T379" s="163"/>
      <x:c r="U379"/>
      <x:c r="V379"/>
      <x:c r="W379"/>
      <x:c r="X379"/>
      <x:c r="Y379"/>
      <x:c r="Z379"/>
      <x:c r="AA379"/>
      <x:c r="AB379"/>
      <x:c r="AC379"/>
      <x:c r="AD379"/>
      <x:c r="AE379"/>
      <x:c r="AF379"/>
      <x:c r="AG379"/>
      <x:c r="AH379"/>
      <x:c r="AI379"/>
      <x:c r="AJ379"/>
      <x:c r="AK379"/>
      <x:c r="AL379"/>
      <x:c r="AM379"/>
      <x:c r="AN379"/>
      <x:c r="AO379"/>
      <x:c r="AP379"/>
      <x:c r="AQ379"/>
      <x:c r="AR379"/>
      <x:c r="AS379"/>
      <x:c r="AT379" s="159" t="s">
        <x:v>157</x:v>
      </x:c>
      <x:c r="AU379" s="159" t="s">
        <x:v>84</x:v>
      </x:c>
      <x:c r="AV379" s="12" t="s">
        <x:v>1</x:v>
      </x:c>
      <x:c r="AW379" s="12" t="s">
        <x:v>30</x:v>
      </x:c>
      <x:c r="AX379" s="12" t="s">
        <x:v>73</x:v>
      </x:c>
      <x:c r="AY379" s="159" t="s">
        <x:v>149</x:v>
      </x:c>
      <x:c r="AZ379"/>
      <x:c r="BA379"/>
      <x:c r="BB379"/>
      <x:c r="BC379"/>
      <x:c r="BD379"/>
      <x:c r="BE379"/>
      <x:c r="BF379"/>
      <x:c r="BG379"/>
      <x:c r="BH379"/>
      <x:c r="BI379"/>
      <x:c r="BJ379"/>
      <x:c r="BK379"/>
      <x:c r="BL379"/>
      <x:c r="BM379"/>
    </x:row>
    <x:row r="380" s="13" customFormat="1">
      <x:c r="A380"/>
      <x:c r="B380" s="164"/>
      <x:c r="C380"/>
      <x:c r="D380" s="158" t="s">
        <x:v>157</x:v>
      </x:c>
      <x:c r="E380" s="165" t="s">
        <x:v>1</x:v>
      </x:c>
      <x:c r="F380" s="166" t="s">
        <x:v>690</x:v>
      </x:c>
      <x:c r="G380"/>
      <x:c r="H380" s="167">
        <x:v>21.87</x:v>
      </x:c>
      <x:c r="I380" s="168"/>
      <x:c r="J380"/>
      <x:c r="K380"/>
      <x:c r="L380" s="164"/>
      <x:c r="M380" s="169"/>
      <x:c r="N380"/>
      <x:c r="O380"/>
      <x:c r="P380"/>
      <x:c r="Q380"/>
      <x:c r="R380"/>
      <x:c r="S380"/>
      <x:c r="T380" s="170"/>
      <x:c r="U380"/>
      <x:c r="V380"/>
      <x:c r="W380"/>
      <x:c r="X380"/>
      <x:c r="Y380"/>
      <x:c r="Z380"/>
      <x:c r="AA380"/>
      <x:c r="AB380"/>
      <x:c r="AC380"/>
      <x:c r="AD380"/>
      <x:c r="AE380"/>
      <x:c r="AF380"/>
      <x:c r="AG380"/>
      <x:c r="AH380"/>
      <x:c r="AI380"/>
      <x:c r="AJ380"/>
      <x:c r="AK380"/>
      <x:c r="AL380"/>
      <x:c r="AM380"/>
      <x:c r="AN380"/>
      <x:c r="AO380"/>
      <x:c r="AP380"/>
      <x:c r="AQ380"/>
      <x:c r="AR380"/>
      <x:c r="AS380"/>
      <x:c r="AT380" s="165" t="s">
        <x:v>157</x:v>
      </x:c>
      <x:c r="AU380" s="165" t="s">
        <x:v>84</x:v>
      </x:c>
      <x:c r="AV380" s="13" t="s">
        <x:v>84</x:v>
      </x:c>
      <x:c r="AW380" s="13" t="s">
        <x:v>30</x:v>
      </x:c>
      <x:c r="AX380" s="13" t="s">
        <x:v>73</x:v>
      </x:c>
      <x:c r="AY380" s="165" t="s">
        <x:v>149</x:v>
      </x:c>
      <x:c r="AZ380"/>
      <x:c r="BA380"/>
      <x:c r="BB380"/>
      <x:c r="BC380"/>
      <x:c r="BD380"/>
      <x:c r="BE380"/>
      <x:c r="BF380"/>
      <x:c r="BG380"/>
      <x:c r="BH380"/>
      <x:c r="BI380"/>
      <x:c r="BJ380"/>
      <x:c r="BK380"/>
      <x:c r="BL380"/>
      <x:c r="BM380"/>
    </x:row>
    <x:row r="381" s="13" customFormat="1">
      <x:c r="A381"/>
      <x:c r="B381" s="164"/>
      <x:c r="C381"/>
      <x:c r="D381" s="158" t="s">
        <x:v>157</x:v>
      </x:c>
      <x:c r="E381" s="165" t="s">
        <x:v>1</x:v>
      </x:c>
      <x:c r="F381" s="166" t="s">
        <x:v>691</x:v>
      </x:c>
      <x:c r="G381"/>
      <x:c r="H381" s="167">
        <x:v>14.18</x:v>
      </x:c>
      <x:c r="I381" s="168"/>
      <x:c r="J381"/>
      <x:c r="K381"/>
      <x:c r="L381" s="164"/>
      <x:c r="M381" s="169"/>
      <x:c r="N381"/>
      <x:c r="O381"/>
      <x:c r="P381"/>
      <x:c r="Q381"/>
      <x:c r="R381"/>
      <x:c r="S381"/>
      <x:c r="T381" s="170"/>
      <x:c r="U381"/>
      <x:c r="V381"/>
      <x:c r="W381"/>
      <x:c r="X381"/>
      <x:c r="Y381"/>
      <x:c r="Z381"/>
      <x:c r="AA381"/>
      <x:c r="AB381"/>
      <x:c r="AC381"/>
      <x:c r="AD381"/>
      <x:c r="AE381"/>
      <x:c r="AF381"/>
      <x:c r="AG381"/>
      <x:c r="AH381"/>
      <x:c r="AI381"/>
      <x:c r="AJ381"/>
      <x:c r="AK381"/>
      <x:c r="AL381"/>
      <x:c r="AM381"/>
      <x:c r="AN381"/>
      <x:c r="AO381"/>
      <x:c r="AP381"/>
      <x:c r="AQ381"/>
      <x:c r="AR381"/>
      <x:c r="AS381"/>
      <x:c r="AT381" s="165" t="s">
        <x:v>157</x:v>
      </x:c>
      <x:c r="AU381" s="165" t="s">
        <x:v>84</x:v>
      </x:c>
      <x:c r="AV381" s="13" t="s">
        <x:v>84</x:v>
      </x:c>
      <x:c r="AW381" s="13" t="s">
        <x:v>30</x:v>
      </x:c>
      <x:c r="AX381" s="13" t="s">
        <x:v>73</x:v>
      </x:c>
      <x:c r="AY381" s="165" t="s">
        <x:v>149</x:v>
      </x:c>
      <x:c r="AZ381"/>
      <x:c r="BA381"/>
      <x:c r="BB381"/>
      <x:c r="BC381"/>
      <x:c r="BD381"/>
      <x:c r="BE381"/>
      <x:c r="BF381"/>
      <x:c r="BG381"/>
      <x:c r="BH381"/>
      <x:c r="BI381"/>
      <x:c r="BJ381"/>
      <x:c r="BK381"/>
      <x:c r="BL381"/>
      <x:c r="BM381"/>
    </x:row>
    <x:row r="382" s="12" customFormat="1">
      <x:c r="A382"/>
      <x:c r="B382" s="157"/>
      <x:c r="C382"/>
      <x:c r="D382" s="158" t="s">
        <x:v>157</x:v>
      </x:c>
      <x:c r="E382" s="159" t="s">
        <x:v>1</x:v>
      </x:c>
      <x:c r="F382" s="160" t="s">
        <x:v>692</x:v>
      </x:c>
      <x:c r="G382"/>
      <x:c r="H382" s="159" t="s">
        <x:v>1</x:v>
      </x:c>
      <x:c r="I382" s="161"/>
      <x:c r="J382"/>
      <x:c r="K382"/>
      <x:c r="L382" s="157"/>
      <x:c r="M382" s="162"/>
      <x:c r="N382"/>
      <x:c r="O382"/>
      <x:c r="P382"/>
      <x:c r="Q382"/>
      <x:c r="R382"/>
      <x:c r="S382"/>
      <x:c r="T382" s="163"/>
      <x:c r="U382"/>
      <x:c r="V382"/>
      <x:c r="W382"/>
      <x:c r="X382"/>
      <x:c r="Y382"/>
      <x:c r="Z382"/>
      <x:c r="AA382"/>
      <x:c r="AB382"/>
      <x:c r="AC382"/>
      <x:c r="AD382"/>
      <x:c r="AE382"/>
      <x:c r="AF382"/>
      <x:c r="AG382"/>
      <x:c r="AH382"/>
      <x:c r="AI382"/>
      <x:c r="AJ382"/>
      <x:c r="AK382"/>
      <x:c r="AL382"/>
      <x:c r="AM382"/>
      <x:c r="AN382"/>
      <x:c r="AO382"/>
      <x:c r="AP382"/>
      <x:c r="AQ382"/>
      <x:c r="AR382"/>
      <x:c r="AS382"/>
      <x:c r="AT382" s="159" t="s">
        <x:v>157</x:v>
      </x:c>
      <x:c r="AU382" s="159" t="s">
        <x:v>84</x:v>
      </x:c>
      <x:c r="AV382" s="12" t="s">
        <x:v>1</x:v>
      </x:c>
      <x:c r="AW382" s="12" t="s">
        <x:v>30</x:v>
      </x:c>
      <x:c r="AX382" s="12" t="s">
        <x:v>73</x:v>
      </x:c>
      <x:c r="AY382" s="159" t="s">
        <x:v>149</x:v>
      </x:c>
      <x:c r="AZ382"/>
      <x:c r="BA382"/>
      <x:c r="BB382"/>
      <x:c r="BC382"/>
      <x:c r="BD382"/>
      <x:c r="BE382"/>
      <x:c r="BF382"/>
      <x:c r="BG382"/>
      <x:c r="BH382"/>
      <x:c r="BI382"/>
      <x:c r="BJ382"/>
      <x:c r="BK382"/>
      <x:c r="BL382"/>
      <x:c r="BM382"/>
    </x:row>
    <x:row r="383" s="13" customFormat="1">
      <x:c r="A383"/>
      <x:c r="B383" s="164"/>
      <x:c r="C383"/>
      <x:c r="D383" s="158" t="s">
        <x:v>157</x:v>
      </x:c>
      <x:c r="E383" s="165" t="s">
        <x:v>1</x:v>
      </x:c>
      <x:c r="F383" s="166" t="s">
        <x:v>690</x:v>
      </x:c>
      <x:c r="G383"/>
      <x:c r="H383" s="167">
        <x:v>21.87</x:v>
      </x:c>
      <x:c r="I383" s="168"/>
      <x:c r="J383"/>
      <x:c r="K383"/>
      <x:c r="L383" s="164"/>
      <x:c r="M383" s="169"/>
      <x:c r="N383"/>
      <x:c r="O383"/>
      <x:c r="P383"/>
      <x:c r="Q383"/>
      <x:c r="R383"/>
      <x:c r="S383"/>
      <x:c r="T383" s="170"/>
      <x:c r="U383"/>
      <x:c r="V383"/>
      <x:c r="W383"/>
      <x:c r="X383"/>
      <x:c r="Y383"/>
      <x:c r="Z383"/>
      <x:c r="AA383"/>
      <x:c r="AB383"/>
      <x:c r="AC383"/>
      <x:c r="AD383"/>
      <x:c r="AE383"/>
      <x:c r="AF383"/>
      <x:c r="AG383"/>
      <x:c r="AH383"/>
      <x:c r="AI383"/>
      <x:c r="AJ383"/>
      <x:c r="AK383"/>
      <x:c r="AL383"/>
      <x:c r="AM383"/>
      <x:c r="AN383"/>
      <x:c r="AO383"/>
      <x:c r="AP383"/>
      <x:c r="AQ383"/>
      <x:c r="AR383"/>
      <x:c r="AS383"/>
      <x:c r="AT383" s="165" t="s">
        <x:v>157</x:v>
      </x:c>
      <x:c r="AU383" s="165" t="s">
        <x:v>84</x:v>
      </x:c>
      <x:c r="AV383" s="13" t="s">
        <x:v>84</x:v>
      </x:c>
      <x:c r="AW383" s="13" t="s">
        <x:v>30</x:v>
      </x:c>
      <x:c r="AX383" s="13" t="s">
        <x:v>73</x:v>
      </x:c>
      <x:c r="AY383" s="165" t="s">
        <x:v>149</x:v>
      </x:c>
      <x:c r="AZ383"/>
      <x:c r="BA383"/>
      <x:c r="BB383"/>
      <x:c r="BC383"/>
      <x:c r="BD383"/>
      <x:c r="BE383"/>
      <x:c r="BF383"/>
      <x:c r="BG383"/>
      <x:c r="BH383"/>
      <x:c r="BI383"/>
      <x:c r="BJ383"/>
      <x:c r="BK383"/>
      <x:c r="BL383"/>
      <x:c r="BM383"/>
    </x:row>
    <x:row r="384" s="13" customFormat="1">
      <x:c r="A384"/>
      <x:c r="B384" s="164"/>
      <x:c r="C384"/>
      <x:c r="D384" s="158" t="s">
        <x:v>157</x:v>
      </x:c>
      <x:c r="E384" s="165" t="s">
        <x:v>1</x:v>
      </x:c>
      <x:c r="F384" s="166" t="s">
        <x:v>691</x:v>
      </x:c>
      <x:c r="G384"/>
      <x:c r="H384" s="167">
        <x:v>14.18</x:v>
      </x:c>
      <x:c r="I384" s="168"/>
      <x:c r="J384"/>
      <x:c r="K384"/>
      <x:c r="L384" s="164"/>
      <x:c r="M384" s="169"/>
      <x:c r="N384"/>
      <x:c r="O384"/>
      <x:c r="P384"/>
      <x:c r="Q384"/>
      <x:c r="R384"/>
      <x:c r="S384"/>
      <x:c r="T384" s="170"/>
      <x:c r="U384"/>
      <x:c r="V384"/>
      <x:c r="W384"/>
      <x:c r="X384"/>
      <x:c r="Y384"/>
      <x:c r="Z384"/>
      <x:c r="AA384"/>
      <x:c r="AB384"/>
      <x:c r="AC384"/>
      <x:c r="AD384"/>
      <x:c r="AE384"/>
      <x:c r="AF384"/>
      <x:c r="AG384"/>
      <x:c r="AH384"/>
      <x:c r="AI384"/>
      <x:c r="AJ384"/>
      <x:c r="AK384"/>
      <x:c r="AL384"/>
      <x:c r="AM384"/>
      <x:c r="AN384"/>
      <x:c r="AO384"/>
      <x:c r="AP384"/>
      <x:c r="AQ384"/>
      <x:c r="AR384"/>
      <x:c r="AS384"/>
      <x:c r="AT384" s="165" t="s">
        <x:v>157</x:v>
      </x:c>
      <x:c r="AU384" s="165" t="s">
        <x:v>84</x:v>
      </x:c>
      <x:c r="AV384" s="13" t="s">
        <x:v>84</x:v>
      </x:c>
      <x:c r="AW384" s="13" t="s">
        <x:v>30</x:v>
      </x:c>
      <x:c r="AX384" s="13" t="s">
        <x:v>73</x:v>
      </x:c>
      <x:c r="AY384" s="165" t="s">
        <x:v>149</x:v>
      </x:c>
      <x:c r="AZ384"/>
      <x:c r="BA384"/>
      <x:c r="BB384"/>
      <x:c r="BC384"/>
      <x:c r="BD384"/>
      <x:c r="BE384"/>
      <x:c r="BF384"/>
      <x:c r="BG384"/>
      <x:c r="BH384"/>
      <x:c r="BI384"/>
      <x:c r="BJ384"/>
      <x:c r="BK384"/>
      <x:c r="BL384"/>
      <x:c r="BM384"/>
    </x:row>
    <x:row r="385" s="12" customFormat="1">
      <x:c r="A385"/>
      <x:c r="B385" s="157"/>
      <x:c r="C385"/>
      <x:c r="D385" s="158" t="s">
        <x:v>157</x:v>
      </x:c>
      <x:c r="E385" s="159" t="s">
        <x:v>1</x:v>
      </x:c>
      <x:c r="F385" s="160" t="s">
        <x:v>693</x:v>
      </x:c>
      <x:c r="G385"/>
      <x:c r="H385" s="159" t="s">
        <x:v>1</x:v>
      </x:c>
      <x:c r="I385" s="161"/>
      <x:c r="J385"/>
      <x:c r="K385"/>
      <x:c r="L385" s="157"/>
      <x:c r="M385" s="162"/>
      <x:c r="N385"/>
      <x:c r="O385"/>
      <x:c r="P385"/>
      <x:c r="Q385"/>
      <x:c r="R385"/>
      <x:c r="S385"/>
      <x:c r="T385" s="163"/>
      <x:c r="U385"/>
      <x:c r="V385"/>
      <x:c r="W385"/>
      <x:c r="X385"/>
      <x:c r="Y385"/>
      <x:c r="Z385"/>
      <x:c r="AA385"/>
      <x:c r="AB385"/>
      <x:c r="AC385"/>
      <x:c r="AD385"/>
      <x:c r="AE385"/>
      <x:c r="AF385"/>
      <x:c r="AG385"/>
      <x:c r="AH385"/>
      <x:c r="AI385"/>
      <x:c r="AJ385"/>
      <x:c r="AK385"/>
      <x:c r="AL385"/>
      <x:c r="AM385"/>
      <x:c r="AN385"/>
      <x:c r="AO385"/>
      <x:c r="AP385"/>
      <x:c r="AQ385"/>
      <x:c r="AR385"/>
      <x:c r="AS385"/>
      <x:c r="AT385" s="159" t="s">
        <x:v>157</x:v>
      </x:c>
      <x:c r="AU385" s="159" t="s">
        <x:v>84</x:v>
      </x:c>
      <x:c r="AV385" s="12" t="s">
        <x:v>1</x:v>
      </x:c>
      <x:c r="AW385" s="12" t="s">
        <x:v>30</x:v>
      </x:c>
      <x:c r="AX385" s="12" t="s">
        <x:v>73</x:v>
      </x:c>
      <x:c r="AY385" s="159" t="s">
        <x:v>149</x:v>
      </x:c>
      <x:c r="AZ385"/>
      <x:c r="BA385"/>
      <x:c r="BB385"/>
      <x:c r="BC385"/>
      <x:c r="BD385"/>
      <x:c r="BE385"/>
      <x:c r="BF385"/>
      <x:c r="BG385"/>
      <x:c r="BH385"/>
      <x:c r="BI385"/>
      <x:c r="BJ385"/>
      <x:c r="BK385"/>
      <x:c r="BL385"/>
      <x:c r="BM385"/>
    </x:row>
    <x:row r="386" s="13" customFormat="1">
      <x:c r="A386"/>
      <x:c r="B386" s="164"/>
      <x:c r="C386"/>
      <x:c r="D386" s="158" t="s">
        <x:v>157</x:v>
      </x:c>
      <x:c r="E386" s="165" t="s">
        <x:v>1</x:v>
      </x:c>
      <x:c r="F386" s="166" t="s">
        <x:v>694</x:v>
      </x:c>
      <x:c r="G386"/>
      <x:c r="H386" s="167">
        <x:v>14.04</x:v>
      </x:c>
      <x:c r="I386" s="168"/>
      <x:c r="J386"/>
      <x:c r="K386"/>
      <x:c r="L386" s="164"/>
      <x:c r="M386" s="169"/>
      <x:c r="N386"/>
      <x:c r="O386"/>
      <x:c r="P386"/>
      <x:c r="Q386"/>
      <x:c r="R386"/>
      <x:c r="S386"/>
      <x:c r="T386" s="170"/>
      <x:c r="U386"/>
      <x:c r="V386"/>
      <x:c r="W386"/>
      <x:c r="X386"/>
      <x:c r="Y386"/>
      <x:c r="Z386"/>
      <x:c r="AA386"/>
      <x:c r="AB386"/>
      <x:c r="AC386"/>
      <x:c r="AD386"/>
      <x:c r="AE386"/>
      <x:c r="AF386"/>
      <x:c r="AG386"/>
      <x:c r="AH386"/>
      <x:c r="AI386"/>
      <x:c r="AJ386"/>
      <x:c r="AK386"/>
      <x:c r="AL386"/>
      <x:c r="AM386"/>
      <x:c r="AN386"/>
      <x:c r="AO386"/>
      <x:c r="AP386"/>
      <x:c r="AQ386"/>
      <x:c r="AR386"/>
      <x:c r="AS386"/>
      <x:c r="AT386" s="165" t="s">
        <x:v>157</x:v>
      </x:c>
      <x:c r="AU386" s="165" t="s">
        <x:v>84</x:v>
      </x:c>
      <x:c r="AV386" s="13" t="s">
        <x:v>84</x:v>
      </x:c>
      <x:c r="AW386" s="13" t="s">
        <x:v>30</x:v>
      </x:c>
      <x:c r="AX386" s="13" t="s">
        <x:v>73</x:v>
      </x:c>
      <x:c r="AY386" s="165" t="s">
        <x:v>149</x:v>
      </x:c>
      <x:c r="AZ386"/>
      <x:c r="BA386"/>
      <x:c r="BB386"/>
      <x:c r="BC386"/>
      <x:c r="BD386"/>
      <x:c r="BE386"/>
      <x:c r="BF386"/>
      <x:c r="BG386"/>
      <x:c r="BH386"/>
      <x:c r="BI386"/>
      <x:c r="BJ386"/>
      <x:c r="BK386"/>
      <x:c r="BL386"/>
      <x:c r="BM386"/>
    </x:row>
    <x:row r="387" s="12" customFormat="1">
      <x:c r="A387"/>
      <x:c r="B387" s="157"/>
      <x:c r="C387"/>
      <x:c r="D387" s="158" t="s">
        <x:v>157</x:v>
      </x:c>
      <x:c r="E387" s="159" t="s">
        <x:v>1</x:v>
      </x:c>
      <x:c r="F387" s="160" t="s">
        <x:v>695</x:v>
      </x:c>
      <x:c r="G387"/>
      <x:c r="H387" s="159" t="s">
        <x:v>1</x:v>
      </x:c>
      <x:c r="I387" s="161"/>
      <x:c r="J387"/>
      <x:c r="K387"/>
      <x:c r="L387" s="157"/>
      <x:c r="M387" s="162"/>
      <x:c r="N387"/>
      <x:c r="O387"/>
      <x:c r="P387"/>
      <x:c r="Q387"/>
      <x:c r="R387"/>
      <x:c r="S387"/>
      <x:c r="T387" s="163"/>
      <x:c r="U387"/>
      <x:c r="V387"/>
      <x:c r="W387"/>
      <x:c r="X387"/>
      <x:c r="Y387"/>
      <x:c r="Z387"/>
      <x:c r="AA387"/>
      <x:c r="AB387"/>
      <x:c r="AC387"/>
      <x:c r="AD387"/>
      <x:c r="AE387"/>
      <x:c r="AF387"/>
      <x:c r="AG387"/>
      <x:c r="AH387"/>
      <x:c r="AI387"/>
      <x:c r="AJ387"/>
      <x:c r="AK387"/>
      <x:c r="AL387"/>
      <x:c r="AM387"/>
      <x:c r="AN387"/>
      <x:c r="AO387"/>
      <x:c r="AP387"/>
      <x:c r="AQ387"/>
      <x:c r="AR387"/>
      <x:c r="AS387"/>
      <x:c r="AT387" s="159" t="s">
        <x:v>157</x:v>
      </x:c>
      <x:c r="AU387" s="159" t="s">
        <x:v>84</x:v>
      </x:c>
      <x:c r="AV387" s="12" t="s">
        <x:v>1</x:v>
      </x:c>
      <x:c r="AW387" s="12" t="s">
        <x:v>30</x:v>
      </x:c>
      <x:c r="AX387" s="12" t="s">
        <x:v>73</x:v>
      </x:c>
      <x:c r="AY387" s="159" t="s">
        <x:v>149</x:v>
      </x:c>
      <x:c r="AZ387"/>
      <x:c r="BA387"/>
      <x:c r="BB387"/>
      <x:c r="BC387"/>
      <x:c r="BD387"/>
      <x:c r="BE387"/>
      <x:c r="BF387"/>
      <x:c r="BG387"/>
      <x:c r="BH387"/>
      <x:c r="BI387"/>
      <x:c r="BJ387"/>
      <x:c r="BK387"/>
      <x:c r="BL387"/>
      <x:c r="BM387"/>
    </x:row>
    <x:row r="388" s="13" customFormat="1">
      <x:c r="A388"/>
      <x:c r="B388" s="164"/>
      <x:c r="C388"/>
      <x:c r="D388" s="158" t="s">
        <x:v>157</x:v>
      </x:c>
      <x:c r="E388" s="165" t="s">
        <x:v>1</x:v>
      </x:c>
      <x:c r="F388" s="166" t="s">
        <x:v>696</x:v>
      </x:c>
      <x:c r="G388"/>
      <x:c r="H388" s="167">
        <x:v>58.02</x:v>
      </x:c>
      <x:c r="I388" s="168"/>
      <x:c r="J388"/>
      <x:c r="K388"/>
      <x:c r="L388" s="164"/>
      <x:c r="M388" s="169"/>
      <x:c r="N388"/>
      <x:c r="O388"/>
      <x:c r="P388"/>
      <x:c r="Q388"/>
      <x:c r="R388"/>
      <x:c r="S388"/>
      <x:c r="T388" s="170"/>
      <x:c r="U388"/>
      <x:c r="V388"/>
      <x:c r="W388"/>
      <x:c r="X388"/>
      <x:c r="Y388"/>
      <x:c r="Z388"/>
      <x:c r="AA388"/>
      <x:c r="AB388"/>
      <x:c r="AC388"/>
      <x:c r="AD388"/>
      <x:c r="AE388"/>
      <x:c r="AF388"/>
      <x:c r="AG388"/>
      <x:c r="AH388"/>
      <x:c r="AI388"/>
      <x:c r="AJ388"/>
      <x:c r="AK388"/>
      <x:c r="AL388"/>
      <x:c r="AM388"/>
      <x:c r="AN388"/>
      <x:c r="AO388"/>
      <x:c r="AP388"/>
      <x:c r="AQ388"/>
      <x:c r="AR388"/>
      <x:c r="AS388"/>
      <x:c r="AT388" s="165" t="s">
        <x:v>157</x:v>
      </x:c>
      <x:c r="AU388" s="165" t="s">
        <x:v>84</x:v>
      </x:c>
      <x:c r="AV388" s="13" t="s">
        <x:v>84</x:v>
      </x:c>
      <x:c r="AW388" s="13" t="s">
        <x:v>30</x:v>
      </x:c>
      <x:c r="AX388" s="13" t="s">
        <x:v>73</x:v>
      </x:c>
      <x:c r="AY388" s="165" t="s">
        <x:v>149</x:v>
      </x:c>
      <x:c r="AZ388"/>
      <x:c r="BA388"/>
      <x:c r="BB388"/>
      <x:c r="BC388"/>
      <x:c r="BD388"/>
      <x:c r="BE388"/>
      <x:c r="BF388"/>
      <x:c r="BG388"/>
      <x:c r="BH388"/>
      <x:c r="BI388"/>
      <x:c r="BJ388"/>
      <x:c r="BK388"/>
      <x:c r="BL388"/>
      <x:c r="BM388"/>
    </x:row>
    <x:row r="389" s="12" customFormat="1">
      <x:c r="A389"/>
      <x:c r="B389" s="157"/>
      <x:c r="C389"/>
      <x:c r="D389" s="158" t="s">
        <x:v>157</x:v>
      </x:c>
      <x:c r="E389" s="159" t="s">
        <x:v>1</x:v>
      </x:c>
      <x:c r="F389" s="160" t="s">
        <x:v>697</x:v>
      </x:c>
      <x:c r="G389"/>
      <x:c r="H389" s="159" t="s">
        <x:v>1</x:v>
      </x:c>
      <x:c r="I389" s="161"/>
      <x:c r="J389"/>
      <x:c r="K389"/>
      <x:c r="L389" s="157"/>
      <x:c r="M389" s="162"/>
      <x:c r="N389"/>
      <x:c r="O389"/>
      <x:c r="P389"/>
      <x:c r="Q389"/>
      <x:c r="R389"/>
      <x:c r="S389"/>
      <x:c r="T389" s="163"/>
      <x:c r="U389"/>
      <x:c r="V389"/>
      <x:c r="W389"/>
      <x:c r="X389"/>
      <x:c r="Y389"/>
      <x:c r="Z389"/>
      <x:c r="AA389"/>
      <x:c r="AB389"/>
      <x:c r="AC389"/>
      <x:c r="AD389"/>
      <x:c r="AE389"/>
      <x:c r="AF389"/>
      <x:c r="AG389"/>
      <x:c r="AH389"/>
      <x:c r="AI389"/>
      <x:c r="AJ389"/>
      <x:c r="AK389"/>
      <x:c r="AL389"/>
      <x:c r="AM389"/>
      <x:c r="AN389"/>
      <x:c r="AO389"/>
      <x:c r="AP389"/>
      <x:c r="AQ389"/>
      <x:c r="AR389"/>
      <x:c r="AS389"/>
      <x:c r="AT389" s="159" t="s">
        <x:v>157</x:v>
      </x:c>
      <x:c r="AU389" s="159" t="s">
        <x:v>84</x:v>
      </x:c>
      <x:c r="AV389" s="12" t="s">
        <x:v>1</x:v>
      </x:c>
      <x:c r="AW389" s="12" t="s">
        <x:v>30</x:v>
      </x:c>
      <x:c r="AX389" s="12" t="s">
        <x:v>73</x:v>
      </x:c>
      <x:c r="AY389" s="159" t="s">
        <x:v>149</x:v>
      </x:c>
      <x:c r="AZ389"/>
      <x:c r="BA389"/>
      <x:c r="BB389"/>
      <x:c r="BC389"/>
      <x:c r="BD389"/>
      <x:c r="BE389"/>
      <x:c r="BF389"/>
      <x:c r="BG389"/>
      <x:c r="BH389"/>
      <x:c r="BI389"/>
      <x:c r="BJ389"/>
      <x:c r="BK389"/>
      <x:c r="BL389"/>
      <x:c r="BM389"/>
    </x:row>
    <x:row r="390" s="13" customFormat="1">
      <x:c r="A390"/>
      <x:c r="B390" s="164"/>
      <x:c r="C390"/>
      <x:c r="D390" s="158" t="s">
        <x:v>157</x:v>
      </x:c>
      <x:c r="E390" s="165" t="s">
        <x:v>1</x:v>
      </x:c>
      <x:c r="F390" s="166" t="s">
        <x:v>698</x:v>
      </x:c>
      <x:c r="G390"/>
      <x:c r="H390" s="167">
        <x:v>45.56</x:v>
      </x:c>
      <x:c r="I390" s="168"/>
      <x:c r="J390"/>
      <x:c r="K390"/>
      <x:c r="L390" s="164"/>
      <x:c r="M390" s="169"/>
      <x:c r="N390"/>
      <x:c r="O390"/>
      <x:c r="P390"/>
      <x:c r="Q390"/>
      <x:c r="R390"/>
      <x:c r="S390"/>
      <x:c r="T390" s="170"/>
      <x:c r="U390"/>
      <x:c r="V390"/>
      <x:c r="W390"/>
      <x:c r="X390"/>
      <x:c r="Y390"/>
      <x:c r="Z390"/>
      <x:c r="AA390"/>
      <x:c r="AB390"/>
      <x:c r="AC390"/>
      <x:c r="AD390"/>
      <x:c r="AE390"/>
      <x:c r="AF390"/>
      <x:c r="AG390"/>
      <x:c r="AH390"/>
      <x:c r="AI390"/>
      <x:c r="AJ390"/>
      <x:c r="AK390"/>
      <x:c r="AL390"/>
      <x:c r="AM390"/>
      <x:c r="AN390"/>
      <x:c r="AO390"/>
      <x:c r="AP390"/>
      <x:c r="AQ390"/>
      <x:c r="AR390"/>
      <x:c r="AS390"/>
      <x:c r="AT390" s="165" t="s">
        <x:v>157</x:v>
      </x:c>
      <x:c r="AU390" s="165" t="s">
        <x:v>84</x:v>
      </x:c>
      <x:c r="AV390" s="13" t="s">
        <x:v>84</x:v>
      </x:c>
      <x:c r="AW390" s="13" t="s">
        <x:v>30</x:v>
      </x:c>
      <x:c r="AX390" s="13" t="s">
        <x:v>73</x:v>
      </x:c>
      <x:c r="AY390" s="165" t="s">
        <x:v>149</x:v>
      </x:c>
      <x:c r="AZ390"/>
      <x:c r="BA390"/>
      <x:c r="BB390"/>
      <x:c r="BC390"/>
      <x:c r="BD390"/>
      <x:c r="BE390"/>
      <x:c r="BF390"/>
      <x:c r="BG390"/>
      <x:c r="BH390"/>
      <x:c r="BI390"/>
      <x:c r="BJ390"/>
      <x:c r="BK390"/>
      <x:c r="BL390"/>
      <x:c r="BM390"/>
    </x:row>
    <x:row r="391" s="14" customFormat="1">
      <x:c r="A391"/>
      <x:c r="B391" s="171"/>
      <x:c r="C391"/>
      <x:c r="D391" s="158" t="s">
        <x:v>157</x:v>
      </x:c>
      <x:c r="E391" s="172" t="s">
        <x:v>1</x:v>
      </x:c>
      <x:c r="F391" s="173" t="s">
        <x:v>160</x:v>
      </x:c>
      <x:c r="G391"/>
      <x:c r="H391" s="174">
        <x:v>192.20000000000002</x:v>
      </x:c>
      <x:c r="I391" s="175"/>
      <x:c r="J391"/>
      <x:c r="K391"/>
      <x:c r="L391" s="171"/>
      <x:c r="M391" s="176"/>
      <x:c r="N391"/>
      <x:c r="O391"/>
      <x:c r="P391"/>
      <x:c r="Q391"/>
      <x:c r="R391"/>
      <x:c r="S391"/>
      <x:c r="T391" s="177"/>
      <x:c r="U391"/>
      <x:c r="V391"/>
      <x:c r="W391"/>
      <x:c r="X391"/>
      <x:c r="Y391"/>
      <x:c r="Z391"/>
      <x:c r="AA391"/>
      <x:c r="AB391"/>
      <x:c r="AC391"/>
      <x:c r="AD391"/>
      <x:c r="AE391"/>
      <x:c r="AF391"/>
      <x:c r="AG391"/>
      <x:c r="AH391"/>
      <x:c r="AI391"/>
      <x:c r="AJ391"/>
      <x:c r="AK391"/>
      <x:c r="AL391"/>
      <x:c r="AM391"/>
      <x:c r="AN391"/>
      <x:c r="AO391"/>
      <x:c r="AP391"/>
      <x:c r="AQ391"/>
      <x:c r="AR391"/>
      <x:c r="AS391"/>
      <x:c r="AT391" s="172" t="s">
        <x:v>157</x:v>
      </x:c>
      <x:c r="AU391" s="172" t="s">
        <x:v>84</x:v>
      </x:c>
      <x:c r="AV391" s="14" t="s">
        <x:v>155</x:v>
      </x:c>
      <x:c r="AW391" s="14" t="s">
        <x:v>30</x:v>
      </x:c>
      <x:c r="AX391" s="14" t="s">
        <x:v>1</x:v>
      </x:c>
      <x:c r="AY391" s="172" t="s">
        <x:v>149</x:v>
      </x:c>
      <x:c r="AZ391"/>
      <x:c r="BA391"/>
      <x:c r="BB391"/>
      <x:c r="BC391"/>
      <x:c r="BD391"/>
      <x:c r="BE391"/>
      <x:c r="BF391"/>
      <x:c r="BG391"/>
      <x:c r="BH391"/>
      <x:c r="BI391"/>
      <x:c r="BJ391"/>
      <x:c r="BK391"/>
      <x:c r="BL391"/>
      <x:c r="BM391"/>
    </x:row>
    <x:row r="392" s="1" customFormat="1" ht="24.200000762939453" customHeight="1">
      <x:c r="A392"/>
      <x:c r="B392" s="143"/>
      <x:c r="C392" s="144" t="s">
        <x:v>699</x:v>
      </x:c>
      <x:c r="D392" s="144" t="s">
        <x:v>151</x:v>
      </x:c>
      <x:c r="E392" s="2314" t="s">
        <x:v>700</x:v>
      </x:c>
      <x:c r="F392" s="146" t="s">
        <x:v>701</x:v>
      </x:c>
      <x:c r="G392" s="147" t="s">
        <x:v>167</x:v>
      </x:c>
      <x:c r="H392" s="148">
        <x:v>56.16</x:v>
      </x:c>
      <x:c r="I392" s="149"/>
      <x:c r="J392" s="148" t="n">
        <x:f>ROUND(ROUND(H392*I392,10),2)</x:f>
        <x:v>0</x:v>
      </x:c>
      <x:c r="K392" s="150"/>
      <x:c r="L392" s="32"/>
      <x:c r="M392" s="151" t="s">
        <x:v>1</x:v>
      </x:c>
      <x:c r="N392" s="152" t="str">
        <x:v>základná</x:v>
      </x:c>
      <x:c r="O392"/>
      <x:c r="P392" s="153" t="n">
        <x:f>ROUND(O392*H392,2)</x:f>
        <x:v>0</x:v>
      </x:c>
      <x:c r="Q392" s="153">
        <x:v>2.8E-3</x:v>
      </x:c>
      <x:c r="R392" s="153" t="n">
        <x:f>ROUND(Q392*H392,2)</x:f>
        <x:v>0.16</x:v>
      </x:c>
      <x:c r="S392" s="153">
        <x:v>0</x:v>
      </x:c>
      <x:c r="T392" s="154" t="n">
        <x:f>ROUND(S392*H392,2)</x:f>
        <x:v>0</x:v>
      </x:c>
      <x:c r="U392"/>
      <x:c r="V392"/>
      <x:c r="W392"/>
      <x:c r="X392"/>
      <x:c r="Y392"/>
      <x:c r="Z392"/>
      <x:c r="AA392"/>
      <x:c r="AB392"/>
      <x:c r="AC392"/>
      <x:c r="AD392"/>
      <x:c r="AE392"/>
      <x:c r="AF392"/>
      <x:c r="AG392"/>
      <x:c r="AH392"/>
      <x:c r="AI392"/>
      <x:c r="AJ392"/>
      <x:c r="AK392"/>
      <x:c r="AL392"/>
      <x:c r="AM392"/>
      <x:c r="AN392"/>
      <x:c r="AO392"/>
      <x:c r="AP392"/>
      <x:c r="AQ392"/>
      <x:c r="AR392" s="155" t="s">
        <x:v>155</x:v>
      </x:c>
      <x:c r="AS392"/>
      <x:c r="AT392" s="155" t="s">
        <x:v>151</x:v>
      </x:c>
      <x:c r="AU392" s="155" t="s">
        <x:v>84</x:v>
      </x:c>
      <x:c r="AV392"/>
      <x:c r="AW392"/>
      <x:c r="AX392"/>
      <x:c r="AY392" s="17" t="s">
        <x:v>149</x:v>
      </x:c>
      <x:c r="AZ392"/>
      <x:c r="BA392"/>
      <x:c r="BB392"/>
      <x:c r="BC392"/>
      <x:c r="BD392"/>
      <x:c r="BE392" s="156" t="n">
        <x:f>J392</x:f>
        <x:v>0</x:v>
      </x:c>
      <x:c r="BF392" s="156" t="n">
        <x:v>0</x:v>
      </x:c>
      <x:c r="BG392" s="156" t="n">
        <x:v>0</x:v>
      </x:c>
      <x:c r="BH392" s="156" t="n">
        <x:v>0</x:v>
      </x:c>
      <x:c r="BI392" s="156" t="n">
        <x:v>0</x:v>
      </x:c>
      <x:c r="BJ392" s="17" t="s">
        <x:v>84</x:v>
      </x:c>
      <x:c r="BK392" s="156" t="n">
        <x:f>ROUND(ROUND(H392*I392,10),2)</x:f>
        <x:v>0</x:v>
      </x:c>
      <x:c r="BL392" s="17" t="s">
        <x:v>155</x:v>
      </x:c>
      <x:c r="BM392" s="155" t="s">
        <x:v>702</x:v>
      </x:c>
    </x:row>
    <x:row r="393" s="12" customFormat="1">
      <x:c r="A393"/>
      <x:c r="B393" s="157"/>
      <x:c r="C393"/>
      <x:c r="D393" s="158" t="s">
        <x:v>157</x:v>
      </x:c>
      <x:c r="E393" s="159" t="s">
        <x:v>1</x:v>
      </x:c>
      <x:c r="F393" s="160" t="s">
        <x:v>703</x:v>
      </x:c>
      <x:c r="G393"/>
      <x:c r="H393" s="159" t="s">
        <x:v>1</x:v>
      </x:c>
      <x:c r="I393" s="161"/>
      <x:c r="J393"/>
      <x:c r="K393"/>
      <x:c r="L393" s="157"/>
      <x:c r="M393" s="162"/>
      <x:c r="N393"/>
      <x:c r="O393"/>
      <x:c r="P393"/>
      <x:c r="Q393"/>
      <x:c r="R393"/>
      <x:c r="S393"/>
      <x:c r="T393" s="163"/>
      <x:c r="U393"/>
      <x:c r="V393"/>
      <x:c r="W393"/>
      <x:c r="X393"/>
      <x:c r="Y393"/>
      <x:c r="Z393"/>
      <x:c r="AA393"/>
      <x:c r="AB393"/>
      <x:c r="AC393"/>
      <x:c r="AD393"/>
      <x:c r="AE393"/>
      <x:c r="AF393"/>
      <x:c r="AG393"/>
      <x:c r="AH393"/>
      <x:c r="AI393"/>
      <x:c r="AJ393"/>
      <x:c r="AK393"/>
      <x:c r="AL393"/>
      <x:c r="AM393"/>
      <x:c r="AN393"/>
      <x:c r="AO393"/>
      <x:c r="AP393"/>
      <x:c r="AQ393"/>
      <x:c r="AR393"/>
      <x:c r="AS393"/>
      <x:c r="AT393" s="159" t="s">
        <x:v>157</x:v>
      </x:c>
      <x:c r="AU393" s="159" t="s">
        <x:v>84</x:v>
      </x:c>
      <x:c r="AV393" s="12" t="s">
        <x:v>1</x:v>
      </x:c>
      <x:c r="AW393" s="12" t="s">
        <x:v>30</x:v>
      </x:c>
      <x:c r="AX393" s="12" t="s">
        <x:v>73</x:v>
      </x:c>
      <x:c r="AY393" s="159" t="s">
        <x:v>149</x:v>
      </x:c>
      <x:c r="AZ393"/>
      <x:c r="BA393"/>
      <x:c r="BB393"/>
      <x:c r="BC393"/>
      <x:c r="BD393"/>
      <x:c r="BE393"/>
      <x:c r="BF393"/>
      <x:c r="BG393"/>
      <x:c r="BH393"/>
      <x:c r="BI393"/>
      <x:c r="BJ393"/>
      <x:c r="BK393"/>
      <x:c r="BL393"/>
      <x:c r="BM393"/>
    </x:row>
    <x:row r="394" s="13" customFormat="1">
      <x:c r="A394"/>
      <x:c r="B394" s="164"/>
      <x:c r="C394"/>
      <x:c r="D394" s="158" t="s">
        <x:v>157</x:v>
      </x:c>
      <x:c r="E394" s="165" t="s">
        <x:v>1</x:v>
      </x:c>
      <x:c r="F394" s="166" t="s">
        <x:v>704</x:v>
      </x:c>
      <x:c r="G394"/>
      <x:c r="H394" s="167">
        <x:v>3.77</x:v>
      </x:c>
      <x:c r="I394" s="168"/>
      <x:c r="J394"/>
      <x:c r="K394"/>
      <x:c r="L394" s="164"/>
      <x:c r="M394" s="169"/>
      <x:c r="N394"/>
      <x:c r="O394"/>
      <x:c r="P394"/>
      <x:c r="Q394"/>
      <x:c r="R394"/>
      <x:c r="S394"/>
      <x:c r="T394" s="170"/>
      <x:c r="U394"/>
      <x:c r="V394"/>
      <x:c r="W394"/>
      <x:c r="X394"/>
      <x:c r="Y394"/>
      <x:c r="Z394"/>
      <x:c r="AA394"/>
      <x:c r="AB394"/>
      <x:c r="AC394"/>
      <x:c r="AD394"/>
      <x:c r="AE394"/>
      <x:c r="AF394"/>
      <x:c r="AG394"/>
      <x:c r="AH394"/>
      <x:c r="AI394"/>
      <x:c r="AJ394"/>
      <x:c r="AK394"/>
      <x:c r="AL394"/>
      <x:c r="AM394"/>
      <x:c r="AN394"/>
      <x:c r="AO394"/>
      <x:c r="AP394"/>
      <x:c r="AQ394"/>
      <x:c r="AR394"/>
      <x:c r="AS394"/>
      <x:c r="AT394" s="165" t="s">
        <x:v>157</x:v>
      </x:c>
      <x:c r="AU394" s="165" t="s">
        <x:v>84</x:v>
      </x:c>
      <x:c r="AV394" s="13" t="s">
        <x:v>84</x:v>
      </x:c>
      <x:c r="AW394" s="13" t="s">
        <x:v>30</x:v>
      </x:c>
      <x:c r="AX394" s="13" t="s">
        <x:v>73</x:v>
      </x:c>
      <x:c r="AY394" s="165" t="s">
        <x:v>149</x:v>
      </x:c>
      <x:c r="AZ394"/>
      <x:c r="BA394"/>
      <x:c r="BB394"/>
      <x:c r="BC394"/>
      <x:c r="BD394"/>
      <x:c r="BE394"/>
      <x:c r="BF394"/>
      <x:c r="BG394"/>
      <x:c r="BH394"/>
      <x:c r="BI394"/>
      <x:c r="BJ394"/>
      <x:c r="BK394"/>
      <x:c r="BL394"/>
      <x:c r="BM394"/>
    </x:row>
    <x:row r="395" s="12" customFormat="1">
      <x:c r="A395"/>
      <x:c r="B395" s="157"/>
      <x:c r="C395"/>
      <x:c r="D395" s="158" t="s">
        <x:v>157</x:v>
      </x:c>
      <x:c r="E395" s="159" t="s">
        <x:v>1</x:v>
      </x:c>
      <x:c r="F395" s="160" t="s">
        <x:v>705</x:v>
      </x:c>
      <x:c r="G395"/>
      <x:c r="H395" s="159" t="s">
        <x:v>1</x:v>
      </x:c>
      <x:c r="I395" s="161"/>
      <x:c r="J395"/>
      <x:c r="K395"/>
      <x:c r="L395" s="157"/>
      <x:c r="M395" s="162"/>
      <x:c r="N395"/>
      <x:c r="O395"/>
      <x:c r="P395"/>
      <x:c r="Q395"/>
      <x:c r="R395"/>
      <x:c r="S395"/>
      <x:c r="T395" s="163"/>
      <x:c r="U395"/>
      <x:c r="V395"/>
      <x:c r="W395"/>
      <x:c r="X395"/>
      <x:c r="Y395"/>
      <x:c r="Z395"/>
      <x:c r="AA395"/>
      <x:c r="AB395"/>
      <x:c r="AC395"/>
      <x:c r="AD395"/>
      <x:c r="AE395"/>
      <x:c r="AF395"/>
      <x:c r="AG395"/>
      <x:c r="AH395"/>
      <x:c r="AI395"/>
      <x:c r="AJ395"/>
      <x:c r="AK395"/>
      <x:c r="AL395"/>
      <x:c r="AM395"/>
      <x:c r="AN395"/>
      <x:c r="AO395"/>
      <x:c r="AP395"/>
      <x:c r="AQ395"/>
      <x:c r="AR395"/>
      <x:c r="AS395"/>
      <x:c r="AT395" s="159" t="s">
        <x:v>157</x:v>
      </x:c>
      <x:c r="AU395" s="159" t="s">
        <x:v>84</x:v>
      </x:c>
      <x:c r="AV395" s="12" t="s">
        <x:v>1</x:v>
      </x:c>
      <x:c r="AW395" s="12" t="s">
        <x:v>30</x:v>
      </x:c>
      <x:c r="AX395" s="12" t="s">
        <x:v>73</x:v>
      </x:c>
      <x:c r="AY395" s="159" t="s">
        <x:v>149</x:v>
      </x:c>
      <x:c r="AZ395"/>
      <x:c r="BA395"/>
      <x:c r="BB395"/>
      <x:c r="BC395"/>
      <x:c r="BD395"/>
      <x:c r="BE395"/>
      <x:c r="BF395"/>
      <x:c r="BG395"/>
      <x:c r="BH395"/>
      <x:c r="BI395"/>
      <x:c r="BJ395"/>
      <x:c r="BK395"/>
      <x:c r="BL395"/>
      <x:c r="BM395"/>
    </x:row>
    <x:row r="396" s="13" customFormat="1">
      <x:c r="A396"/>
      <x:c r="B396" s="164"/>
      <x:c r="C396"/>
      <x:c r="D396" s="158" t="s">
        <x:v>157</x:v>
      </x:c>
      <x:c r="E396" s="165" t="s">
        <x:v>1</x:v>
      </x:c>
      <x:c r="F396" s="166" t="s">
        <x:v>706</x:v>
      </x:c>
      <x:c r="G396"/>
      <x:c r="H396" s="167">
        <x:v>24</x:v>
      </x:c>
      <x:c r="I396" s="168"/>
      <x:c r="J396"/>
      <x:c r="K396"/>
      <x:c r="L396" s="164"/>
      <x:c r="M396" s="169"/>
      <x:c r="N396"/>
      <x:c r="O396"/>
      <x:c r="P396"/>
      <x:c r="Q396"/>
      <x:c r="R396"/>
      <x:c r="S396"/>
      <x:c r="T396" s="170"/>
      <x:c r="U396"/>
      <x:c r="V396"/>
      <x:c r="W396"/>
      <x:c r="X396"/>
      <x:c r="Y396"/>
      <x:c r="Z396"/>
      <x:c r="AA396"/>
      <x:c r="AB396"/>
      <x:c r="AC396"/>
      <x:c r="AD396"/>
      <x:c r="AE396"/>
      <x:c r="AF396"/>
      <x:c r="AG396"/>
      <x:c r="AH396"/>
      <x:c r="AI396"/>
      <x:c r="AJ396"/>
      <x:c r="AK396"/>
      <x:c r="AL396"/>
      <x:c r="AM396"/>
      <x:c r="AN396"/>
      <x:c r="AO396"/>
      <x:c r="AP396"/>
      <x:c r="AQ396"/>
      <x:c r="AR396"/>
      <x:c r="AS396"/>
      <x:c r="AT396" s="165" t="s">
        <x:v>157</x:v>
      </x:c>
      <x:c r="AU396" s="165" t="s">
        <x:v>84</x:v>
      </x:c>
      <x:c r="AV396" s="13" t="s">
        <x:v>84</x:v>
      </x:c>
      <x:c r="AW396" s="13" t="s">
        <x:v>30</x:v>
      </x:c>
      <x:c r="AX396" s="13" t="s">
        <x:v>73</x:v>
      </x:c>
      <x:c r="AY396" s="165" t="s">
        <x:v>149</x:v>
      </x:c>
      <x:c r="AZ396"/>
      <x:c r="BA396"/>
      <x:c r="BB396"/>
      <x:c r="BC396"/>
      <x:c r="BD396"/>
      <x:c r="BE396"/>
      <x:c r="BF396"/>
      <x:c r="BG396"/>
      <x:c r="BH396"/>
      <x:c r="BI396"/>
      <x:c r="BJ396"/>
      <x:c r="BK396"/>
      <x:c r="BL396"/>
      <x:c r="BM396"/>
    </x:row>
    <x:row r="397" s="13" customFormat="1">
      <x:c r="A397"/>
      <x:c r="B397" s="164"/>
      <x:c r="C397"/>
      <x:c r="D397" s="158" t="s">
        <x:v>157</x:v>
      </x:c>
      <x:c r="E397" s="165" t="s">
        <x:v>1</x:v>
      </x:c>
      <x:c r="F397" s="166" t="s">
        <x:v>707</x:v>
      </x:c>
      <x:c r="G397"/>
      <x:c r="H397" s="167">
        <x:v>12.69</x:v>
      </x:c>
      <x:c r="I397" s="168"/>
      <x:c r="J397"/>
      <x:c r="K397"/>
      <x:c r="L397" s="164"/>
      <x:c r="M397" s="169"/>
      <x:c r="N397"/>
      <x:c r="O397"/>
      <x:c r="P397"/>
      <x:c r="Q397"/>
      <x:c r="R397"/>
      <x:c r="S397"/>
      <x:c r="T397" s="170"/>
      <x:c r="U397"/>
      <x:c r="V397"/>
      <x:c r="W397"/>
      <x:c r="X397"/>
      <x:c r="Y397"/>
      <x:c r="Z397"/>
      <x:c r="AA397"/>
      <x:c r="AB397"/>
      <x:c r="AC397"/>
      <x:c r="AD397"/>
      <x:c r="AE397"/>
      <x:c r="AF397"/>
      <x:c r="AG397"/>
      <x:c r="AH397"/>
      <x:c r="AI397"/>
      <x:c r="AJ397"/>
      <x:c r="AK397"/>
      <x:c r="AL397"/>
      <x:c r="AM397"/>
      <x:c r="AN397"/>
      <x:c r="AO397"/>
      <x:c r="AP397"/>
      <x:c r="AQ397"/>
      <x:c r="AR397"/>
      <x:c r="AS397"/>
      <x:c r="AT397" s="165" t="s">
        <x:v>157</x:v>
      </x:c>
      <x:c r="AU397" s="165" t="s">
        <x:v>84</x:v>
      </x:c>
      <x:c r="AV397" s="13" t="s">
        <x:v>84</x:v>
      </x:c>
      <x:c r="AW397" s="13" t="s">
        <x:v>30</x:v>
      </x:c>
      <x:c r="AX397" s="13" t="s">
        <x:v>73</x:v>
      </x:c>
      <x:c r="AY397" s="165" t="s">
        <x:v>149</x:v>
      </x:c>
      <x:c r="AZ397"/>
      <x:c r="BA397"/>
      <x:c r="BB397"/>
      <x:c r="BC397"/>
      <x:c r="BD397"/>
      <x:c r="BE397"/>
      <x:c r="BF397"/>
      <x:c r="BG397"/>
      <x:c r="BH397"/>
      <x:c r="BI397"/>
      <x:c r="BJ397"/>
      <x:c r="BK397"/>
      <x:c r="BL397"/>
      <x:c r="BM397"/>
    </x:row>
    <x:row r="398" s="13" customFormat="1">
      <x:c r="A398"/>
      <x:c r="B398" s="164"/>
      <x:c r="C398"/>
      <x:c r="D398" s="158" t="s">
        <x:v>157</x:v>
      </x:c>
      <x:c r="E398" s="165" t="s">
        <x:v>1</x:v>
      </x:c>
      <x:c r="F398" s="166" t="s">
        <x:v>708</x:v>
      </x:c>
      <x:c r="G398"/>
      <x:c r="H398" s="167">
        <x:v>11.3</x:v>
      </x:c>
      <x:c r="I398" s="168"/>
      <x:c r="J398"/>
      <x:c r="K398"/>
      <x:c r="L398" s="164"/>
      <x:c r="M398" s="169"/>
      <x:c r="N398"/>
      <x:c r="O398"/>
      <x:c r="P398"/>
      <x:c r="Q398"/>
      <x:c r="R398"/>
      <x:c r="S398"/>
      <x:c r="T398" s="170"/>
      <x:c r="U398"/>
      <x:c r="V398"/>
      <x:c r="W398"/>
      <x:c r="X398"/>
      <x:c r="Y398"/>
      <x:c r="Z398"/>
      <x:c r="AA398"/>
      <x:c r="AB398"/>
      <x:c r="AC398"/>
      <x:c r="AD398"/>
      <x:c r="AE398"/>
      <x:c r="AF398"/>
      <x:c r="AG398"/>
      <x:c r="AH398"/>
      <x:c r="AI398"/>
      <x:c r="AJ398"/>
      <x:c r="AK398"/>
      <x:c r="AL398"/>
      <x:c r="AM398"/>
      <x:c r="AN398"/>
      <x:c r="AO398"/>
      <x:c r="AP398"/>
      <x:c r="AQ398"/>
      <x:c r="AR398"/>
      <x:c r="AS398"/>
      <x:c r="AT398" s="165" t="s">
        <x:v>157</x:v>
      </x:c>
      <x:c r="AU398" s="165" t="s">
        <x:v>84</x:v>
      </x:c>
      <x:c r="AV398" s="13" t="s">
        <x:v>84</x:v>
      </x:c>
      <x:c r="AW398" s="13" t="s">
        <x:v>30</x:v>
      </x:c>
      <x:c r="AX398" s="13" t="s">
        <x:v>73</x:v>
      </x:c>
      <x:c r="AY398" s="165" t="s">
        <x:v>149</x:v>
      </x:c>
      <x:c r="AZ398"/>
      <x:c r="BA398"/>
      <x:c r="BB398"/>
      <x:c r="BC398"/>
      <x:c r="BD398"/>
      <x:c r="BE398"/>
      <x:c r="BF398"/>
      <x:c r="BG398"/>
      <x:c r="BH398"/>
      <x:c r="BI398"/>
      <x:c r="BJ398"/>
      <x:c r="BK398"/>
      <x:c r="BL398"/>
      <x:c r="BM398"/>
    </x:row>
    <x:row r="399" s="12" customFormat="1">
      <x:c r="A399"/>
      <x:c r="B399" s="157"/>
      <x:c r="C399"/>
      <x:c r="D399" s="158" t="s">
        <x:v>157</x:v>
      </x:c>
      <x:c r="E399" s="159" t="s">
        <x:v>1</x:v>
      </x:c>
      <x:c r="F399" s="160" t="s">
        <x:v>709</x:v>
      </x:c>
      <x:c r="G399"/>
      <x:c r="H399" s="159" t="s">
        <x:v>1</x:v>
      </x:c>
      <x:c r="I399" s="161"/>
      <x:c r="J399"/>
      <x:c r="K399"/>
      <x:c r="L399" s="157"/>
      <x:c r="M399" s="162"/>
      <x:c r="N399"/>
      <x:c r="O399"/>
      <x:c r="P399"/>
      <x:c r="Q399"/>
      <x:c r="R399"/>
      <x:c r="S399"/>
      <x:c r="T399" s="163"/>
      <x:c r="U399"/>
      <x:c r="V399"/>
      <x:c r="W399"/>
      <x:c r="X399"/>
      <x:c r="Y399"/>
      <x:c r="Z399"/>
      <x:c r="AA399"/>
      <x:c r="AB399"/>
      <x:c r="AC399"/>
      <x:c r="AD399"/>
      <x:c r="AE399"/>
      <x:c r="AF399"/>
      <x:c r="AG399"/>
      <x:c r="AH399"/>
      <x:c r="AI399"/>
      <x:c r="AJ399"/>
      <x:c r="AK399"/>
      <x:c r="AL399"/>
      <x:c r="AM399"/>
      <x:c r="AN399"/>
      <x:c r="AO399"/>
      <x:c r="AP399"/>
      <x:c r="AQ399"/>
      <x:c r="AR399"/>
      <x:c r="AS399"/>
      <x:c r="AT399" s="159" t="s">
        <x:v>157</x:v>
      </x:c>
      <x:c r="AU399" s="159" t="s">
        <x:v>84</x:v>
      </x:c>
      <x:c r="AV399" s="12" t="s">
        <x:v>1</x:v>
      </x:c>
      <x:c r="AW399" s="12" t="s">
        <x:v>30</x:v>
      </x:c>
      <x:c r="AX399" s="12" t="s">
        <x:v>73</x:v>
      </x:c>
      <x:c r="AY399" s="159" t="s">
        <x:v>149</x:v>
      </x:c>
      <x:c r="AZ399"/>
      <x:c r="BA399"/>
      <x:c r="BB399"/>
      <x:c r="BC399"/>
      <x:c r="BD399"/>
      <x:c r="BE399"/>
      <x:c r="BF399"/>
      <x:c r="BG399"/>
      <x:c r="BH399"/>
      <x:c r="BI399"/>
      <x:c r="BJ399"/>
      <x:c r="BK399"/>
      <x:c r="BL399"/>
      <x:c r="BM399"/>
    </x:row>
    <x:row r="400" s="13" customFormat="1">
      <x:c r="A400"/>
      <x:c r="B400" s="164"/>
      <x:c r="C400"/>
      <x:c r="D400" s="158" t="s">
        <x:v>157</x:v>
      </x:c>
      <x:c r="E400" s="165" t="s">
        <x:v>1</x:v>
      </x:c>
      <x:c r="F400" s="166" t="s">
        <x:v>710</x:v>
      </x:c>
      <x:c r="G400"/>
      <x:c r="H400" s="167">
        <x:v>4.4000000000000004</x:v>
      </x:c>
      <x:c r="I400" s="168"/>
      <x:c r="J400"/>
      <x:c r="K400"/>
      <x:c r="L400" s="164"/>
      <x:c r="M400" s="169"/>
      <x:c r="N400"/>
      <x:c r="O400"/>
      <x:c r="P400"/>
      <x:c r="Q400"/>
      <x:c r="R400"/>
      <x:c r="S400"/>
      <x:c r="T400" s="170"/>
      <x:c r="U400"/>
      <x:c r="V400"/>
      <x:c r="W400"/>
      <x:c r="X400"/>
      <x:c r="Y400"/>
      <x:c r="Z400"/>
      <x:c r="AA400"/>
      <x:c r="AB400"/>
      <x:c r="AC400"/>
      <x:c r="AD400"/>
      <x:c r="AE400"/>
      <x:c r="AF400"/>
      <x:c r="AG400"/>
      <x:c r="AH400"/>
      <x:c r="AI400"/>
      <x:c r="AJ400"/>
      <x:c r="AK400"/>
      <x:c r="AL400"/>
      <x:c r="AM400"/>
      <x:c r="AN400"/>
      <x:c r="AO400"/>
      <x:c r="AP400"/>
      <x:c r="AQ400"/>
      <x:c r="AR400"/>
      <x:c r="AS400"/>
      <x:c r="AT400" s="165" t="s">
        <x:v>157</x:v>
      </x:c>
      <x:c r="AU400" s="165" t="s">
        <x:v>84</x:v>
      </x:c>
      <x:c r="AV400" s="13" t="s">
        <x:v>84</x:v>
      </x:c>
      <x:c r="AW400" s="13" t="s">
        <x:v>30</x:v>
      </x:c>
      <x:c r="AX400" s="13" t="s">
        <x:v>73</x:v>
      </x:c>
      <x:c r="AY400" s="165" t="s">
        <x:v>149</x:v>
      </x:c>
      <x:c r="AZ400"/>
      <x:c r="BA400"/>
      <x:c r="BB400"/>
      <x:c r="BC400"/>
      <x:c r="BD400"/>
      <x:c r="BE400"/>
      <x:c r="BF400"/>
      <x:c r="BG400"/>
      <x:c r="BH400"/>
      <x:c r="BI400"/>
      <x:c r="BJ400"/>
      <x:c r="BK400"/>
      <x:c r="BL400"/>
      <x:c r="BM400"/>
    </x:row>
    <x:row r="401" s="14" customFormat="1">
      <x:c r="A401"/>
      <x:c r="B401" s="171"/>
      <x:c r="C401"/>
      <x:c r="D401" s="158" t="s">
        <x:v>157</x:v>
      </x:c>
      <x:c r="E401" s="172" t="s">
        <x:v>1</x:v>
      </x:c>
      <x:c r="F401" s="173" t="s">
        <x:v>160</x:v>
      </x:c>
      <x:c r="G401"/>
      <x:c r="H401" s="174">
        <x:v>56.160000000000004</x:v>
      </x:c>
      <x:c r="I401" s="175"/>
      <x:c r="J401"/>
      <x:c r="K401"/>
      <x:c r="L401" s="171"/>
      <x:c r="M401" s="176"/>
      <x:c r="N401"/>
      <x:c r="O401"/>
      <x:c r="P401"/>
      <x:c r="Q401"/>
      <x:c r="R401"/>
      <x:c r="S401"/>
      <x:c r="T401" s="177"/>
      <x:c r="U401"/>
      <x:c r="V401"/>
      <x:c r="W401"/>
      <x:c r="X401"/>
      <x:c r="Y401"/>
      <x:c r="Z401"/>
      <x:c r="AA401"/>
      <x:c r="AB401"/>
      <x:c r="AC401"/>
      <x:c r="AD401"/>
      <x:c r="AE401"/>
      <x:c r="AF401"/>
      <x:c r="AG401"/>
      <x:c r="AH401"/>
      <x:c r="AI401"/>
      <x:c r="AJ401"/>
      <x:c r="AK401"/>
      <x:c r="AL401"/>
      <x:c r="AM401"/>
      <x:c r="AN401"/>
      <x:c r="AO401"/>
      <x:c r="AP401"/>
      <x:c r="AQ401"/>
      <x:c r="AR401"/>
      <x:c r="AS401"/>
      <x:c r="AT401" s="172" t="s">
        <x:v>157</x:v>
      </x:c>
      <x:c r="AU401" s="172" t="s">
        <x:v>84</x:v>
      </x:c>
      <x:c r="AV401" s="14" t="s">
        <x:v>155</x:v>
      </x:c>
      <x:c r="AW401" s="14" t="s">
        <x:v>30</x:v>
      </x:c>
      <x:c r="AX401" s="14" t="s">
        <x:v>1</x:v>
      </x:c>
      <x:c r="AY401" s="172" t="s">
        <x:v>149</x:v>
      </x:c>
      <x:c r="AZ401"/>
      <x:c r="BA401"/>
      <x:c r="BB401"/>
      <x:c r="BC401"/>
      <x:c r="BD401"/>
      <x:c r="BE401"/>
      <x:c r="BF401"/>
      <x:c r="BG401"/>
      <x:c r="BH401"/>
      <x:c r="BI401"/>
      <x:c r="BJ401"/>
      <x:c r="BK401"/>
      <x:c r="BL401"/>
      <x:c r="BM401"/>
    </x:row>
    <x:row r="402" s="1" customFormat="1" ht="24.200000762939453" customHeight="1">
      <x:c r="A402"/>
      <x:c r="B402" s="143"/>
      <x:c r="C402" s="144" t="s">
        <x:v>711</x:v>
      </x:c>
      <x:c r="D402" s="144" t="s">
        <x:v>151</x:v>
      </x:c>
      <x:c r="E402" s="2314" t="s">
        <x:v>712</x:v>
      </x:c>
      <x:c r="F402" s="146" t="s">
        <x:v>713</x:v>
      </x:c>
      <x:c r="G402" s="147" t="s">
        <x:v>167</x:v>
      </x:c>
      <x:c r="H402" s="148">
        <x:v>56.16</x:v>
      </x:c>
      <x:c r="I402" s="149"/>
      <x:c r="J402" s="148" t="n">
        <x:f>ROUND(ROUND(H402*I402,10),2)</x:f>
        <x:v>0</x:v>
      </x:c>
      <x:c r="K402" s="150"/>
      <x:c r="L402" s="32"/>
      <x:c r="M402" s="151" t="s">
        <x:v>1</x:v>
      </x:c>
      <x:c r="N402" s="152" t="str">
        <x:v>základná</x:v>
      </x:c>
      <x:c r="O402"/>
      <x:c r="P402" s="153" t="n">
        <x:f>ROUND(O402*H402,2)</x:f>
        <x:v>0</x:v>
      </x:c>
      <x:c r="Q402" s="153">
        <x:v>1.92E-3</x:v>
      </x:c>
      <x:c r="R402" s="153" t="n">
        <x:f>ROUND(Q402*H402,2)</x:f>
        <x:v>0.11</x:v>
      </x:c>
      <x:c r="S402" s="153">
        <x:v>0</x:v>
      </x:c>
      <x:c r="T402" s="154" t="n">
        <x:f>ROUND(S402*H402,2)</x:f>
        <x:v>0</x:v>
      </x:c>
      <x:c r="U402"/>
      <x:c r="V402"/>
      <x:c r="W402"/>
      <x:c r="X402"/>
      <x:c r="Y402"/>
      <x:c r="Z402"/>
      <x:c r="AA402"/>
      <x:c r="AB402"/>
      <x:c r="AC402"/>
      <x:c r="AD402"/>
      <x:c r="AE402"/>
      <x:c r="AF402"/>
      <x:c r="AG402"/>
      <x:c r="AH402"/>
      <x:c r="AI402"/>
      <x:c r="AJ402"/>
      <x:c r="AK402"/>
      <x:c r="AL402"/>
      <x:c r="AM402"/>
      <x:c r="AN402"/>
      <x:c r="AO402"/>
      <x:c r="AP402"/>
      <x:c r="AQ402"/>
      <x:c r="AR402" s="155" t="s">
        <x:v>155</x:v>
      </x:c>
      <x:c r="AS402"/>
      <x:c r="AT402" s="155" t="s">
        <x:v>151</x:v>
      </x:c>
      <x:c r="AU402" s="155" t="s">
        <x:v>84</x:v>
      </x:c>
      <x:c r="AV402"/>
      <x:c r="AW402"/>
      <x:c r="AX402"/>
      <x:c r="AY402" s="17" t="s">
        <x:v>149</x:v>
      </x:c>
      <x:c r="AZ402"/>
      <x:c r="BA402"/>
      <x:c r="BB402"/>
      <x:c r="BC402"/>
      <x:c r="BD402"/>
      <x:c r="BE402" s="156" t="n">
        <x:f>J402</x:f>
        <x:v>0</x:v>
      </x:c>
      <x:c r="BF402" s="156" t="n">
        <x:v>0</x:v>
      </x:c>
      <x:c r="BG402" s="156" t="n">
        <x:v>0</x:v>
      </x:c>
      <x:c r="BH402" s="156" t="n">
        <x:v>0</x:v>
      </x:c>
      <x:c r="BI402" s="156" t="n">
        <x:v>0</x:v>
      </x:c>
      <x:c r="BJ402" s="17" t="s">
        <x:v>84</x:v>
      </x:c>
      <x:c r="BK402" s="156" t="n">
        <x:f>ROUND(ROUND(H402*I402,10),2)</x:f>
        <x:v>0</x:v>
      </x:c>
      <x:c r="BL402" s="17" t="s">
        <x:v>155</x:v>
      </x:c>
      <x:c r="BM402" s="155" t="s">
        <x:v>714</x:v>
      </x:c>
    </x:row>
    <x:row r="403" s="12" customFormat="1">
      <x:c r="A403"/>
      <x:c r="B403" s="157"/>
      <x:c r="C403"/>
      <x:c r="D403" s="158" t="s">
        <x:v>157</x:v>
      </x:c>
      <x:c r="E403" s="159" t="s">
        <x:v>1</x:v>
      </x:c>
      <x:c r="F403" s="160" t="s">
        <x:v>703</x:v>
      </x:c>
      <x:c r="G403"/>
      <x:c r="H403" s="159" t="s">
        <x:v>1</x:v>
      </x:c>
      <x:c r="I403" s="161"/>
      <x:c r="J403"/>
      <x:c r="K403"/>
      <x:c r="L403" s="157"/>
      <x:c r="M403" s="162"/>
      <x:c r="N403"/>
      <x:c r="O403"/>
      <x:c r="P403"/>
      <x:c r="Q403"/>
      <x:c r="R403"/>
      <x:c r="S403"/>
      <x:c r="T403" s="163"/>
      <x:c r="U403"/>
      <x:c r="V403"/>
      <x:c r="W403"/>
      <x:c r="X403"/>
      <x:c r="Y403"/>
      <x:c r="Z403"/>
      <x:c r="AA403"/>
      <x:c r="AB403"/>
      <x:c r="AC403"/>
      <x:c r="AD403"/>
      <x:c r="AE403"/>
      <x:c r="AF403"/>
      <x:c r="AG403"/>
      <x:c r="AH403"/>
      <x:c r="AI403"/>
      <x:c r="AJ403"/>
      <x:c r="AK403"/>
      <x:c r="AL403"/>
      <x:c r="AM403"/>
      <x:c r="AN403"/>
      <x:c r="AO403"/>
      <x:c r="AP403"/>
      <x:c r="AQ403"/>
      <x:c r="AR403"/>
      <x:c r="AS403"/>
      <x:c r="AT403" s="159" t="s">
        <x:v>157</x:v>
      </x:c>
      <x:c r="AU403" s="159" t="s">
        <x:v>84</x:v>
      </x:c>
      <x:c r="AV403" s="12" t="s">
        <x:v>1</x:v>
      </x:c>
      <x:c r="AW403" s="12" t="s">
        <x:v>30</x:v>
      </x:c>
      <x:c r="AX403" s="12" t="s">
        <x:v>73</x:v>
      </x:c>
      <x:c r="AY403" s="159" t="s">
        <x:v>149</x:v>
      </x:c>
      <x:c r="AZ403"/>
      <x:c r="BA403"/>
      <x:c r="BB403"/>
      <x:c r="BC403"/>
      <x:c r="BD403"/>
      <x:c r="BE403"/>
      <x:c r="BF403"/>
      <x:c r="BG403"/>
      <x:c r="BH403"/>
      <x:c r="BI403"/>
      <x:c r="BJ403"/>
      <x:c r="BK403"/>
      <x:c r="BL403"/>
      <x:c r="BM403"/>
    </x:row>
    <x:row r="404" s="13" customFormat="1">
      <x:c r="A404"/>
      <x:c r="B404" s="164"/>
      <x:c r="C404"/>
      <x:c r="D404" s="158" t="s">
        <x:v>157</x:v>
      </x:c>
      <x:c r="E404" s="165" t="s">
        <x:v>1</x:v>
      </x:c>
      <x:c r="F404" s="166" t="s">
        <x:v>704</x:v>
      </x:c>
      <x:c r="G404"/>
      <x:c r="H404" s="167">
        <x:v>3.77</x:v>
      </x:c>
      <x:c r="I404" s="168"/>
      <x:c r="J404"/>
      <x:c r="K404"/>
      <x:c r="L404" s="164"/>
      <x:c r="M404" s="169"/>
      <x:c r="N404"/>
      <x:c r="O404"/>
      <x:c r="P404"/>
      <x:c r="Q404"/>
      <x:c r="R404"/>
      <x:c r="S404"/>
      <x:c r="T404" s="170"/>
      <x:c r="U404"/>
      <x:c r="V404"/>
      <x:c r="W404"/>
      <x:c r="X404"/>
      <x:c r="Y404"/>
      <x:c r="Z404"/>
      <x:c r="AA404"/>
      <x:c r="AB404"/>
      <x:c r="AC404"/>
      <x:c r="AD404"/>
      <x:c r="AE404"/>
      <x:c r="AF404"/>
      <x:c r="AG404"/>
      <x:c r="AH404"/>
      <x:c r="AI404"/>
      <x:c r="AJ404"/>
      <x:c r="AK404"/>
      <x:c r="AL404"/>
      <x:c r="AM404"/>
      <x:c r="AN404"/>
      <x:c r="AO404"/>
      <x:c r="AP404"/>
      <x:c r="AQ404"/>
      <x:c r="AR404"/>
      <x:c r="AS404"/>
      <x:c r="AT404" s="165" t="s">
        <x:v>157</x:v>
      </x:c>
      <x:c r="AU404" s="165" t="s">
        <x:v>84</x:v>
      </x:c>
      <x:c r="AV404" s="13" t="s">
        <x:v>84</x:v>
      </x:c>
      <x:c r="AW404" s="13" t="s">
        <x:v>30</x:v>
      </x:c>
      <x:c r="AX404" s="13" t="s">
        <x:v>73</x:v>
      </x:c>
      <x:c r="AY404" s="165" t="s">
        <x:v>149</x:v>
      </x:c>
      <x:c r="AZ404"/>
      <x:c r="BA404"/>
      <x:c r="BB404"/>
      <x:c r="BC404"/>
      <x:c r="BD404"/>
      <x:c r="BE404"/>
      <x:c r="BF404"/>
      <x:c r="BG404"/>
      <x:c r="BH404"/>
      <x:c r="BI404"/>
      <x:c r="BJ404"/>
      <x:c r="BK404"/>
      <x:c r="BL404"/>
      <x:c r="BM404"/>
    </x:row>
    <x:row r="405" s="12" customFormat="1">
      <x:c r="A405"/>
      <x:c r="B405" s="157"/>
      <x:c r="C405"/>
      <x:c r="D405" s="158" t="s">
        <x:v>157</x:v>
      </x:c>
      <x:c r="E405" s="159" t="s">
        <x:v>1</x:v>
      </x:c>
      <x:c r="F405" s="160" t="s">
        <x:v>705</x:v>
      </x:c>
      <x:c r="G405"/>
      <x:c r="H405" s="159" t="s">
        <x:v>1</x:v>
      </x:c>
      <x:c r="I405" s="161"/>
      <x:c r="J405"/>
      <x:c r="K405"/>
      <x:c r="L405" s="157"/>
      <x:c r="M405" s="162"/>
      <x:c r="N405"/>
      <x:c r="O405"/>
      <x:c r="P405"/>
      <x:c r="Q405"/>
      <x:c r="R405"/>
      <x:c r="S405"/>
      <x:c r="T405" s="163"/>
      <x:c r="U405"/>
      <x:c r="V405"/>
      <x:c r="W405"/>
      <x:c r="X405"/>
      <x:c r="Y405"/>
      <x:c r="Z405"/>
      <x:c r="AA405"/>
      <x:c r="AB405"/>
      <x:c r="AC405"/>
      <x:c r="AD405"/>
      <x:c r="AE405"/>
      <x:c r="AF405"/>
      <x:c r="AG405"/>
      <x:c r="AH405"/>
      <x:c r="AI405"/>
      <x:c r="AJ405"/>
      <x:c r="AK405"/>
      <x:c r="AL405"/>
      <x:c r="AM405"/>
      <x:c r="AN405"/>
      <x:c r="AO405"/>
      <x:c r="AP405"/>
      <x:c r="AQ405"/>
      <x:c r="AR405"/>
      <x:c r="AS405"/>
      <x:c r="AT405" s="159" t="s">
        <x:v>157</x:v>
      </x:c>
      <x:c r="AU405" s="159" t="s">
        <x:v>84</x:v>
      </x:c>
      <x:c r="AV405" s="12" t="s">
        <x:v>1</x:v>
      </x:c>
      <x:c r="AW405" s="12" t="s">
        <x:v>30</x:v>
      </x:c>
      <x:c r="AX405" s="12" t="s">
        <x:v>73</x:v>
      </x:c>
      <x:c r="AY405" s="159" t="s">
        <x:v>149</x:v>
      </x:c>
      <x:c r="AZ405"/>
      <x:c r="BA405"/>
      <x:c r="BB405"/>
      <x:c r="BC405"/>
      <x:c r="BD405"/>
      <x:c r="BE405"/>
      <x:c r="BF405"/>
      <x:c r="BG405"/>
      <x:c r="BH405"/>
      <x:c r="BI405"/>
      <x:c r="BJ405"/>
      <x:c r="BK405"/>
      <x:c r="BL405"/>
      <x:c r="BM405"/>
    </x:row>
    <x:row r="406" s="13" customFormat="1">
      <x:c r="A406"/>
      <x:c r="B406" s="164"/>
      <x:c r="C406"/>
      <x:c r="D406" s="158" t="s">
        <x:v>157</x:v>
      </x:c>
      <x:c r="E406" s="165" t="s">
        <x:v>1</x:v>
      </x:c>
      <x:c r="F406" s="166" t="s">
        <x:v>706</x:v>
      </x:c>
      <x:c r="G406"/>
      <x:c r="H406" s="167">
        <x:v>24</x:v>
      </x:c>
      <x:c r="I406" s="168"/>
      <x:c r="J406"/>
      <x:c r="K406"/>
      <x:c r="L406" s="164"/>
      <x:c r="M406" s="169"/>
      <x:c r="N406"/>
      <x:c r="O406"/>
      <x:c r="P406"/>
      <x:c r="Q406"/>
      <x:c r="R406"/>
      <x:c r="S406"/>
      <x:c r="T406" s="170"/>
      <x:c r="U406"/>
      <x:c r="V406"/>
      <x:c r="W406"/>
      <x:c r="X406"/>
      <x:c r="Y406"/>
      <x:c r="Z406"/>
      <x:c r="AA406"/>
      <x:c r="AB406"/>
      <x:c r="AC406"/>
      <x:c r="AD406"/>
      <x:c r="AE406"/>
      <x:c r="AF406"/>
      <x:c r="AG406"/>
      <x:c r="AH406"/>
      <x:c r="AI406"/>
      <x:c r="AJ406"/>
      <x:c r="AK406"/>
      <x:c r="AL406"/>
      <x:c r="AM406"/>
      <x:c r="AN406"/>
      <x:c r="AO406"/>
      <x:c r="AP406"/>
      <x:c r="AQ406"/>
      <x:c r="AR406"/>
      <x:c r="AS406"/>
      <x:c r="AT406" s="165" t="s">
        <x:v>157</x:v>
      </x:c>
      <x:c r="AU406" s="165" t="s">
        <x:v>84</x:v>
      </x:c>
      <x:c r="AV406" s="13" t="s">
        <x:v>84</x:v>
      </x:c>
      <x:c r="AW406" s="13" t="s">
        <x:v>30</x:v>
      </x:c>
      <x:c r="AX406" s="13" t="s">
        <x:v>73</x:v>
      </x:c>
      <x:c r="AY406" s="165" t="s">
        <x:v>149</x:v>
      </x:c>
      <x:c r="AZ406"/>
      <x:c r="BA406"/>
      <x:c r="BB406"/>
      <x:c r="BC406"/>
      <x:c r="BD406"/>
      <x:c r="BE406"/>
      <x:c r="BF406"/>
      <x:c r="BG406"/>
      <x:c r="BH406"/>
      <x:c r="BI406"/>
      <x:c r="BJ406"/>
      <x:c r="BK406"/>
      <x:c r="BL406"/>
      <x:c r="BM406"/>
    </x:row>
    <x:row r="407" s="13" customFormat="1">
      <x:c r="A407"/>
      <x:c r="B407" s="164"/>
      <x:c r="C407"/>
      <x:c r="D407" s="158" t="s">
        <x:v>157</x:v>
      </x:c>
      <x:c r="E407" s="165" t="s">
        <x:v>1</x:v>
      </x:c>
      <x:c r="F407" s="166" t="s">
        <x:v>707</x:v>
      </x:c>
      <x:c r="G407"/>
      <x:c r="H407" s="167">
        <x:v>12.69</x:v>
      </x:c>
      <x:c r="I407" s="168"/>
      <x:c r="J407"/>
      <x:c r="K407"/>
      <x:c r="L407" s="164"/>
      <x:c r="M407" s="169"/>
      <x:c r="N407"/>
      <x:c r="O407"/>
      <x:c r="P407"/>
      <x:c r="Q407"/>
      <x:c r="R407"/>
      <x:c r="S407"/>
      <x:c r="T407" s="170"/>
      <x:c r="U407"/>
      <x:c r="V407"/>
      <x:c r="W407"/>
      <x:c r="X407"/>
      <x:c r="Y407"/>
      <x:c r="Z407"/>
      <x:c r="AA407"/>
      <x:c r="AB407"/>
      <x:c r="AC407"/>
      <x:c r="AD407"/>
      <x:c r="AE407"/>
      <x:c r="AF407"/>
      <x:c r="AG407"/>
      <x:c r="AH407"/>
      <x:c r="AI407"/>
      <x:c r="AJ407"/>
      <x:c r="AK407"/>
      <x:c r="AL407"/>
      <x:c r="AM407"/>
      <x:c r="AN407"/>
      <x:c r="AO407"/>
      <x:c r="AP407"/>
      <x:c r="AQ407"/>
      <x:c r="AR407"/>
      <x:c r="AS407"/>
      <x:c r="AT407" s="165" t="s">
        <x:v>157</x:v>
      </x:c>
      <x:c r="AU407" s="165" t="s">
        <x:v>84</x:v>
      </x:c>
      <x:c r="AV407" s="13" t="s">
        <x:v>84</x:v>
      </x:c>
      <x:c r="AW407" s="13" t="s">
        <x:v>30</x:v>
      </x:c>
      <x:c r="AX407" s="13" t="s">
        <x:v>73</x:v>
      </x:c>
      <x:c r="AY407" s="165" t="s">
        <x:v>149</x:v>
      </x:c>
      <x:c r="AZ407"/>
      <x:c r="BA407"/>
      <x:c r="BB407"/>
      <x:c r="BC407"/>
      <x:c r="BD407"/>
      <x:c r="BE407"/>
      <x:c r="BF407"/>
      <x:c r="BG407"/>
      <x:c r="BH407"/>
      <x:c r="BI407"/>
      <x:c r="BJ407"/>
      <x:c r="BK407"/>
      <x:c r="BL407"/>
      <x:c r="BM407"/>
    </x:row>
    <x:row r="408" s="13" customFormat="1">
      <x:c r="A408"/>
      <x:c r="B408" s="164"/>
      <x:c r="C408"/>
      <x:c r="D408" s="158" t="s">
        <x:v>157</x:v>
      </x:c>
      <x:c r="E408" s="165" t="s">
        <x:v>1</x:v>
      </x:c>
      <x:c r="F408" s="166" t="s">
        <x:v>708</x:v>
      </x:c>
      <x:c r="G408"/>
      <x:c r="H408" s="167">
        <x:v>11.3</x:v>
      </x:c>
      <x:c r="I408" s="168"/>
      <x:c r="J408"/>
      <x:c r="K408"/>
      <x:c r="L408" s="164"/>
      <x:c r="M408" s="169"/>
      <x:c r="N408"/>
      <x:c r="O408"/>
      <x:c r="P408"/>
      <x:c r="Q408"/>
      <x:c r="R408"/>
      <x:c r="S408"/>
      <x:c r="T408" s="170"/>
      <x:c r="U408"/>
      <x:c r="V408"/>
      <x:c r="W408"/>
      <x:c r="X408"/>
      <x:c r="Y408"/>
      <x:c r="Z408"/>
      <x:c r="AA408"/>
      <x:c r="AB408"/>
      <x:c r="AC408"/>
      <x:c r="AD408"/>
      <x:c r="AE408"/>
      <x:c r="AF408"/>
      <x:c r="AG408"/>
      <x:c r="AH408"/>
      <x:c r="AI408"/>
      <x:c r="AJ408"/>
      <x:c r="AK408"/>
      <x:c r="AL408"/>
      <x:c r="AM408"/>
      <x:c r="AN408"/>
      <x:c r="AO408"/>
      <x:c r="AP408"/>
      <x:c r="AQ408"/>
      <x:c r="AR408"/>
      <x:c r="AS408"/>
      <x:c r="AT408" s="165" t="s">
        <x:v>157</x:v>
      </x:c>
      <x:c r="AU408" s="165" t="s">
        <x:v>84</x:v>
      </x:c>
      <x:c r="AV408" s="13" t="s">
        <x:v>84</x:v>
      </x:c>
      <x:c r="AW408" s="13" t="s">
        <x:v>30</x:v>
      </x:c>
      <x:c r="AX408" s="13" t="s">
        <x:v>73</x:v>
      </x:c>
      <x:c r="AY408" s="165" t="s">
        <x:v>149</x:v>
      </x:c>
      <x:c r="AZ408"/>
      <x:c r="BA408"/>
      <x:c r="BB408"/>
      <x:c r="BC408"/>
      <x:c r="BD408"/>
      <x:c r="BE408"/>
      <x:c r="BF408"/>
      <x:c r="BG408"/>
      <x:c r="BH408"/>
      <x:c r="BI408"/>
      <x:c r="BJ408"/>
      <x:c r="BK408"/>
      <x:c r="BL408"/>
      <x:c r="BM408"/>
    </x:row>
    <x:row r="409" s="12" customFormat="1">
      <x:c r="A409"/>
      <x:c r="B409" s="157"/>
      <x:c r="C409"/>
      <x:c r="D409" s="158" t="s">
        <x:v>157</x:v>
      </x:c>
      <x:c r="E409" s="159" t="s">
        <x:v>1</x:v>
      </x:c>
      <x:c r="F409" s="160" t="s">
        <x:v>709</x:v>
      </x:c>
      <x:c r="G409"/>
      <x:c r="H409" s="159" t="s">
        <x:v>1</x:v>
      </x:c>
      <x:c r="I409" s="161"/>
      <x:c r="J409"/>
      <x:c r="K409"/>
      <x:c r="L409" s="157"/>
      <x:c r="M409" s="162"/>
      <x:c r="N409"/>
      <x:c r="O409"/>
      <x:c r="P409"/>
      <x:c r="Q409"/>
      <x:c r="R409"/>
      <x:c r="S409"/>
      <x:c r="T409" s="163"/>
      <x:c r="U409"/>
      <x:c r="V409"/>
      <x:c r="W409"/>
      <x:c r="X409"/>
      <x:c r="Y409"/>
      <x:c r="Z409"/>
      <x:c r="AA409"/>
      <x:c r="AB409"/>
      <x:c r="AC409"/>
      <x:c r="AD409"/>
      <x:c r="AE409"/>
      <x:c r="AF409"/>
      <x:c r="AG409"/>
      <x:c r="AH409"/>
      <x:c r="AI409"/>
      <x:c r="AJ409"/>
      <x:c r="AK409"/>
      <x:c r="AL409"/>
      <x:c r="AM409"/>
      <x:c r="AN409"/>
      <x:c r="AO409"/>
      <x:c r="AP409"/>
      <x:c r="AQ409"/>
      <x:c r="AR409"/>
      <x:c r="AS409"/>
      <x:c r="AT409" s="159" t="s">
        <x:v>157</x:v>
      </x:c>
      <x:c r="AU409" s="159" t="s">
        <x:v>84</x:v>
      </x:c>
      <x:c r="AV409" s="12" t="s">
        <x:v>1</x:v>
      </x:c>
      <x:c r="AW409" s="12" t="s">
        <x:v>30</x:v>
      </x:c>
      <x:c r="AX409" s="12" t="s">
        <x:v>73</x:v>
      </x:c>
      <x:c r="AY409" s="159" t="s">
        <x:v>149</x:v>
      </x:c>
      <x:c r="AZ409"/>
      <x:c r="BA409"/>
      <x:c r="BB409"/>
      <x:c r="BC409"/>
      <x:c r="BD409"/>
      <x:c r="BE409"/>
      <x:c r="BF409"/>
      <x:c r="BG409"/>
      <x:c r="BH409"/>
      <x:c r="BI409"/>
      <x:c r="BJ409"/>
      <x:c r="BK409"/>
      <x:c r="BL409"/>
      <x:c r="BM409"/>
    </x:row>
    <x:row r="410" s="13" customFormat="1">
      <x:c r="A410"/>
      <x:c r="B410" s="164"/>
      <x:c r="C410"/>
      <x:c r="D410" s="158" t="s">
        <x:v>157</x:v>
      </x:c>
      <x:c r="E410" s="165" t="s">
        <x:v>1</x:v>
      </x:c>
      <x:c r="F410" s="166" t="s">
        <x:v>710</x:v>
      </x:c>
      <x:c r="G410"/>
      <x:c r="H410" s="167">
        <x:v>4.4000000000000004</x:v>
      </x:c>
      <x:c r="I410" s="168"/>
      <x:c r="J410"/>
      <x:c r="K410"/>
      <x:c r="L410" s="164"/>
      <x:c r="M410" s="169"/>
      <x:c r="N410"/>
      <x:c r="O410"/>
      <x:c r="P410"/>
      <x:c r="Q410"/>
      <x:c r="R410"/>
      <x:c r="S410"/>
      <x:c r="T410" s="170"/>
      <x:c r="U410"/>
      <x:c r="V410"/>
      <x:c r="W410"/>
      <x:c r="X410"/>
      <x:c r="Y410"/>
      <x:c r="Z410"/>
      <x:c r="AA410"/>
      <x:c r="AB410"/>
      <x:c r="AC410"/>
      <x:c r="AD410"/>
      <x:c r="AE410"/>
      <x:c r="AF410"/>
      <x:c r="AG410"/>
      <x:c r="AH410"/>
      <x:c r="AI410"/>
      <x:c r="AJ410"/>
      <x:c r="AK410"/>
      <x:c r="AL410"/>
      <x:c r="AM410"/>
      <x:c r="AN410"/>
      <x:c r="AO410"/>
      <x:c r="AP410"/>
      <x:c r="AQ410"/>
      <x:c r="AR410"/>
      <x:c r="AS410"/>
      <x:c r="AT410" s="165" t="s">
        <x:v>157</x:v>
      </x:c>
      <x:c r="AU410" s="165" t="s">
        <x:v>84</x:v>
      </x:c>
      <x:c r="AV410" s="13" t="s">
        <x:v>84</x:v>
      </x:c>
      <x:c r="AW410" s="13" t="s">
        <x:v>30</x:v>
      </x:c>
      <x:c r="AX410" s="13" t="s">
        <x:v>73</x:v>
      </x:c>
      <x:c r="AY410" s="165" t="s">
        <x:v>149</x:v>
      </x:c>
      <x:c r="AZ410"/>
      <x:c r="BA410"/>
      <x:c r="BB410"/>
      <x:c r="BC410"/>
      <x:c r="BD410"/>
      <x:c r="BE410"/>
      <x:c r="BF410"/>
      <x:c r="BG410"/>
      <x:c r="BH410"/>
      <x:c r="BI410"/>
      <x:c r="BJ410"/>
      <x:c r="BK410"/>
      <x:c r="BL410"/>
      <x:c r="BM410"/>
    </x:row>
    <x:row r="411" s="14" customFormat="1">
      <x:c r="A411"/>
      <x:c r="B411" s="171"/>
      <x:c r="C411"/>
      <x:c r="D411" s="158" t="s">
        <x:v>157</x:v>
      </x:c>
      <x:c r="E411" s="172" t="s">
        <x:v>1</x:v>
      </x:c>
      <x:c r="F411" s="173" t="s">
        <x:v>160</x:v>
      </x:c>
      <x:c r="G411"/>
      <x:c r="H411" s="174">
        <x:v>56.160000000000004</x:v>
      </x:c>
      <x:c r="I411" s="175"/>
      <x:c r="J411"/>
      <x:c r="K411"/>
      <x:c r="L411" s="171"/>
      <x:c r="M411" s="176"/>
      <x:c r="N411"/>
      <x:c r="O411"/>
      <x:c r="P411"/>
      <x:c r="Q411"/>
      <x:c r="R411"/>
      <x:c r="S411"/>
      <x:c r="T411" s="177"/>
      <x:c r="U411"/>
      <x:c r="V411"/>
      <x:c r="W411"/>
      <x:c r="X411"/>
      <x:c r="Y411"/>
      <x:c r="Z411"/>
      <x:c r="AA411"/>
      <x:c r="AB411"/>
      <x:c r="AC411"/>
      <x:c r="AD411"/>
      <x:c r="AE411"/>
      <x:c r="AF411"/>
      <x:c r="AG411"/>
      <x:c r="AH411"/>
      <x:c r="AI411"/>
      <x:c r="AJ411"/>
      <x:c r="AK411"/>
      <x:c r="AL411"/>
      <x:c r="AM411"/>
      <x:c r="AN411"/>
      <x:c r="AO411"/>
      <x:c r="AP411"/>
      <x:c r="AQ411"/>
      <x:c r="AR411"/>
      <x:c r="AS411"/>
      <x:c r="AT411" s="172" t="s">
        <x:v>157</x:v>
      </x:c>
      <x:c r="AU411" s="172" t="s">
        <x:v>84</x:v>
      </x:c>
      <x:c r="AV411" s="14" t="s">
        <x:v>155</x:v>
      </x:c>
      <x:c r="AW411" s="14" t="s">
        <x:v>30</x:v>
      </x:c>
      <x:c r="AX411" s="14" t="s">
        <x:v>1</x:v>
      </x:c>
      <x:c r="AY411" s="172" t="s">
        <x:v>149</x:v>
      </x:c>
      <x:c r="AZ411"/>
      <x:c r="BA411"/>
      <x:c r="BB411"/>
      <x:c r="BC411"/>
      <x:c r="BD411"/>
      <x:c r="BE411"/>
      <x:c r="BF411"/>
      <x:c r="BG411"/>
      <x:c r="BH411"/>
      <x:c r="BI411"/>
      <x:c r="BJ411"/>
      <x:c r="BK411"/>
      <x:c r="BL411"/>
      <x:c r="BM411"/>
    </x:row>
    <x:row r="412" s="1" customFormat="1" ht="24.200000762939453" customHeight="1">
      <x:c r="A412"/>
      <x:c r="B412" s="143"/>
      <x:c r="C412" s="144" t="s">
        <x:v>715</x:v>
      </x:c>
      <x:c r="D412" s="144" t="s">
        <x:v>151</x:v>
      </x:c>
      <x:c r="E412" s="2314" t="s">
        <x:v>716</x:v>
      </x:c>
      <x:c r="F412" s="146" t="s">
        <x:v>717</x:v>
      </x:c>
      <x:c r="G412" s="147" t="s">
        <x:v>154</x:v>
      </x:c>
      <x:c r="H412" s="148">
        <x:v>213.47</x:v>
      </x:c>
      <x:c r="I412" s="149"/>
      <x:c r="J412" s="148" t="n">
        <x:f>ROUND(ROUND(H412*I412,10),2)</x:f>
        <x:v>0</x:v>
      </x:c>
      <x:c r="K412" s="150"/>
      <x:c r="L412" s="32"/>
      <x:c r="M412" s="151" t="s">
        <x:v>1</x:v>
      </x:c>
      <x:c r="N412" s="152" t="str">
        <x:v>základná</x:v>
      </x:c>
      <x:c r="O412"/>
      <x:c r="P412" s="153" t="n">
        <x:f>ROUND(O412*H412,2)</x:f>
        <x:v>0</x:v>
      </x:c>
      <x:c r="Q412" s="153">
        <x:v>2.0000000000000001E-4</x:v>
      </x:c>
      <x:c r="R412" s="153" t="n">
        <x:f>ROUND(Q412*H412,2)</x:f>
        <x:v>0.04</x:v>
      </x:c>
      <x:c r="S412" s="153">
        <x:v>0</x:v>
      </x:c>
      <x:c r="T412" s="154" t="n">
        <x:f>ROUND(S412*H412,2)</x:f>
        <x:v>0</x:v>
      </x:c>
      <x:c r="U412"/>
      <x:c r="V412"/>
      <x:c r="W412"/>
      <x:c r="X412"/>
      <x:c r="Y412"/>
      <x:c r="Z412"/>
      <x:c r="AA412"/>
      <x:c r="AB412"/>
      <x:c r="AC412"/>
      <x:c r="AD412"/>
      <x:c r="AE412"/>
      <x:c r="AF412"/>
      <x:c r="AG412"/>
      <x:c r="AH412"/>
      <x:c r="AI412"/>
      <x:c r="AJ412"/>
      <x:c r="AK412"/>
      <x:c r="AL412"/>
      <x:c r="AM412"/>
      <x:c r="AN412"/>
      <x:c r="AO412"/>
      <x:c r="AP412"/>
      <x:c r="AQ412"/>
      <x:c r="AR412" s="155" t="s">
        <x:v>155</x:v>
      </x:c>
      <x:c r="AS412"/>
      <x:c r="AT412" s="155" t="s">
        <x:v>151</x:v>
      </x:c>
      <x:c r="AU412" s="155" t="s">
        <x:v>84</x:v>
      </x:c>
      <x:c r="AV412"/>
      <x:c r="AW412"/>
      <x:c r="AX412"/>
      <x:c r="AY412" s="17" t="s">
        <x:v>149</x:v>
      </x:c>
      <x:c r="AZ412"/>
      <x:c r="BA412"/>
      <x:c r="BB412"/>
      <x:c r="BC412"/>
      <x:c r="BD412"/>
      <x:c r="BE412" s="156" t="n">
        <x:f>J412</x:f>
        <x:v>0</x:v>
      </x:c>
      <x:c r="BF412" s="156" t="n">
        <x:v>0</x:v>
      </x:c>
      <x:c r="BG412" s="156" t="n">
        <x:v>0</x:v>
      </x:c>
      <x:c r="BH412" s="156" t="n">
        <x:v>0</x:v>
      </x:c>
      <x:c r="BI412" s="156" t="n">
        <x:v>0</x:v>
      </x:c>
      <x:c r="BJ412" s="17" t="s">
        <x:v>84</x:v>
      </x:c>
      <x:c r="BK412" s="156" t="n">
        <x:f>ROUND(ROUND(H412*I412,10),2)</x:f>
        <x:v>0</x:v>
      </x:c>
      <x:c r="BL412" s="17" t="s">
        <x:v>155</x:v>
      </x:c>
      <x:c r="BM412" s="155" t="s">
        <x:v>718</x:v>
      </x:c>
    </x:row>
    <x:row r="413" s="12" customFormat="1">
      <x:c r="A413"/>
      <x:c r="B413" s="157"/>
      <x:c r="C413"/>
      <x:c r="D413" s="158" t="s">
        <x:v>157</x:v>
      </x:c>
      <x:c r="E413" s="159" t="s">
        <x:v>1</x:v>
      </x:c>
      <x:c r="F413" s="160" t="s">
        <x:v>719</x:v>
      </x:c>
      <x:c r="G413"/>
      <x:c r="H413" s="159" t="s">
        <x:v>1</x:v>
      </x:c>
      <x:c r="I413" s="161"/>
      <x:c r="J413"/>
      <x:c r="K413"/>
      <x:c r="L413" s="157"/>
      <x:c r="M413" s="162"/>
      <x:c r="N413"/>
      <x:c r="O413"/>
      <x:c r="P413"/>
      <x:c r="Q413"/>
      <x:c r="R413"/>
      <x:c r="S413"/>
      <x:c r="T413" s="163"/>
      <x:c r="U413"/>
      <x:c r="V413"/>
      <x:c r="W413"/>
      <x:c r="X413"/>
      <x:c r="Y413"/>
      <x:c r="Z413"/>
      <x:c r="AA413"/>
      <x:c r="AB413"/>
      <x:c r="AC413"/>
      <x:c r="AD413"/>
      <x:c r="AE413"/>
      <x:c r="AF413"/>
      <x:c r="AG413"/>
      <x:c r="AH413"/>
      <x:c r="AI413"/>
      <x:c r="AJ413"/>
      <x:c r="AK413"/>
      <x:c r="AL413"/>
      <x:c r="AM413"/>
      <x:c r="AN413"/>
      <x:c r="AO413"/>
      <x:c r="AP413"/>
      <x:c r="AQ413"/>
      <x:c r="AR413"/>
      <x:c r="AS413"/>
      <x:c r="AT413" s="159" t="s">
        <x:v>157</x:v>
      </x:c>
      <x:c r="AU413" s="159" t="s">
        <x:v>84</x:v>
      </x:c>
      <x:c r="AV413" s="12" t="s">
        <x:v>1</x:v>
      </x:c>
      <x:c r="AW413" s="12" t="s">
        <x:v>30</x:v>
      </x:c>
      <x:c r="AX413" s="12" t="s">
        <x:v>73</x:v>
      </x:c>
      <x:c r="AY413" s="159" t="s">
        <x:v>149</x:v>
      </x:c>
      <x:c r="AZ413"/>
      <x:c r="BA413"/>
      <x:c r="BB413"/>
      <x:c r="BC413"/>
      <x:c r="BD413"/>
      <x:c r="BE413"/>
      <x:c r="BF413"/>
      <x:c r="BG413"/>
      <x:c r="BH413"/>
      <x:c r="BI413"/>
      <x:c r="BJ413"/>
      <x:c r="BK413"/>
      <x:c r="BL413"/>
      <x:c r="BM413"/>
    </x:row>
    <x:row r="414" s="13" customFormat="1">
      <x:c r="A414"/>
      <x:c r="B414" s="164"/>
      <x:c r="C414"/>
      <x:c r="D414" s="158" t="s">
        <x:v>157</x:v>
      </x:c>
      <x:c r="E414" s="165" t="s">
        <x:v>1</x:v>
      </x:c>
      <x:c r="F414" s="166" t="s">
        <x:v>720</x:v>
      </x:c>
      <x:c r="G414"/>
      <x:c r="H414" s="167">
        <x:v>234.6</x:v>
      </x:c>
      <x:c r="I414" s="168"/>
      <x:c r="J414"/>
      <x:c r="K414"/>
      <x:c r="L414" s="164"/>
      <x:c r="M414" s="169"/>
      <x:c r="N414"/>
      <x:c r="O414"/>
      <x:c r="P414"/>
      <x:c r="Q414"/>
      <x:c r="R414"/>
      <x:c r="S414"/>
      <x:c r="T414" s="170"/>
      <x:c r="U414"/>
      <x:c r="V414"/>
      <x:c r="W414"/>
      <x:c r="X414"/>
      <x:c r="Y414"/>
      <x:c r="Z414"/>
      <x:c r="AA414"/>
      <x:c r="AB414"/>
      <x:c r="AC414"/>
      <x:c r="AD414"/>
      <x:c r="AE414"/>
      <x:c r="AF414"/>
      <x:c r="AG414"/>
      <x:c r="AH414"/>
      <x:c r="AI414"/>
      <x:c r="AJ414"/>
      <x:c r="AK414"/>
      <x:c r="AL414"/>
      <x:c r="AM414"/>
      <x:c r="AN414"/>
      <x:c r="AO414"/>
      <x:c r="AP414"/>
      <x:c r="AQ414"/>
      <x:c r="AR414"/>
      <x:c r="AS414"/>
      <x:c r="AT414" s="165" t="s">
        <x:v>157</x:v>
      </x:c>
      <x:c r="AU414" s="165" t="s">
        <x:v>84</x:v>
      </x:c>
      <x:c r="AV414" s="13" t="s">
        <x:v>84</x:v>
      </x:c>
      <x:c r="AW414" s="13" t="s">
        <x:v>30</x:v>
      </x:c>
      <x:c r="AX414" s="13" t="s">
        <x:v>73</x:v>
      </x:c>
      <x:c r="AY414" s="165" t="s">
        <x:v>149</x:v>
      </x:c>
      <x:c r="AZ414"/>
      <x:c r="BA414"/>
      <x:c r="BB414"/>
      <x:c r="BC414"/>
      <x:c r="BD414"/>
      <x:c r="BE414"/>
      <x:c r="BF414"/>
      <x:c r="BG414"/>
      <x:c r="BH414"/>
      <x:c r="BI414"/>
      <x:c r="BJ414"/>
      <x:c r="BK414"/>
      <x:c r="BL414"/>
      <x:c r="BM414"/>
    </x:row>
    <x:row r="415" s="13" customFormat="1">
      <x:c r="A415"/>
      <x:c r="B415" s="164"/>
      <x:c r="C415"/>
      <x:c r="D415" s="158" t="s">
        <x:v>157</x:v>
      </x:c>
      <x:c r="E415" s="165" t="s">
        <x:v>1</x:v>
      </x:c>
      <x:c r="F415" s="166" t="s">
        <x:v>721</x:v>
      </x:c>
      <x:c r="G415"/>
      <x:c r="H415" s="167">
        <x:v>37.81</x:v>
      </x:c>
      <x:c r="I415" s="168"/>
      <x:c r="J415"/>
      <x:c r="K415"/>
      <x:c r="L415" s="164"/>
      <x:c r="M415" s="169"/>
      <x:c r="N415"/>
      <x:c r="O415"/>
      <x:c r="P415"/>
      <x:c r="Q415"/>
      <x:c r="R415"/>
      <x:c r="S415"/>
      <x:c r="T415" s="170"/>
      <x:c r="U415"/>
      <x:c r="V415"/>
      <x:c r="W415"/>
      <x:c r="X415"/>
      <x:c r="Y415"/>
      <x:c r="Z415"/>
      <x:c r="AA415"/>
      <x:c r="AB415"/>
      <x:c r="AC415"/>
      <x:c r="AD415"/>
      <x:c r="AE415"/>
      <x:c r="AF415"/>
      <x:c r="AG415"/>
      <x:c r="AH415"/>
      <x:c r="AI415"/>
      <x:c r="AJ415"/>
      <x:c r="AK415"/>
      <x:c r="AL415"/>
      <x:c r="AM415"/>
      <x:c r="AN415"/>
      <x:c r="AO415"/>
      <x:c r="AP415"/>
      <x:c r="AQ415"/>
      <x:c r="AR415"/>
      <x:c r="AS415"/>
      <x:c r="AT415" s="165" t="s">
        <x:v>157</x:v>
      </x:c>
      <x:c r="AU415" s="165" t="s">
        <x:v>84</x:v>
      </x:c>
      <x:c r="AV415" s="13" t="s">
        <x:v>84</x:v>
      </x:c>
      <x:c r="AW415" s="13" t="s">
        <x:v>30</x:v>
      </x:c>
      <x:c r="AX415" s="13" t="s">
        <x:v>73</x:v>
      </x:c>
      <x:c r="AY415" s="165" t="s">
        <x:v>149</x:v>
      </x:c>
      <x:c r="AZ415"/>
      <x:c r="BA415"/>
      <x:c r="BB415"/>
      <x:c r="BC415"/>
      <x:c r="BD415"/>
      <x:c r="BE415"/>
      <x:c r="BF415"/>
      <x:c r="BG415"/>
      <x:c r="BH415"/>
      <x:c r="BI415"/>
      <x:c r="BJ415"/>
      <x:c r="BK415"/>
      <x:c r="BL415"/>
      <x:c r="BM415"/>
    </x:row>
    <x:row r="416" s="12" customFormat="1">
      <x:c r="A416"/>
      <x:c r="B416" s="157"/>
      <x:c r="C416"/>
      <x:c r="D416" s="158" t="s">
        <x:v>157</x:v>
      </x:c>
      <x:c r="E416" s="159" t="s">
        <x:v>1</x:v>
      </x:c>
      <x:c r="F416" s="160" t="s">
        <x:v>722</x:v>
      </x:c>
      <x:c r="G416"/>
      <x:c r="H416" s="159" t="s">
        <x:v>1</x:v>
      </x:c>
      <x:c r="I416" s="161"/>
      <x:c r="J416"/>
      <x:c r="K416"/>
      <x:c r="L416" s="157"/>
      <x:c r="M416" s="162"/>
      <x:c r="N416"/>
      <x:c r="O416"/>
      <x:c r="P416"/>
      <x:c r="Q416"/>
      <x:c r="R416"/>
      <x:c r="S416"/>
      <x:c r="T416" s="163"/>
      <x:c r="U416"/>
      <x:c r="V416"/>
      <x:c r="W416"/>
      <x:c r="X416"/>
      <x:c r="Y416"/>
      <x:c r="Z416"/>
      <x:c r="AA416"/>
      <x:c r="AB416"/>
      <x:c r="AC416"/>
      <x:c r="AD416"/>
      <x:c r="AE416"/>
      <x:c r="AF416"/>
      <x:c r="AG416"/>
      <x:c r="AH416"/>
      <x:c r="AI416"/>
      <x:c r="AJ416"/>
      <x:c r="AK416"/>
      <x:c r="AL416"/>
      <x:c r="AM416"/>
      <x:c r="AN416"/>
      <x:c r="AO416"/>
      <x:c r="AP416"/>
      <x:c r="AQ416"/>
      <x:c r="AR416"/>
      <x:c r="AS416"/>
      <x:c r="AT416" s="159" t="s">
        <x:v>157</x:v>
      </x:c>
      <x:c r="AU416" s="159" t="s">
        <x:v>84</x:v>
      </x:c>
      <x:c r="AV416" s="12" t="s">
        <x:v>1</x:v>
      </x:c>
      <x:c r="AW416" s="12" t="s">
        <x:v>30</x:v>
      </x:c>
      <x:c r="AX416" s="12" t="s">
        <x:v>73</x:v>
      </x:c>
      <x:c r="AY416" s="159" t="s">
        <x:v>149</x:v>
      </x:c>
      <x:c r="AZ416"/>
      <x:c r="BA416"/>
      <x:c r="BB416"/>
      <x:c r="BC416"/>
      <x:c r="BD416"/>
      <x:c r="BE416"/>
      <x:c r="BF416"/>
      <x:c r="BG416"/>
      <x:c r="BH416"/>
      <x:c r="BI416"/>
      <x:c r="BJ416"/>
      <x:c r="BK416"/>
      <x:c r="BL416"/>
      <x:c r="BM416"/>
    </x:row>
    <x:row r="417" s="13" customFormat="1">
      <x:c r="A417"/>
      <x:c r="B417" s="164"/>
      <x:c r="C417"/>
      <x:c r="D417" s="158" t="s">
        <x:v>157</x:v>
      </x:c>
      <x:c r="E417" s="165" t="s">
        <x:v>1</x:v>
      </x:c>
      <x:c r="F417" s="166" t="s">
        <x:v>723</x:v>
      </x:c>
      <x:c r="G417"/>
      <x:c r="H417" s="167">
        <x:v>15.01</x:v>
      </x:c>
      <x:c r="I417" s="168"/>
      <x:c r="J417"/>
      <x:c r="K417"/>
      <x:c r="L417" s="164"/>
      <x:c r="M417" s="169"/>
      <x:c r="N417"/>
      <x:c r="O417"/>
      <x:c r="P417"/>
      <x:c r="Q417"/>
      <x:c r="R417"/>
      <x:c r="S417"/>
      <x:c r="T417" s="170"/>
      <x:c r="U417"/>
      <x:c r="V417"/>
      <x:c r="W417"/>
      <x:c r="X417"/>
      <x:c r="Y417"/>
      <x:c r="Z417"/>
      <x:c r="AA417"/>
      <x:c r="AB417"/>
      <x:c r="AC417"/>
      <x:c r="AD417"/>
      <x:c r="AE417"/>
      <x:c r="AF417"/>
      <x:c r="AG417"/>
      <x:c r="AH417"/>
      <x:c r="AI417"/>
      <x:c r="AJ417"/>
      <x:c r="AK417"/>
      <x:c r="AL417"/>
      <x:c r="AM417"/>
      <x:c r="AN417"/>
      <x:c r="AO417"/>
      <x:c r="AP417"/>
      <x:c r="AQ417"/>
      <x:c r="AR417"/>
      <x:c r="AS417"/>
      <x:c r="AT417" s="165" t="s">
        <x:v>157</x:v>
      </x:c>
      <x:c r="AU417" s="165" t="s">
        <x:v>84</x:v>
      </x:c>
      <x:c r="AV417" s="13" t="s">
        <x:v>84</x:v>
      </x:c>
      <x:c r="AW417" s="13" t="s">
        <x:v>30</x:v>
      </x:c>
      <x:c r="AX417" s="13" t="s">
        <x:v>73</x:v>
      </x:c>
      <x:c r="AY417" s="165" t="s">
        <x:v>149</x:v>
      </x:c>
      <x:c r="AZ417"/>
      <x:c r="BA417"/>
      <x:c r="BB417"/>
      <x:c r="BC417"/>
      <x:c r="BD417"/>
      <x:c r="BE417"/>
      <x:c r="BF417"/>
      <x:c r="BG417"/>
      <x:c r="BH417"/>
      <x:c r="BI417"/>
      <x:c r="BJ417"/>
      <x:c r="BK417"/>
      <x:c r="BL417"/>
      <x:c r="BM417"/>
    </x:row>
    <x:row r="418" s="13" customFormat="1">
      <x:c r="A418"/>
      <x:c r="B418" s="164"/>
      <x:c r="C418"/>
      <x:c r="D418" s="158" t="s">
        <x:v>157</x:v>
      </x:c>
      <x:c r="E418" s="165" t="s">
        <x:v>1</x:v>
      </x:c>
      <x:c r="F418" s="166" t="s">
        <x:v>724</x:v>
      </x:c>
      <x:c r="G418"/>
      <x:c r="H418" s="167">
        <x:v>1.67</x:v>
      </x:c>
      <x:c r="I418" s="168"/>
      <x:c r="J418"/>
      <x:c r="K418"/>
      <x:c r="L418" s="164"/>
      <x:c r="M418" s="169"/>
      <x:c r="N418"/>
      <x:c r="O418"/>
      <x:c r="P418"/>
      <x:c r="Q418"/>
      <x:c r="R418"/>
      <x:c r="S418"/>
      <x:c r="T418" s="170"/>
      <x:c r="U418"/>
      <x:c r="V418"/>
      <x:c r="W418"/>
      <x:c r="X418"/>
      <x:c r="Y418"/>
      <x:c r="Z418"/>
      <x:c r="AA418"/>
      <x:c r="AB418"/>
      <x:c r="AC418"/>
      <x:c r="AD418"/>
      <x:c r="AE418"/>
      <x:c r="AF418"/>
      <x:c r="AG418"/>
      <x:c r="AH418"/>
      <x:c r="AI418"/>
      <x:c r="AJ418"/>
      <x:c r="AK418"/>
      <x:c r="AL418"/>
      <x:c r="AM418"/>
      <x:c r="AN418"/>
      <x:c r="AO418"/>
      <x:c r="AP418"/>
      <x:c r="AQ418"/>
      <x:c r="AR418"/>
      <x:c r="AS418"/>
      <x:c r="AT418" s="165" t="s">
        <x:v>157</x:v>
      </x:c>
      <x:c r="AU418" s="165" t="s">
        <x:v>84</x:v>
      </x:c>
      <x:c r="AV418" s="13" t="s">
        <x:v>84</x:v>
      </x:c>
      <x:c r="AW418" s="13" t="s">
        <x:v>30</x:v>
      </x:c>
      <x:c r="AX418" s="13" t="s">
        <x:v>73</x:v>
      </x:c>
      <x:c r="AY418" s="165" t="s">
        <x:v>149</x:v>
      </x:c>
      <x:c r="AZ418"/>
      <x:c r="BA418"/>
      <x:c r="BB418"/>
      <x:c r="BC418"/>
      <x:c r="BD418"/>
      <x:c r="BE418"/>
      <x:c r="BF418"/>
      <x:c r="BG418"/>
      <x:c r="BH418"/>
      <x:c r="BI418"/>
      <x:c r="BJ418"/>
      <x:c r="BK418"/>
      <x:c r="BL418"/>
      <x:c r="BM418"/>
    </x:row>
    <x:row r="419" s="13" customFormat="1">
      <x:c r="A419"/>
      <x:c r="B419" s="164"/>
      <x:c r="C419"/>
      <x:c r="D419" s="158" t="s">
        <x:v>157</x:v>
      </x:c>
      <x:c r="E419" s="165" t="s">
        <x:v>1</x:v>
      </x:c>
      <x:c r="F419" s="166" t="s">
        <x:v>725</x:v>
      </x:c>
      <x:c r="G419"/>
      <x:c r="H419" s="167">
        <x:v>213.47</x:v>
      </x:c>
      <x:c r="I419" s="168"/>
      <x:c r="J419"/>
      <x:c r="K419"/>
      <x:c r="L419" s="164"/>
      <x:c r="M419" s="169"/>
      <x:c r="N419"/>
      <x:c r="O419"/>
      <x:c r="P419"/>
      <x:c r="Q419"/>
      <x:c r="R419"/>
      <x:c r="S419"/>
      <x:c r="T419" s="170"/>
      <x:c r="U419"/>
      <x:c r="V419"/>
      <x:c r="W419"/>
      <x:c r="X419"/>
      <x:c r="Y419"/>
      <x:c r="Z419"/>
      <x:c r="AA419"/>
      <x:c r="AB419"/>
      <x:c r="AC419"/>
      <x:c r="AD419"/>
      <x:c r="AE419"/>
      <x:c r="AF419"/>
      <x:c r="AG419"/>
      <x:c r="AH419"/>
      <x:c r="AI419"/>
      <x:c r="AJ419"/>
      <x:c r="AK419"/>
      <x:c r="AL419"/>
      <x:c r="AM419"/>
      <x:c r="AN419"/>
      <x:c r="AO419"/>
      <x:c r="AP419"/>
      <x:c r="AQ419"/>
      <x:c r="AR419"/>
      <x:c r="AS419"/>
      <x:c r="AT419" s="165" t="s">
        <x:v>157</x:v>
      </x:c>
      <x:c r="AU419" s="165" t="s">
        <x:v>84</x:v>
      </x:c>
      <x:c r="AV419" s="13" t="s">
        <x:v>84</x:v>
      </x:c>
      <x:c r="AW419" s="13" t="s">
        <x:v>30</x:v>
      </x:c>
      <x:c r="AX419" s="13" t="s">
        <x:v>1</x:v>
      </x:c>
      <x:c r="AY419" s="165" t="s">
        <x:v>149</x:v>
      </x:c>
      <x:c r="AZ419"/>
      <x:c r="BA419"/>
      <x:c r="BB419"/>
      <x:c r="BC419"/>
      <x:c r="BD419"/>
      <x:c r="BE419"/>
      <x:c r="BF419"/>
      <x:c r="BG419"/>
      <x:c r="BH419"/>
      <x:c r="BI419"/>
      <x:c r="BJ419"/>
      <x:c r="BK419"/>
      <x:c r="BL419"/>
      <x:c r="BM419"/>
    </x:row>
    <x:row r="420" s="1" customFormat="1" ht="24.200000762939453" customHeight="1">
      <x:c r="A420"/>
      <x:c r="B420" s="143"/>
      <x:c r="C420" s="144" t="s">
        <x:v>726</x:v>
      </x:c>
      <x:c r="D420" s="144" t="s">
        <x:v>151</x:v>
      </x:c>
      <x:c r="E420" s="2314" t="s">
        <x:v>727</x:v>
      </x:c>
      <x:c r="F420" s="146" t="s">
        <x:v>728</x:v>
      </x:c>
      <x:c r="G420" s="147" t="s">
        <x:v>154</x:v>
      </x:c>
      <x:c r="H420" s="148">
        <x:v>213.47</x:v>
      </x:c>
      <x:c r="I420" s="149"/>
      <x:c r="J420" s="148" t="n">
        <x:f>ROUND(ROUND(H420*I420,10),2)</x:f>
        <x:v>0</x:v>
      </x:c>
      <x:c r="K420" s="150"/>
      <x:c r="L420" s="32"/>
      <x:c r="M420" s="151" t="s">
        <x:v>1</x:v>
      </x:c>
      <x:c r="N420" s="152" t="str">
        <x:v>základná</x:v>
      </x:c>
      <x:c r="O420"/>
      <x:c r="P420" s="153" t="n">
        <x:f>ROUND(O420*H420,2)</x:f>
        <x:v>0</x:v>
      </x:c>
      <x:c r="Q420" s="153">
        <x:v>6.3E-2</x:v>
      </x:c>
      <x:c r="R420" s="153" t="n">
        <x:f>ROUND(Q420*H420,2)</x:f>
        <x:v>13.45</x:v>
      </x:c>
      <x:c r="S420" s="153">
        <x:v>0</x:v>
      </x:c>
      <x:c r="T420" s="154" t="n">
        <x:f>ROUND(S420*H420,2)</x:f>
        <x:v>0</x:v>
      </x:c>
      <x:c r="U420"/>
      <x:c r="V420"/>
      <x:c r="W420"/>
      <x:c r="X420"/>
      <x:c r="Y420"/>
      <x:c r="Z420"/>
      <x:c r="AA420"/>
      <x:c r="AB420"/>
      <x:c r="AC420"/>
      <x:c r="AD420"/>
      <x:c r="AE420"/>
      <x:c r="AF420"/>
      <x:c r="AG420"/>
      <x:c r="AH420"/>
      <x:c r="AI420"/>
      <x:c r="AJ420"/>
      <x:c r="AK420"/>
      <x:c r="AL420"/>
      <x:c r="AM420"/>
      <x:c r="AN420"/>
      <x:c r="AO420"/>
      <x:c r="AP420"/>
      <x:c r="AQ420"/>
      <x:c r="AR420" s="155" t="s">
        <x:v>155</x:v>
      </x:c>
      <x:c r="AS420"/>
      <x:c r="AT420" s="155" t="s">
        <x:v>151</x:v>
      </x:c>
      <x:c r="AU420" s="155" t="s">
        <x:v>84</x:v>
      </x:c>
      <x:c r="AV420"/>
      <x:c r="AW420"/>
      <x:c r="AX420"/>
      <x:c r="AY420" s="17" t="s">
        <x:v>149</x:v>
      </x:c>
      <x:c r="AZ420"/>
      <x:c r="BA420"/>
      <x:c r="BB420"/>
      <x:c r="BC420"/>
      <x:c r="BD420"/>
      <x:c r="BE420" s="156" t="n">
        <x:f>J420</x:f>
        <x:v>0</x:v>
      </x:c>
      <x:c r="BF420" s="156" t="n">
        <x:v>0</x:v>
      </x:c>
      <x:c r="BG420" s="156" t="n">
        <x:v>0</x:v>
      </x:c>
      <x:c r="BH420" s="156" t="n">
        <x:v>0</x:v>
      </x:c>
      <x:c r="BI420" s="156" t="n">
        <x:v>0</x:v>
      </x:c>
      <x:c r="BJ420" s="17" t="s">
        <x:v>84</x:v>
      </x:c>
      <x:c r="BK420" s="156" t="n">
        <x:f>ROUND(ROUND(H420*I420,10),2)</x:f>
        <x:v>0</x:v>
      </x:c>
      <x:c r="BL420" s="17" t="s">
        <x:v>155</x:v>
      </x:c>
      <x:c r="BM420" s="155" t="s">
        <x:v>729</x:v>
      </x:c>
    </x:row>
    <x:row r="421" s="12" customFormat="1">
      <x:c r="A421"/>
      <x:c r="B421" s="157"/>
      <x:c r="C421"/>
      <x:c r="D421" s="158" t="s">
        <x:v>157</x:v>
      </x:c>
      <x:c r="E421" s="159" t="s">
        <x:v>1</x:v>
      </x:c>
      <x:c r="F421" s="160" t="s">
        <x:v>719</x:v>
      </x:c>
      <x:c r="G421"/>
      <x:c r="H421" s="159" t="s">
        <x:v>1</x:v>
      </x:c>
      <x:c r="I421" s="161"/>
      <x:c r="J421"/>
      <x:c r="K421"/>
      <x:c r="L421" s="157"/>
      <x:c r="M421" s="162"/>
      <x:c r="N421"/>
      <x:c r="O421"/>
      <x:c r="P421"/>
      <x:c r="Q421"/>
      <x:c r="R421"/>
      <x:c r="S421"/>
      <x:c r="T421" s="163"/>
      <x:c r="U421"/>
      <x:c r="V421"/>
      <x:c r="W421"/>
      <x:c r="X421"/>
      <x:c r="Y421"/>
      <x:c r="Z421"/>
      <x:c r="AA421"/>
      <x:c r="AB421"/>
      <x:c r="AC421"/>
      <x:c r="AD421"/>
      <x:c r="AE421"/>
      <x:c r="AF421"/>
      <x:c r="AG421"/>
      <x:c r="AH421"/>
      <x:c r="AI421"/>
      <x:c r="AJ421"/>
      <x:c r="AK421"/>
      <x:c r="AL421"/>
      <x:c r="AM421"/>
      <x:c r="AN421"/>
      <x:c r="AO421"/>
      <x:c r="AP421"/>
      <x:c r="AQ421"/>
      <x:c r="AR421"/>
      <x:c r="AS421"/>
      <x:c r="AT421" s="159" t="s">
        <x:v>157</x:v>
      </x:c>
      <x:c r="AU421" s="159" t="s">
        <x:v>84</x:v>
      </x:c>
      <x:c r="AV421" s="12" t="s">
        <x:v>1</x:v>
      </x:c>
      <x:c r="AW421" s="12" t="s">
        <x:v>30</x:v>
      </x:c>
      <x:c r="AX421" s="12" t="s">
        <x:v>73</x:v>
      </x:c>
      <x:c r="AY421" s="159" t="s">
        <x:v>149</x:v>
      </x:c>
      <x:c r="AZ421"/>
      <x:c r="BA421"/>
      <x:c r="BB421"/>
      <x:c r="BC421"/>
      <x:c r="BD421"/>
      <x:c r="BE421"/>
      <x:c r="BF421"/>
      <x:c r="BG421"/>
      <x:c r="BH421"/>
      <x:c r="BI421"/>
      <x:c r="BJ421"/>
      <x:c r="BK421"/>
      <x:c r="BL421"/>
      <x:c r="BM421"/>
    </x:row>
    <x:row r="422" s="13" customFormat="1">
      <x:c r="A422"/>
      <x:c r="B422" s="164"/>
      <x:c r="C422"/>
      <x:c r="D422" s="158" t="s">
        <x:v>157</x:v>
      </x:c>
      <x:c r="E422" s="165" t="s">
        <x:v>1</x:v>
      </x:c>
      <x:c r="F422" s="166" t="s">
        <x:v>720</x:v>
      </x:c>
      <x:c r="G422"/>
      <x:c r="H422" s="167">
        <x:v>234.6</x:v>
      </x:c>
      <x:c r="I422" s="168"/>
      <x:c r="J422"/>
      <x:c r="K422"/>
      <x:c r="L422" s="164"/>
      <x:c r="M422" s="169"/>
      <x:c r="N422"/>
      <x:c r="O422"/>
      <x:c r="P422"/>
      <x:c r="Q422"/>
      <x:c r="R422"/>
      <x:c r="S422"/>
      <x:c r="T422" s="170"/>
      <x:c r="U422"/>
      <x:c r="V422"/>
      <x:c r="W422"/>
      <x:c r="X422"/>
      <x:c r="Y422"/>
      <x:c r="Z422"/>
      <x:c r="AA422"/>
      <x:c r="AB422"/>
      <x:c r="AC422"/>
      <x:c r="AD422"/>
      <x:c r="AE422"/>
      <x:c r="AF422"/>
      <x:c r="AG422"/>
      <x:c r="AH422"/>
      <x:c r="AI422"/>
      <x:c r="AJ422"/>
      <x:c r="AK422"/>
      <x:c r="AL422"/>
      <x:c r="AM422"/>
      <x:c r="AN422"/>
      <x:c r="AO422"/>
      <x:c r="AP422"/>
      <x:c r="AQ422"/>
      <x:c r="AR422"/>
      <x:c r="AS422"/>
      <x:c r="AT422" s="165" t="s">
        <x:v>157</x:v>
      </x:c>
      <x:c r="AU422" s="165" t="s">
        <x:v>84</x:v>
      </x:c>
      <x:c r="AV422" s="13" t="s">
        <x:v>84</x:v>
      </x:c>
      <x:c r="AW422" s="13" t="s">
        <x:v>30</x:v>
      </x:c>
      <x:c r="AX422" s="13" t="s">
        <x:v>73</x:v>
      </x:c>
      <x:c r="AY422" s="165" t="s">
        <x:v>149</x:v>
      </x:c>
      <x:c r="AZ422"/>
      <x:c r="BA422"/>
      <x:c r="BB422"/>
      <x:c r="BC422"/>
      <x:c r="BD422"/>
      <x:c r="BE422"/>
      <x:c r="BF422"/>
      <x:c r="BG422"/>
      <x:c r="BH422"/>
      <x:c r="BI422"/>
      <x:c r="BJ422"/>
      <x:c r="BK422"/>
      <x:c r="BL422"/>
      <x:c r="BM422"/>
    </x:row>
    <x:row r="423" s="13" customFormat="1">
      <x:c r="A423"/>
      <x:c r="B423" s="164"/>
      <x:c r="C423"/>
      <x:c r="D423" s="158" t="s">
        <x:v>157</x:v>
      </x:c>
      <x:c r="E423" s="165" t="s">
        <x:v>1</x:v>
      </x:c>
      <x:c r="F423" s="166" t="s">
        <x:v>721</x:v>
      </x:c>
      <x:c r="G423"/>
      <x:c r="H423" s="167">
        <x:v>37.81</x:v>
      </x:c>
      <x:c r="I423" s="168"/>
      <x:c r="J423"/>
      <x:c r="K423"/>
      <x:c r="L423" s="164"/>
      <x:c r="M423" s="169"/>
      <x:c r="N423"/>
      <x:c r="O423"/>
      <x:c r="P423"/>
      <x:c r="Q423"/>
      <x:c r="R423"/>
      <x:c r="S423"/>
      <x:c r="T423" s="170"/>
      <x:c r="U423"/>
      <x:c r="V423"/>
      <x:c r="W423"/>
      <x:c r="X423"/>
      <x:c r="Y423"/>
      <x:c r="Z423"/>
      <x:c r="AA423"/>
      <x:c r="AB423"/>
      <x:c r="AC423"/>
      <x:c r="AD423"/>
      <x:c r="AE423"/>
      <x:c r="AF423"/>
      <x:c r="AG423"/>
      <x:c r="AH423"/>
      <x:c r="AI423"/>
      <x:c r="AJ423"/>
      <x:c r="AK423"/>
      <x:c r="AL423"/>
      <x:c r="AM423"/>
      <x:c r="AN423"/>
      <x:c r="AO423"/>
      <x:c r="AP423"/>
      <x:c r="AQ423"/>
      <x:c r="AR423"/>
      <x:c r="AS423"/>
      <x:c r="AT423" s="165" t="s">
        <x:v>157</x:v>
      </x:c>
      <x:c r="AU423" s="165" t="s">
        <x:v>84</x:v>
      </x:c>
      <x:c r="AV423" s="13" t="s">
        <x:v>84</x:v>
      </x:c>
      <x:c r="AW423" s="13" t="s">
        <x:v>30</x:v>
      </x:c>
      <x:c r="AX423" s="13" t="s">
        <x:v>73</x:v>
      </x:c>
      <x:c r="AY423" s="165" t="s">
        <x:v>149</x:v>
      </x:c>
      <x:c r="AZ423"/>
      <x:c r="BA423"/>
      <x:c r="BB423"/>
      <x:c r="BC423"/>
      <x:c r="BD423"/>
      <x:c r="BE423"/>
      <x:c r="BF423"/>
      <x:c r="BG423"/>
      <x:c r="BH423"/>
      <x:c r="BI423"/>
      <x:c r="BJ423"/>
      <x:c r="BK423"/>
      <x:c r="BL423"/>
      <x:c r="BM423"/>
    </x:row>
    <x:row r="424" s="12" customFormat="1">
      <x:c r="A424"/>
      <x:c r="B424" s="157"/>
      <x:c r="C424"/>
      <x:c r="D424" s="158" t="s">
        <x:v>157</x:v>
      </x:c>
      <x:c r="E424" s="159" t="s">
        <x:v>1</x:v>
      </x:c>
      <x:c r="F424" s="160" t="s">
        <x:v>722</x:v>
      </x:c>
      <x:c r="G424"/>
      <x:c r="H424" s="159" t="s">
        <x:v>1</x:v>
      </x:c>
      <x:c r="I424" s="161"/>
      <x:c r="J424"/>
      <x:c r="K424"/>
      <x:c r="L424" s="157"/>
      <x:c r="M424" s="162"/>
      <x:c r="N424"/>
      <x:c r="O424"/>
      <x:c r="P424"/>
      <x:c r="Q424"/>
      <x:c r="R424"/>
      <x:c r="S424"/>
      <x:c r="T424" s="163"/>
      <x:c r="U424"/>
      <x:c r="V424"/>
      <x:c r="W424"/>
      <x:c r="X424"/>
      <x:c r="Y424"/>
      <x:c r="Z424"/>
      <x:c r="AA424"/>
      <x:c r="AB424"/>
      <x:c r="AC424"/>
      <x:c r="AD424"/>
      <x:c r="AE424"/>
      <x:c r="AF424"/>
      <x:c r="AG424"/>
      <x:c r="AH424"/>
      <x:c r="AI424"/>
      <x:c r="AJ424"/>
      <x:c r="AK424"/>
      <x:c r="AL424"/>
      <x:c r="AM424"/>
      <x:c r="AN424"/>
      <x:c r="AO424"/>
      <x:c r="AP424"/>
      <x:c r="AQ424"/>
      <x:c r="AR424"/>
      <x:c r="AS424"/>
      <x:c r="AT424" s="159" t="s">
        <x:v>157</x:v>
      </x:c>
      <x:c r="AU424" s="159" t="s">
        <x:v>84</x:v>
      </x:c>
      <x:c r="AV424" s="12" t="s">
        <x:v>1</x:v>
      </x:c>
      <x:c r="AW424" s="12" t="s">
        <x:v>30</x:v>
      </x:c>
      <x:c r="AX424" s="12" t="s">
        <x:v>73</x:v>
      </x:c>
      <x:c r="AY424" s="159" t="s">
        <x:v>149</x:v>
      </x:c>
      <x:c r="AZ424"/>
      <x:c r="BA424"/>
      <x:c r="BB424"/>
      <x:c r="BC424"/>
      <x:c r="BD424"/>
      <x:c r="BE424"/>
      <x:c r="BF424"/>
      <x:c r="BG424"/>
      <x:c r="BH424"/>
      <x:c r="BI424"/>
      <x:c r="BJ424"/>
      <x:c r="BK424"/>
      <x:c r="BL424"/>
      <x:c r="BM424"/>
    </x:row>
    <x:row r="425" s="13" customFormat="1">
      <x:c r="A425"/>
      <x:c r="B425" s="164"/>
      <x:c r="C425"/>
      <x:c r="D425" s="158" t="s">
        <x:v>157</x:v>
      </x:c>
      <x:c r="E425" s="165" t="s">
        <x:v>1</x:v>
      </x:c>
      <x:c r="F425" s="166" t="s">
        <x:v>723</x:v>
      </x:c>
      <x:c r="G425"/>
      <x:c r="H425" s="167">
        <x:v>15.01</x:v>
      </x:c>
      <x:c r="I425" s="168"/>
      <x:c r="J425"/>
      <x:c r="K425"/>
      <x:c r="L425" s="164"/>
      <x:c r="M425" s="169"/>
      <x:c r="N425"/>
      <x:c r="O425"/>
      <x:c r="P425"/>
      <x:c r="Q425"/>
      <x:c r="R425"/>
      <x:c r="S425"/>
      <x:c r="T425" s="170"/>
      <x:c r="U425"/>
      <x:c r="V425"/>
      <x:c r="W425"/>
      <x:c r="X425"/>
      <x:c r="Y425"/>
      <x:c r="Z425"/>
      <x:c r="AA425"/>
      <x:c r="AB425"/>
      <x:c r="AC425"/>
      <x:c r="AD425"/>
      <x:c r="AE425"/>
      <x:c r="AF425"/>
      <x:c r="AG425"/>
      <x:c r="AH425"/>
      <x:c r="AI425"/>
      <x:c r="AJ425"/>
      <x:c r="AK425"/>
      <x:c r="AL425"/>
      <x:c r="AM425"/>
      <x:c r="AN425"/>
      <x:c r="AO425"/>
      <x:c r="AP425"/>
      <x:c r="AQ425"/>
      <x:c r="AR425"/>
      <x:c r="AS425"/>
      <x:c r="AT425" s="165" t="s">
        <x:v>157</x:v>
      </x:c>
      <x:c r="AU425" s="165" t="s">
        <x:v>84</x:v>
      </x:c>
      <x:c r="AV425" s="13" t="s">
        <x:v>84</x:v>
      </x:c>
      <x:c r="AW425" s="13" t="s">
        <x:v>30</x:v>
      </x:c>
      <x:c r="AX425" s="13" t="s">
        <x:v>73</x:v>
      </x:c>
      <x:c r="AY425" s="165" t="s">
        <x:v>149</x:v>
      </x:c>
      <x:c r="AZ425"/>
      <x:c r="BA425"/>
      <x:c r="BB425"/>
      <x:c r="BC425"/>
      <x:c r="BD425"/>
      <x:c r="BE425"/>
      <x:c r="BF425"/>
      <x:c r="BG425"/>
      <x:c r="BH425"/>
      <x:c r="BI425"/>
      <x:c r="BJ425"/>
      <x:c r="BK425"/>
      <x:c r="BL425"/>
      <x:c r="BM425"/>
    </x:row>
    <x:row r="426" s="13" customFormat="1">
      <x:c r="A426"/>
      <x:c r="B426" s="164"/>
      <x:c r="C426"/>
      <x:c r="D426" s="158" t="s">
        <x:v>157</x:v>
      </x:c>
      <x:c r="E426" s="165" t="s">
        <x:v>1</x:v>
      </x:c>
      <x:c r="F426" s="166" t="s">
        <x:v>724</x:v>
      </x:c>
      <x:c r="G426"/>
      <x:c r="H426" s="167">
        <x:v>1.67</x:v>
      </x:c>
      <x:c r="I426" s="168"/>
      <x:c r="J426"/>
      <x:c r="K426"/>
      <x:c r="L426" s="164"/>
      <x:c r="M426" s="169"/>
      <x:c r="N426"/>
      <x:c r="O426"/>
      <x:c r="P426"/>
      <x:c r="Q426"/>
      <x:c r="R426"/>
      <x:c r="S426"/>
      <x:c r="T426" s="170"/>
      <x:c r="U426"/>
      <x:c r="V426"/>
      <x:c r="W426"/>
      <x:c r="X426"/>
      <x:c r="Y426"/>
      <x:c r="Z426"/>
      <x:c r="AA426"/>
      <x:c r="AB426"/>
      <x:c r="AC426"/>
      <x:c r="AD426"/>
      <x:c r="AE426"/>
      <x:c r="AF426"/>
      <x:c r="AG426"/>
      <x:c r="AH426"/>
      <x:c r="AI426"/>
      <x:c r="AJ426"/>
      <x:c r="AK426"/>
      <x:c r="AL426"/>
      <x:c r="AM426"/>
      <x:c r="AN426"/>
      <x:c r="AO426"/>
      <x:c r="AP426"/>
      <x:c r="AQ426"/>
      <x:c r="AR426"/>
      <x:c r="AS426"/>
      <x:c r="AT426" s="165" t="s">
        <x:v>157</x:v>
      </x:c>
      <x:c r="AU426" s="165" t="s">
        <x:v>84</x:v>
      </x:c>
      <x:c r="AV426" s="13" t="s">
        <x:v>84</x:v>
      </x:c>
      <x:c r="AW426" s="13" t="s">
        <x:v>30</x:v>
      </x:c>
      <x:c r="AX426" s="13" t="s">
        <x:v>73</x:v>
      </x:c>
      <x:c r="AY426" s="165" t="s">
        <x:v>149</x:v>
      </x:c>
      <x:c r="AZ426"/>
      <x:c r="BA426"/>
      <x:c r="BB426"/>
      <x:c r="BC426"/>
      <x:c r="BD426"/>
      <x:c r="BE426"/>
      <x:c r="BF426"/>
      <x:c r="BG426"/>
      <x:c r="BH426"/>
      <x:c r="BI426"/>
      <x:c r="BJ426"/>
      <x:c r="BK426"/>
      <x:c r="BL426"/>
      <x:c r="BM426"/>
    </x:row>
    <x:row r="427" s="13" customFormat="1">
      <x:c r="A427"/>
      <x:c r="B427" s="164"/>
      <x:c r="C427"/>
      <x:c r="D427" s="158" t="s">
        <x:v>157</x:v>
      </x:c>
      <x:c r="E427" s="165" t="s">
        <x:v>1</x:v>
      </x:c>
      <x:c r="F427" s="166" t="s">
        <x:v>725</x:v>
      </x:c>
      <x:c r="G427"/>
      <x:c r="H427" s="167">
        <x:v>213.47</x:v>
      </x:c>
      <x:c r="I427" s="168"/>
      <x:c r="J427"/>
      <x:c r="K427"/>
      <x:c r="L427" s="164"/>
      <x:c r="M427" s="169"/>
      <x:c r="N427"/>
      <x:c r="O427"/>
      <x:c r="P427"/>
      <x:c r="Q427"/>
      <x:c r="R427"/>
      <x:c r="S427"/>
      <x:c r="T427" s="170"/>
      <x:c r="U427"/>
      <x:c r="V427"/>
      <x:c r="W427"/>
      <x:c r="X427"/>
      <x:c r="Y427"/>
      <x:c r="Z427"/>
      <x:c r="AA427"/>
      <x:c r="AB427"/>
      <x:c r="AC427"/>
      <x:c r="AD427"/>
      <x:c r="AE427"/>
      <x:c r="AF427"/>
      <x:c r="AG427"/>
      <x:c r="AH427"/>
      <x:c r="AI427"/>
      <x:c r="AJ427"/>
      <x:c r="AK427"/>
      <x:c r="AL427"/>
      <x:c r="AM427"/>
      <x:c r="AN427"/>
      <x:c r="AO427"/>
      <x:c r="AP427"/>
      <x:c r="AQ427"/>
      <x:c r="AR427"/>
      <x:c r="AS427"/>
      <x:c r="AT427" s="165" t="s">
        <x:v>157</x:v>
      </x:c>
      <x:c r="AU427" s="165" t="s">
        <x:v>84</x:v>
      </x:c>
      <x:c r="AV427" s="13" t="s">
        <x:v>84</x:v>
      </x:c>
      <x:c r="AW427" s="13" t="s">
        <x:v>30</x:v>
      </x:c>
      <x:c r="AX427" s="13" t="s">
        <x:v>1</x:v>
      </x:c>
      <x:c r="AY427" s="165" t="s">
        <x:v>149</x:v>
      </x:c>
      <x:c r="AZ427"/>
      <x:c r="BA427"/>
      <x:c r="BB427"/>
      <x:c r="BC427"/>
      <x:c r="BD427"/>
      <x:c r="BE427"/>
      <x:c r="BF427"/>
      <x:c r="BG427"/>
      <x:c r="BH427"/>
      <x:c r="BI427"/>
      <x:c r="BJ427"/>
      <x:c r="BK427"/>
      <x:c r="BL427"/>
      <x:c r="BM427"/>
    </x:row>
    <x:row r="428" s="1" customFormat="1" ht="24.200000762939453" customHeight="1">
      <x:c r="A428"/>
      <x:c r="B428" s="143"/>
      <x:c r="C428" s="144" t="s">
        <x:v>730</x:v>
      </x:c>
      <x:c r="D428" s="144" t="s">
        <x:v>151</x:v>
      </x:c>
      <x:c r="E428" s="2314" t="s">
        <x:v>731</x:v>
      </x:c>
      <x:c r="F428" s="146" t="s">
        <x:v>732</x:v>
      </x:c>
      <x:c r="G428" s="147" t="s">
        <x:v>154</x:v>
      </x:c>
      <x:c r="H428" s="148">
        <x:v>456.4</x:v>
      </x:c>
      <x:c r="I428" s="149"/>
      <x:c r="J428" s="148" t="n">
        <x:f>ROUND(ROUND(H428*I428,10),2)</x:f>
        <x:v>0</x:v>
      </x:c>
      <x:c r="K428" s="150"/>
      <x:c r="L428" s="32"/>
      <x:c r="M428" s="151" t="s">
        <x:v>1</x:v>
      </x:c>
      <x:c r="N428" s="152" t="str">
        <x:v>základná</x:v>
      </x:c>
      <x:c r="O428"/>
      <x:c r="P428" s="153" t="n">
        <x:f>ROUND(O428*H428,2)</x:f>
        <x:v>0</x:v>
      </x:c>
      <x:c r="Q428" s="153">
        <x:v>2.3000000000000001E-4</x:v>
      </x:c>
      <x:c r="R428" s="153" t="n">
        <x:f>ROUND(Q428*H428,2)</x:f>
        <x:v>0.1</x:v>
      </x:c>
      <x:c r="S428" s="153">
        <x:v>0</x:v>
      </x:c>
      <x:c r="T428" s="154" t="n">
        <x:f>ROUND(S428*H428,2)</x:f>
        <x:v>0</x:v>
      </x:c>
      <x:c r="U428"/>
      <x:c r="V428"/>
      <x:c r="W428"/>
      <x:c r="X428"/>
      <x:c r="Y428"/>
      <x:c r="Z428"/>
      <x:c r="AA428"/>
      <x:c r="AB428"/>
      <x:c r="AC428"/>
      <x:c r="AD428"/>
      <x:c r="AE428"/>
      <x:c r="AF428"/>
      <x:c r="AG428"/>
      <x:c r="AH428"/>
      <x:c r="AI428"/>
      <x:c r="AJ428"/>
      <x:c r="AK428"/>
      <x:c r="AL428"/>
      <x:c r="AM428"/>
      <x:c r="AN428"/>
      <x:c r="AO428"/>
      <x:c r="AP428"/>
      <x:c r="AQ428"/>
      <x:c r="AR428" s="155" t="s">
        <x:v>155</x:v>
      </x:c>
      <x:c r="AS428"/>
      <x:c r="AT428" s="155" t="s">
        <x:v>151</x:v>
      </x:c>
      <x:c r="AU428" s="155" t="s">
        <x:v>84</x:v>
      </x:c>
      <x:c r="AV428"/>
      <x:c r="AW428"/>
      <x:c r="AX428"/>
      <x:c r="AY428" s="17" t="s">
        <x:v>149</x:v>
      </x:c>
      <x:c r="AZ428"/>
      <x:c r="BA428"/>
      <x:c r="BB428"/>
      <x:c r="BC428"/>
      <x:c r="BD428"/>
      <x:c r="BE428" s="156" t="n">
        <x:f>J428</x:f>
        <x:v>0</x:v>
      </x:c>
      <x:c r="BF428" s="156" t="n">
        <x:v>0</x:v>
      </x:c>
      <x:c r="BG428" s="156" t="n">
        <x:v>0</x:v>
      </x:c>
      <x:c r="BH428" s="156" t="n">
        <x:v>0</x:v>
      </x:c>
      <x:c r="BI428" s="156" t="n">
        <x:v>0</x:v>
      </x:c>
      <x:c r="BJ428" s="17" t="s">
        <x:v>84</x:v>
      </x:c>
      <x:c r="BK428" s="156" t="n">
        <x:f>ROUND(ROUND(H428*I428,10),2)</x:f>
        <x:v>0</x:v>
      </x:c>
      <x:c r="BL428" s="17" t="s">
        <x:v>155</x:v>
      </x:c>
      <x:c r="BM428" s="155" t="s">
        <x:v>733</x:v>
      </x:c>
    </x:row>
    <x:row r="429" s="12" customFormat="1">
      <x:c r="A429"/>
      <x:c r="B429" s="157"/>
      <x:c r="C429"/>
      <x:c r="D429" s="158" t="s">
        <x:v>157</x:v>
      </x:c>
      <x:c r="E429" s="159" t="s">
        <x:v>1</x:v>
      </x:c>
      <x:c r="F429" s="160" t="s">
        <x:v>719</x:v>
      </x:c>
      <x:c r="G429"/>
      <x:c r="H429" s="159" t="s">
        <x:v>1</x:v>
      </x:c>
      <x:c r="I429" s="161"/>
      <x:c r="J429"/>
      <x:c r="K429"/>
      <x:c r="L429" s="157"/>
      <x:c r="M429" s="162"/>
      <x:c r="N429"/>
      <x:c r="O429"/>
      <x:c r="P429"/>
      <x:c r="Q429"/>
      <x:c r="R429"/>
      <x:c r="S429"/>
      <x:c r="T429" s="163"/>
      <x:c r="U429"/>
      <x:c r="V429"/>
      <x:c r="W429"/>
      <x:c r="X429"/>
      <x:c r="Y429"/>
      <x:c r="Z429"/>
      <x:c r="AA429"/>
      <x:c r="AB429"/>
      <x:c r="AC429"/>
      <x:c r="AD429"/>
      <x:c r="AE429"/>
      <x:c r="AF429"/>
      <x:c r="AG429"/>
      <x:c r="AH429"/>
      <x:c r="AI429"/>
      <x:c r="AJ429"/>
      <x:c r="AK429"/>
      <x:c r="AL429"/>
      <x:c r="AM429"/>
      <x:c r="AN429"/>
      <x:c r="AO429"/>
      <x:c r="AP429"/>
      <x:c r="AQ429"/>
      <x:c r="AR429"/>
      <x:c r="AS429"/>
      <x:c r="AT429" s="159" t="s">
        <x:v>157</x:v>
      </x:c>
      <x:c r="AU429" s="159" t="s">
        <x:v>84</x:v>
      </x:c>
      <x:c r="AV429" s="12" t="s">
        <x:v>1</x:v>
      </x:c>
      <x:c r="AW429" s="12" t="s">
        <x:v>30</x:v>
      </x:c>
      <x:c r="AX429" s="12" t="s">
        <x:v>73</x:v>
      </x:c>
      <x:c r="AY429" s="159" t="s">
        <x:v>149</x:v>
      </x:c>
      <x:c r="AZ429"/>
      <x:c r="BA429"/>
      <x:c r="BB429"/>
      <x:c r="BC429"/>
      <x:c r="BD429"/>
      <x:c r="BE429"/>
      <x:c r="BF429"/>
      <x:c r="BG429"/>
      <x:c r="BH429"/>
      <x:c r="BI429"/>
      <x:c r="BJ429"/>
      <x:c r="BK429"/>
      <x:c r="BL429"/>
      <x:c r="BM429"/>
    </x:row>
    <x:row r="430" s="13" customFormat="1">
      <x:c r="A430"/>
      <x:c r="B430" s="164"/>
      <x:c r="C430"/>
      <x:c r="D430" s="158" t="s">
        <x:v>157</x:v>
      </x:c>
      <x:c r="E430" s="165" t="s">
        <x:v>1</x:v>
      </x:c>
      <x:c r="F430" s="166" t="s">
        <x:v>734</x:v>
      </x:c>
      <x:c r="G430"/>
      <x:c r="H430" s="167">
        <x:v>196.8</x:v>
      </x:c>
      <x:c r="I430" s="168"/>
      <x:c r="J430"/>
      <x:c r="K430"/>
      <x:c r="L430" s="164"/>
      <x:c r="M430" s="169"/>
      <x:c r="N430"/>
      <x:c r="O430"/>
      <x:c r="P430"/>
      <x:c r="Q430"/>
      <x:c r="R430"/>
      <x:c r="S430"/>
      <x:c r="T430" s="170"/>
      <x:c r="U430"/>
      <x:c r="V430"/>
      <x:c r="W430"/>
      <x:c r="X430"/>
      <x:c r="Y430"/>
      <x:c r="Z430"/>
      <x:c r="AA430"/>
      <x:c r="AB430"/>
      <x:c r="AC430"/>
      <x:c r="AD430"/>
      <x:c r="AE430"/>
      <x:c r="AF430"/>
      <x:c r="AG430"/>
      <x:c r="AH430"/>
      <x:c r="AI430"/>
      <x:c r="AJ430"/>
      <x:c r="AK430"/>
      <x:c r="AL430"/>
      <x:c r="AM430"/>
      <x:c r="AN430"/>
      <x:c r="AO430"/>
      <x:c r="AP430"/>
      <x:c r="AQ430"/>
      <x:c r="AR430"/>
      <x:c r="AS430"/>
      <x:c r="AT430" s="165" t="s">
        <x:v>157</x:v>
      </x:c>
      <x:c r="AU430" s="165" t="s">
        <x:v>84</x:v>
      </x:c>
      <x:c r="AV430" s="13" t="s">
        <x:v>84</x:v>
      </x:c>
      <x:c r="AW430" s="13" t="s">
        <x:v>30</x:v>
      </x:c>
      <x:c r="AX430" s="13" t="s">
        <x:v>73</x:v>
      </x:c>
      <x:c r="AY430" s="165" t="s">
        <x:v>149</x:v>
      </x:c>
      <x:c r="AZ430"/>
      <x:c r="BA430"/>
      <x:c r="BB430"/>
      <x:c r="BC430"/>
      <x:c r="BD430"/>
      <x:c r="BE430"/>
      <x:c r="BF430"/>
      <x:c r="BG430"/>
      <x:c r="BH430"/>
      <x:c r="BI430"/>
      <x:c r="BJ430"/>
      <x:c r="BK430"/>
      <x:c r="BL430"/>
      <x:c r="BM430"/>
    </x:row>
    <x:row r="431" s="12" customFormat="1">
      <x:c r="A431"/>
      <x:c r="B431" s="157"/>
      <x:c r="C431"/>
      <x:c r="D431" s="158" t="s">
        <x:v>157</x:v>
      </x:c>
      <x:c r="E431" s="159" t="s">
        <x:v>1</x:v>
      </x:c>
      <x:c r="F431" s="160" t="s">
        <x:v>722</x:v>
      </x:c>
      <x:c r="G431"/>
      <x:c r="H431" s="159" t="s">
        <x:v>1</x:v>
      </x:c>
      <x:c r="I431" s="161"/>
      <x:c r="J431"/>
      <x:c r="K431"/>
      <x:c r="L431" s="157"/>
      <x:c r="M431" s="162"/>
      <x:c r="N431"/>
      <x:c r="O431"/>
      <x:c r="P431"/>
      <x:c r="Q431"/>
      <x:c r="R431"/>
      <x:c r="S431"/>
      <x:c r="T431" s="163"/>
      <x:c r="U431"/>
      <x:c r="V431"/>
      <x:c r="W431"/>
      <x:c r="X431"/>
      <x:c r="Y431"/>
      <x:c r="Z431"/>
      <x:c r="AA431"/>
      <x:c r="AB431"/>
      <x:c r="AC431"/>
      <x:c r="AD431"/>
      <x:c r="AE431"/>
      <x:c r="AF431"/>
      <x:c r="AG431"/>
      <x:c r="AH431"/>
      <x:c r="AI431"/>
      <x:c r="AJ431"/>
      <x:c r="AK431"/>
      <x:c r="AL431"/>
      <x:c r="AM431"/>
      <x:c r="AN431"/>
      <x:c r="AO431"/>
      <x:c r="AP431"/>
      <x:c r="AQ431"/>
      <x:c r="AR431"/>
      <x:c r="AS431"/>
      <x:c r="AT431" s="159" t="s">
        <x:v>157</x:v>
      </x:c>
      <x:c r="AU431" s="159" t="s">
        <x:v>84</x:v>
      </x:c>
      <x:c r="AV431" s="12" t="s">
        <x:v>1</x:v>
      </x:c>
      <x:c r="AW431" s="12" t="s">
        <x:v>30</x:v>
      </x:c>
      <x:c r="AX431" s="12" t="s">
        <x:v>73</x:v>
      </x:c>
      <x:c r="AY431" s="159" t="s">
        <x:v>149</x:v>
      </x:c>
      <x:c r="AZ431"/>
      <x:c r="BA431"/>
      <x:c r="BB431"/>
      <x:c r="BC431"/>
      <x:c r="BD431"/>
      <x:c r="BE431"/>
      <x:c r="BF431"/>
      <x:c r="BG431"/>
      <x:c r="BH431"/>
      <x:c r="BI431"/>
      <x:c r="BJ431"/>
      <x:c r="BK431"/>
      <x:c r="BL431"/>
      <x:c r="BM431"/>
    </x:row>
    <x:row r="432" s="13" customFormat="1">
      <x:c r="A432"/>
      <x:c r="B432" s="164"/>
      <x:c r="C432"/>
      <x:c r="D432" s="158" t="s">
        <x:v>157</x:v>
      </x:c>
      <x:c r="E432" s="165" t="s">
        <x:v>1</x:v>
      </x:c>
      <x:c r="F432" s="166" t="s">
        <x:v>723</x:v>
      </x:c>
      <x:c r="G432"/>
      <x:c r="H432" s="167">
        <x:v>15.01</x:v>
      </x:c>
      <x:c r="I432" s="168"/>
      <x:c r="J432"/>
      <x:c r="K432"/>
      <x:c r="L432" s="164"/>
      <x:c r="M432" s="169"/>
      <x:c r="N432"/>
      <x:c r="O432"/>
      <x:c r="P432"/>
      <x:c r="Q432"/>
      <x:c r="R432"/>
      <x:c r="S432"/>
      <x:c r="T432" s="170"/>
      <x:c r="U432"/>
      <x:c r="V432"/>
      <x:c r="W432"/>
      <x:c r="X432"/>
      <x:c r="Y432"/>
      <x:c r="Z432"/>
      <x:c r="AA432"/>
      <x:c r="AB432"/>
      <x:c r="AC432"/>
      <x:c r="AD432"/>
      <x:c r="AE432"/>
      <x:c r="AF432"/>
      <x:c r="AG432"/>
      <x:c r="AH432"/>
      <x:c r="AI432"/>
      <x:c r="AJ432"/>
      <x:c r="AK432"/>
      <x:c r="AL432"/>
      <x:c r="AM432"/>
      <x:c r="AN432"/>
      <x:c r="AO432"/>
      <x:c r="AP432"/>
      <x:c r="AQ432"/>
      <x:c r="AR432"/>
      <x:c r="AS432"/>
      <x:c r="AT432" s="165" t="s">
        <x:v>157</x:v>
      </x:c>
      <x:c r="AU432" s="165" t="s">
        <x:v>84</x:v>
      </x:c>
      <x:c r="AV432" s="13" t="s">
        <x:v>84</x:v>
      </x:c>
      <x:c r="AW432" s="13" t="s">
        <x:v>30</x:v>
      </x:c>
      <x:c r="AX432" s="13" t="s">
        <x:v>73</x:v>
      </x:c>
      <x:c r="AY432" s="165" t="s">
        <x:v>149</x:v>
      </x:c>
      <x:c r="AZ432"/>
      <x:c r="BA432"/>
      <x:c r="BB432"/>
      <x:c r="BC432"/>
      <x:c r="BD432"/>
      <x:c r="BE432"/>
      <x:c r="BF432"/>
      <x:c r="BG432"/>
      <x:c r="BH432"/>
      <x:c r="BI432"/>
      <x:c r="BJ432"/>
      <x:c r="BK432"/>
      <x:c r="BL432"/>
      <x:c r="BM432"/>
    </x:row>
    <x:row r="433" s="13" customFormat="1">
      <x:c r="A433"/>
      <x:c r="B433" s="164"/>
      <x:c r="C433"/>
      <x:c r="D433" s="158" t="s">
        <x:v>157</x:v>
      </x:c>
      <x:c r="E433" s="165" t="s">
        <x:v>1</x:v>
      </x:c>
      <x:c r="F433" s="166" t="s">
        <x:v>724</x:v>
      </x:c>
      <x:c r="G433"/>
      <x:c r="H433" s="167">
        <x:v>1.67</x:v>
      </x:c>
      <x:c r="I433" s="168"/>
      <x:c r="J433"/>
      <x:c r="K433"/>
      <x:c r="L433" s="164"/>
      <x:c r="M433" s="169"/>
      <x:c r="N433"/>
      <x:c r="O433"/>
      <x:c r="P433"/>
      <x:c r="Q433"/>
      <x:c r="R433"/>
      <x:c r="S433"/>
      <x:c r="T433" s="170"/>
      <x:c r="U433"/>
      <x:c r="V433"/>
      <x:c r="W433"/>
      <x:c r="X433"/>
      <x:c r="Y433"/>
      <x:c r="Z433"/>
      <x:c r="AA433"/>
      <x:c r="AB433"/>
      <x:c r="AC433"/>
      <x:c r="AD433"/>
      <x:c r="AE433"/>
      <x:c r="AF433"/>
      <x:c r="AG433"/>
      <x:c r="AH433"/>
      <x:c r="AI433"/>
      <x:c r="AJ433"/>
      <x:c r="AK433"/>
      <x:c r="AL433"/>
      <x:c r="AM433"/>
      <x:c r="AN433"/>
      <x:c r="AO433"/>
      <x:c r="AP433"/>
      <x:c r="AQ433"/>
      <x:c r="AR433"/>
      <x:c r="AS433"/>
      <x:c r="AT433" s="165" t="s">
        <x:v>157</x:v>
      </x:c>
      <x:c r="AU433" s="165" t="s">
        <x:v>84</x:v>
      </x:c>
      <x:c r="AV433" s="13" t="s">
        <x:v>84</x:v>
      </x:c>
      <x:c r="AW433" s="13" t="s">
        <x:v>30</x:v>
      </x:c>
      <x:c r="AX433" s="13" t="s">
        <x:v>73</x:v>
      </x:c>
      <x:c r="AY433" s="165" t="s">
        <x:v>149</x:v>
      </x:c>
      <x:c r="AZ433"/>
      <x:c r="BA433"/>
      <x:c r="BB433"/>
      <x:c r="BC433"/>
      <x:c r="BD433"/>
      <x:c r="BE433"/>
      <x:c r="BF433"/>
      <x:c r="BG433"/>
      <x:c r="BH433"/>
      <x:c r="BI433"/>
      <x:c r="BJ433"/>
      <x:c r="BK433"/>
      <x:c r="BL433"/>
      <x:c r="BM433"/>
    </x:row>
    <x:row r="434" s="12" customFormat="1">
      <x:c r="A434"/>
      <x:c r="B434" s="157"/>
      <x:c r="C434"/>
      <x:c r="D434" s="158" t="s">
        <x:v>157</x:v>
      </x:c>
      <x:c r="E434" s="159" t="s">
        <x:v>1</x:v>
      </x:c>
      <x:c r="F434" s="160" t="s">
        <x:v>735</x:v>
      </x:c>
      <x:c r="G434"/>
      <x:c r="H434" s="159" t="s">
        <x:v>1</x:v>
      </x:c>
      <x:c r="I434" s="161"/>
      <x:c r="J434"/>
      <x:c r="K434"/>
      <x:c r="L434" s="157"/>
      <x:c r="M434" s="162"/>
      <x:c r="N434"/>
      <x:c r="O434"/>
      <x:c r="P434"/>
      <x:c r="Q434"/>
      <x:c r="R434"/>
      <x:c r="S434"/>
      <x:c r="T434" s="163"/>
      <x:c r="U434"/>
      <x:c r="V434"/>
      <x:c r="W434"/>
      <x:c r="X434"/>
      <x:c r="Y434"/>
      <x:c r="Z434"/>
      <x:c r="AA434"/>
      <x:c r="AB434"/>
      <x:c r="AC434"/>
      <x:c r="AD434"/>
      <x:c r="AE434"/>
      <x:c r="AF434"/>
      <x:c r="AG434"/>
      <x:c r="AH434"/>
      <x:c r="AI434"/>
      <x:c r="AJ434"/>
      <x:c r="AK434"/>
      <x:c r="AL434"/>
      <x:c r="AM434"/>
      <x:c r="AN434"/>
      <x:c r="AO434"/>
      <x:c r="AP434"/>
      <x:c r="AQ434"/>
      <x:c r="AR434"/>
      <x:c r="AS434"/>
      <x:c r="AT434" s="159" t="s">
        <x:v>157</x:v>
      </x:c>
      <x:c r="AU434" s="159" t="s">
        <x:v>84</x:v>
      </x:c>
      <x:c r="AV434" s="12" t="s">
        <x:v>1</x:v>
      </x:c>
      <x:c r="AW434" s="12" t="s">
        <x:v>30</x:v>
      </x:c>
      <x:c r="AX434" s="12" t="s">
        <x:v>73</x:v>
      </x:c>
      <x:c r="AY434" s="159" t="s">
        <x:v>149</x:v>
      </x:c>
      <x:c r="AZ434"/>
      <x:c r="BA434"/>
      <x:c r="BB434"/>
      <x:c r="BC434"/>
      <x:c r="BD434"/>
      <x:c r="BE434"/>
      <x:c r="BF434"/>
      <x:c r="BG434"/>
      <x:c r="BH434"/>
      <x:c r="BI434"/>
      <x:c r="BJ434"/>
      <x:c r="BK434"/>
      <x:c r="BL434"/>
      <x:c r="BM434"/>
    </x:row>
    <x:row r="435" s="13" customFormat="1">
      <x:c r="A435"/>
      <x:c r="B435" s="164"/>
      <x:c r="C435"/>
      <x:c r="D435" s="158" t="s">
        <x:v>157</x:v>
      </x:c>
      <x:c r="E435" s="165" t="s">
        <x:v>1</x:v>
      </x:c>
      <x:c r="F435" s="166" t="s">
        <x:v>736</x:v>
      </x:c>
      <x:c r="G435"/>
      <x:c r="H435" s="167">
        <x:v>39.4</x:v>
      </x:c>
      <x:c r="I435" s="168"/>
      <x:c r="J435"/>
      <x:c r="K435"/>
      <x:c r="L435" s="164"/>
      <x:c r="M435" s="169"/>
      <x:c r="N435"/>
      <x:c r="O435"/>
      <x:c r="P435"/>
      <x:c r="Q435"/>
      <x:c r="R435"/>
      <x:c r="S435"/>
      <x:c r="T435" s="170"/>
      <x:c r="U435"/>
      <x:c r="V435"/>
      <x:c r="W435"/>
      <x:c r="X435"/>
      <x:c r="Y435"/>
      <x:c r="Z435"/>
      <x:c r="AA435"/>
      <x:c r="AB435"/>
      <x:c r="AC435"/>
      <x:c r="AD435"/>
      <x:c r="AE435"/>
      <x:c r="AF435"/>
      <x:c r="AG435"/>
      <x:c r="AH435"/>
      <x:c r="AI435"/>
      <x:c r="AJ435"/>
      <x:c r="AK435"/>
      <x:c r="AL435"/>
      <x:c r="AM435"/>
      <x:c r="AN435"/>
      <x:c r="AO435"/>
      <x:c r="AP435"/>
      <x:c r="AQ435"/>
      <x:c r="AR435"/>
      <x:c r="AS435"/>
      <x:c r="AT435" s="165" t="s">
        <x:v>157</x:v>
      </x:c>
      <x:c r="AU435" s="165" t="s">
        <x:v>84</x:v>
      </x:c>
      <x:c r="AV435" s="13" t="s">
        <x:v>84</x:v>
      </x:c>
      <x:c r="AW435" s="13" t="s">
        <x:v>30</x:v>
      </x:c>
      <x:c r="AX435" s="13" t="s">
        <x:v>73</x:v>
      </x:c>
      <x:c r="AY435" s="165" t="s">
        <x:v>149</x:v>
      </x:c>
      <x:c r="AZ435"/>
      <x:c r="BA435"/>
      <x:c r="BB435"/>
      <x:c r="BC435"/>
      <x:c r="BD435"/>
      <x:c r="BE435"/>
      <x:c r="BF435"/>
      <x:c r="BG435"/>
      <x:c r="BH435"/>
      <x:c r="BI435"/>
      <x:c r="BJ435"/>
      <x:c r="BK435"/>
      <x:c r="BL435"/>
      <x:c r="BM435"/>
    </x:row>
    <x:row r="436" s="13" customFormat="1">
      <x:c r="A436"/>
      <x:c r="B436" s="164"/>
      <x:c r="C436"/>
      <x:c r="D436" s="158" t="s">
        <x:v>157</x:v>
      </x:c>
      <x:c r="E436" s="165" t="s">
        <x:v>1</x:v>
      </x:c>
      <x:c r="F436" s="166" t="s">
        <x:v>737</x:v>
      </x:c>
      <x:c r="G436"/>
      <x:c r="H436" s="167">
        <x:v>175.82</x:v>
      </x:c>
      <x:c r="I436" s="168"/>
      <x:c r="J436"/>
      <x:c r="K436"/>
      <x:c r="L436" s="164"/>
      <x:c r="M436" s="169"/>
      <x:c r="N436"/>
      <x:c r="O436"/>
      <x:c r="P436"/>
      <x:c r="Q436"/>
      <x:c r="R436"/>
      <x:c r="S436"/>
      <x:c r="T436" s="170"/>
      <x:c r="U436"/>
      <x:c r="V436"/>
      <x:c r="W436"/>
      <x:c r="X436"/>
      <x:c r="Y436"/>
      <x:c r="Z436"/>
      <x:c r="AA436"/>
      <x:c r="AB436"/>
      <x:c r="AC436"/>
      <x:c r="AD436"/>
      <x:c r="AE436"/>
      <x:c r="AF436"/>
      <x:c r="AG436"/>
      <x:c r="AH436"/>
      <x:c r="AI436"/>
      <x:c r="AJ436"/>
      <x:c r="AK436"/>
      <x:c r="AL436"/>
      <x:c r="AM436"/>
      <x:c r="AN436"/>
      <x:c r="AO436"/>
      <x:c r="AP436"/>
      <x:c r="AQ436"/>
      <x:c r="AR436"/>
      <x:c r="AS436"/>
      <x:c r="AT436" s="165" t="s">
        <x:v>157</x:v>
      </x:c>
      <x:c r="AU436" s="165" t="s">
        <x:v>84</x:v>
      </x:c>
      <x:c r="AV436" s="13" t="s">
        <x:v>84</x:v>
      </x:c>
      <x:c r="AW436" s="13" t="s">
        <x:v>30</x:v>
      </x:c>
      <x:c r="AX436" s="13" t="s">
        <x:v>73</x:v>
      </x:c>
      <x:c r="AY436" s="165" t="s">
        <x:v>149</x:v>
      </x:c>
      <x:c r="AZ436"/>
      <x:c r="BA436"/>
      <x:c r="BB436"/>
      <x:c r="BC436"/>
      <x:c r="BD436"/>
      <x:c r="BE436"/>
      <x:c r="BF436"/>
      <x:c r="BG436"/>
      <x:c r="BH436"/>
      <x:c r="BI436"/>
      <x:c r="BJ436"/>
      <x:c r="BK436"/>
      <x:c r="BL436"/>
      <x:c r="BM436"/>
    </x:row>
    <x:row r="437" s="13" customFormat="1">
      <x:c r="A437"/>
      <x:c r="B437" s="164"/>
      <x:c r="C437"/>
      <x:c r="D437" s="158" t="s">
        <x:v>157</x:v>
      </x:c>
      <x:c r="E437" s="165" t="s">
        <x:v>1</x:v>
      </x:c>
      <x:c r="F437" s="166" t="s">
        <x:v>738</x:v>
      </x:c>
      <x:c r="G437"/>
      <x:c r="H437" s="167">
        <x:v>27.7</x:v>
      </x:c>
      <x:c r="I437" s="168"/>
      <x:c r="J437"/>
      <x:c r="K437"/>
      <x:c r="L437" s="164"/>
      <x:c r="M437" s="169"/>
      <x:c r="N437"/>
      <x:c r="O437"/>
      <x:c r="P437"/>
      <x:c r="Q437"/>
      <x:c r="R437"/>
      <x:c r="S437"/>
      <x:c r="T437" s="170"/>
      <x:c r="U437"/>
      <x:c r="V437"/>
      <x:c r="W437"/>
      <x:c r="X437"/>
      <x:c r="Y437"/>
      <x:c r="Z437"/>
      <x:c r="AA437"/>
      <x:c r="AB437"/>
      <x:c r="AC437"/>
      <x:c r="AD437"/>
      <x:c r="AE437"/>
      <x:c r="AF437"/>
      <x:c r="AG437"/>
      <x:c r="AH437"/>
      <x:c r="AI437"/>
      <x:c r="AJ437"/>
      <x:c r="AK437"/>
      <x:c r="AL437"/>
      <x:c r="AM437"/>
      <x:c r="AN437"/>
      <x:c r="AO437"/>
      <x:c r="AP437"/>
      <x:c r="AQ437"/>
      <x:c r="AR437"/>
      <x:c r="AS437"/>
      <x:c r="AT437" s="165" t="s">
        <x:v>157</x:v>
      </x:c>
      <x:c r="AU437" s="165" t="s">
        <x:v>84</x:v>
      </x:c>
      <x:c r="AV437" s="13" t="s">
        <x:v>84</x:v>
      </x:c>
      <x:c r="AW437" s="13" t="s">
        <x:v>30</x:v>
      </x:c>
      <x:c r="AX437" s="13" t="s">
        <x:v>73</x:v>
      </x:c>
      <x:c r="AY437" s="165" t="s">
        <x:v>149</x:v>
      </x:c>
      <x:c r="AZ437"/>
      <x:c r="BA437"/>
      <x:c r="BB437"/>
      <x:c r="BC437"/>
      <x:c r="BD437"/>
      <x:c r="BE437"/>
      <x:c r="BF437"/>
      <x:c r="BG437"/>
      <x:c r="BH437"/>
      <x:c r="BI437"/>
      <x:c r="BJ437"/>
      <x:c r="BK437"/>
      <x:c r="BL437"/>
      <x:c r="BM437"/>
    </x:row>
    <x:row r="438" s="14" customFormat="1">
      <x:c r="A438"/>
      <x:c r="B438" s="171"/>
      <x:c r="C438"/>
      <x:c r="D438" s="158" t="s">
        <x:v>157</x:v>
      </x:c>
      <x:c r="E438" s="172" t="s">
        <x:v>1</x:v>
      </x:c>
      <x:c r="F438" s="173" t="s">
        <x:v>160</x:v>
      </x:c>
      <x:c r="G438"/>
      <x:c r="H438" s="174">
        <x:v>456.4</x:v>
      </x:c>
      <x:c r="I438" s="175"/>
      <x:c r="J438"/>
      <x:c r="K438"/>
      <x:c r="L438" s="171"/>
      <x:c r="M438" s="176"/>
      <x:c r="N438"/>
      <x:c r="O438"/>
      <x:c r="P438"/>
      <x:c r="Q438"/>
      <x:c r="R438"/>
      <x:c r="S438"/>
      <x:c r="T438" s="177"/>
      <x:c r="U438"/>
      <x:c r="V438"/>
      <x:c r="W438"/>
      <x:c r="X438"/>
      <x:c r="Y438"/>
      <x:c r="Z438"/>
      <x:c r="AA438"/>
      <x:c r="AB438"/>
      <x:c r="AC438"/>
      <x:c r="AD438"/>
      <x:c r="AE438"/>
      <x:c r="AF438"/>
      <x:c r="AG438"/>
      <x:c r="AH438"/>
      <x:c r="AI438"/>
      <x:c r="AJ438"/>
      <x:c r="AK438"/>
      <x:c r="AL438"/>
      <x:c r="AM438"/>
      <x:c r="AN438"/>
      <x:c r="AO438"/>
      <x:c r="AP438"/>
      <x:c r="AQ438"/>
      <x:c r="AR438"/>
      <x:c r="AS438"/>
      <x:c r="AT438" s="172" t="s">
        <x:v>157</x:v>
      </x:c>
      <x:c r="AU438" s="172" t="s">
        <x:v>84</x:v>
      </x:c>
      <x:c r="AV438" s="14" t="s">
        <x:v>155</x:v>
      </x:c>
      <x:c r="AW438" s="14" t="s">
        <x:v>30</x:v>
      </x:c>
      <x:c r="AX438" s="14" t="s">
        <x:v>1</x:v>
      </x:c>
      <x:c r="AY438" s="172" t="s">
        <x:v>149</x:v>
      </x:c>
      <x:c r="AZ438"/>
      <x:c r="BA438"/>
      <x:c r="BB438"/>
      <x:c r="BC438"/>
      <x:c r="BD438"/>
      <x:c r="BE438"/>
      <x:c r="BF438"/>
      <x:c r="BG438"/>
      <x:c r="BH438"/>
      <x:c r="BI438"/>
      <x:c r="BJ438"/>
      <x:c r="BK438"/>
      <x:c r="BL438"/>
      <x:c r="BM438"/>
    </x:row>
    <x:row r="439" s="1" customFormat="1" ht="24.200000762939453" customHeight="1">
      <x:c r="A439"/>
      <x:c r="B439" s="143"/>
      <x:c r="C439" s="144" t="s">
        <x:v>739</x:v>
      </x:c>
      <x:c r="D439" s="144" t="s">
        <x:v>151</x:v>
      </x:c>
      <x:c r="E439" s="2314" t="s">
        <x:v>740</x:v>
      </x:c>
      <x:c r="F439" s="146" t="s">
        <x:v>741</x:v>
      </x:c>
      <x:c r="G439" s="147" t="s">
        <x:v>154</x:v>
      </x:c>
      <x:c r="H439" s="148">
        <x:v>456.4</x:v>
      </x:c>
      <x:c r="I439" s="149"/>
      <x:c r="J439" s="148" t="n">
        <x:f>ROUND(ROUND(H439*I439,10),2)</x:f>
        <x:v>0</x:v>
      </x:c>
      <x:c r="K439" s="150"/>
      <x:c r="L439" s="32"/>
      <x:c r="M439" s="151" t="s">
        <x:v>1</x:v>
      </x:c>
      <x:c r="N439" s="152" t="str">
        <x:v>základná</x:v>
      </x:c>
      <x:c r="O439"/>
      <x:c r="P439" s="153" t="n">
        <x:f>ROUND(O439*H439,2)</x:f>
        <x:v>0</x:v>
      </x:c>
      <x:c r="Q439" s="153">
        <x:v>4.15E-3</x:v>
      </x:c>
      <x:c r="R439" s="153" t="n">
        <x:f>ROUND(Q439*H439,2)</x:f>
        <x:v>1.89</x:v>
      </x:c>
      <x:c r="S439" s="153">
        <x:v>0</x:v>
      </x:c>
      <x:c r="T439" s="154" t="n">
        <x:f>ROUND(S439*H439,2)</x:f>
        <x:v>0</x:v>
      </x:c>
      <x:c r="U439"/>
      <x:c r="V439"/>
      <x:c r="W439"/>
      <x:c r="X439"/>
      <x:c r="Y439"/>
      <x:c r="Z439"/>
      <x:c r="AA439"/>
      <x:c r="AB439"/>
      <x:c r="AC439"/>
      <x:c r="AD439"/>
      <x:c r="AE439"/>
      <x:c r="AF439"/>
      <x:c r="AG439"/>
      <x:c r="AH439"/>
      <x:c r="AI439"/>
      <x:c r="AJ439"/>
      <x:c r="AK439"/>
      <x:c r="AL439"/>
      <x:c r="AM439"/>
      <x:c r="AN439"/>
      <x:c r="AO439"/>
      <x:c r="AP439"/>
      <x:c r="AQ439"/>
      <x:c r="AR439" s="155" t="s">
        <x:v>155</x:v>
      </x:c>
      <x:c r="AS439"/>
      <x:c r="AT439" s="155" t="s">
        <x:v>151</x:v>
      </x:c>
      <x:c r="AU439" s="155" t="s">
        <x:v>84</x:v>
      </x:c>
      <x:c r="AV439"/>
      <x:c r="AW439"/>
      <x:c r="AX439"/>
      <x:c r="AY439" s="17" t="s">
        <x:v>149</x:v>
      </x:c>
      <x:c r="AZ439"/>
      <x:c r="BA439"/>
      <x:c r="BB439"/>
      <x:c r="BC439"/>
      <x:c r="BD439"/>
      <x:c r="BE439" s="156" t="n">
        <x:f>J439</x:f>
        <x:v>0</x:v>
      </x:c>
      <x:c r="BF439" s="156" t="n">
        <x:v>0</x:v>
      </x:c>
      <x:c r="BG439" s="156" t="n">
        <x:v>0</x:v>
      </x:c>
      <x:c r="BH439" s="156" t="n">
        <x:v>0</x:v>
      </x:c>
      <x:c r="BI439" s="156" t="n">
        <x:v>0</x:v>
      </x:c>
      <x:c r="BJ439" s="17" t="s">
        <x:v>84</x:v>
      </x:c>
      <x:c r="BK439" s="156" t="n">
        <x:f>ROUND(ROUND(H439*I439,10),2)</x:f>
        <x:v>0</x:v>
      </x:c>
      <x:c r="BL439" s="17" t="s">
        <x:v>155</x:v>
      </x:c>
      <x:c r="BM439" s="155" t="s">
        <x:v>742</x:v>
      </x:c>
    </x:row>
    <x:row r="440" s="12" customFormat="1">
      <x:c r="A440"/>
      <x:c r="B440" s="157"/>
      <x:c r="C440"/>
      <x:c r="D440" s="158" t="s">
        <x:v>157</x:v>
      </x:c>
      <x:c r="E440" s="159" t="s">
        <x:v>1</x:v>
      </x:c>
      <x:c r="F440" s="160" t="s">
        <x:v>719</x:v>
      </x:c>
      <x:c r="G440"/>
      <x:c r="H440" s="159" t="s">
        <x:v>1</x:v>
      </x:c>
      <x:c r="I440" s="161"/>
      <x:c r="J440"/>
      <x:c r="K440"/>
      <x:c r="L440" s="157"/>
      <x:c r="M440" s="162"/>
      <x:c r="N440"/>
      <x:c r="O440"/>
      <x:c r="P440"/>
      <x:c r="Q440"/>
      <x:c r="R440"/>
      <x:c r="S440"/>
      <x:c r="T440" s="163"/>
      <x:c r="U440"/>
      <x:c r="V440"/>
      <x:c r="W440"/>
      <x:c r="X440"/>
      <x:c r="Y440"/>
      <x:c r="Z440"/>
      <x:c r="AA440"/>
      <x:c r="AB440"/>
      <x:c r="AC440"/>
      <x:c r="AD440"/>
      <x:c r="AE440"/>
      <x:c r="AF440"/>
      <x:c r="AG440"/>
      <x:c r="AH440"/>
      <x:c r="AI440"/>
      <x:c r="AJ440"/>
      <x:c r="AK440"/>
      <x:c r="AL440"/>
      <x:c r="AM440"/>
      <x:c r="AN440"/>
      <x:c r="AO440"/>
      <x:c r="AP440"/>
      <x:c r="AQ440"/>
      <x:c r="AR440"/>
      <x:c r="AS440"/>
      <x:c r="AT440" s="159" t="s">
        <x:v>157</x:v>
      </x:c>
      <x:c r="AU440" s="159" t="s">
        <x:v>84</x:v>
      </x:c>
      <x:c r="AV440" s="12" t="s">
        <x:v>1</x:v>
      </x:c>
      <x:c r="AW440" s="12" t="s">
        <x:v>30</x:v>
      </x:c>
      <x:c r="AX440" s="12" t="s">
        <x:v>73</x:v>
      </x:c>
      <x:c r="AY440" s="159" t="s">
        <x:v>149</x:v>
      </x:c>
      <x:c r="AZ440"/>
      <x:c r="BA440"/>
      <x:c r="BB440"/>
      <x:c r="BC440"/>
      <x:c r="BD440"/>
      <x:c r="BE440"/>
      <x:c r="BF440"/>
      <x:c r="BG440"/>
      <x:c r="BH440"/>
      <x:c r="BI440"/>
      <x:c r="BJ440"/>
      <x:c r="BK440"/>
      <x:c r="BL440"/>
      <x:c r="BM440"/>
    </x:row>
    <x:row r="441" s="13" customFormat="1">
      <x:c r="A441"/>
      <x:c r="B441" s="164"/>
      <x:c r="C441"/>
      <x:c r="D441" s="158" t="s">
        <x:v>157</x:v>
      </x:c>
      <x:c r="E441" s="165" t="s">
        <x:v>1</x:v>
      </x:c>
      <x:c r="F441" s="166" t="s">
        <x:v>734</x:v>
      </x:c>
      <x:c r="G441"/>
      <x:c r="H441" s="167">
        <x:v>196.8</x:v>
      </x:c>
      <x:c r="I441" s="168"/>
      <x:c r="J441"/>
      <x:c r="K441"/>
      <x:c r="L441" s="164"/>
      <x:c r="M441" s="169"/>
      <x:c r="N441"/>
      <x:c r="O441"/>
      <x:c r="P441"/>
      <x:c r="Q441"/>
      <x:c r="R441"/>
      <x:c r="S441"/>
      <x:c r="T441" s="170"/>
      <x:c r="U441"/>
      <x:c r="V441"/>
      <x:c r="W441"/>
      <x:c r="X441"/>
      <x:c r="Y441"/>
      <x:c r="Z441"/>
      <x:c r="AA441"/>
      <x:c r="AB441"/>
      <x:c r="AC441"/>
      <x:c r="AD441"/>
      <x:c r="AE441"/>
      <x:c r="AF441"/>
      <x:c r="AG441"/>
      <x:c r="AH441"/>
      <x:c r="AI441"/>
      <x:c r="AJ441"/>
      <x:c r="AK441"/>
      <x:c r="AL441"/>
      <x:c r="AM441"/>
      <x:c r="AN441"/>
      <x:c r="AO441"/>
      <x:c r="AP441"/>
      <x:c r="AQ441"/>
      <x:c r="AR441"/>
      <x:c r="AS441"/>
      <x:c r="AT441" s="165" t="s">
        <x:v>157</x:v>
      </x:c>
      <x:c r="AU441" s="165" t="s">
        <x:v>84</x:v>
      </x:c>
      <x:c r="AV441" s="13" t="s">
        <x:v>84</x:v>
      </x:c>
      <x:c r="AW441" s="13" t="s">
        <x:v>30</x:v>
      </x:c>
      <x:c r="AX441" s="13" t="s">
        <x:v>73</x:v>
      </x:c>
      <x:c r="AY441" s="165" t="s">
        <x:v>149</x:v>
      </x:c>
      <x:c r="AZ441"/>
      <x:c r="BA441"/>
      <x:c r="BB441"/>
      <x:c r="BC441"/>
      <x:c r="BD441"/>
      <x:c r="BE441"/>
      <x:c r="BF441"/>
      <x:c r="BG441"/>
      <x:c r="BH441"/>
      <x:c r="BI441"/>
      <x:c r="BJ441"/>
      <x:c r="BK441"/>
      <x:c r="BL441"/>
      <x:c r="BM441"/>
    </x:row>
    <x:row r="442" s="12" customFormat="1">
      <x:c r="A442"/>
      <x:c r="B442" s="157"/>
      <x:c r="C442"/>
      <x:c r="D442" s="158" t="s">
        <x:v>157</x:v>
      </x:c>
      <x:c r="E442" s="159" t="s">
        <x:v>1</x:v>
      </x:c>
      <x:c r="F442" s="160" t="s">
        <x:v>722</x:v>
      </x:c>
      <x:c r="G442"/>
      <x:c r="H442" s="159" t="s">
        <x:v>1</x:v>
      </x:c>
      <x:c r="I442" s="161"/>
      <x:c r="J442"/>
      <x:c r="K442"/>
      <x:c r="L442" s="157"/>
      <x:c r="M442" s="162"/>
      <x:c r="N442"/>
      <x:c r="O442"/>
      <x:c r="P442"/>
      <x:c r="Q442"/>
      <x:c r="R442"/>
      <x:c r="S442"/>
      <x:c r="T442" s="163"/>
      <x:c r="U442"/>
      <x:c r="V442"/>
      <x:c r="W442"/>
      <x:c r="X442"/>
      <x:c r="Y442"/>
      <x:c r="Z442"/>
      <x:c r="AA442"/>
      <x:c r="AB442"/>
      <x:c r="AC442"/>
      <x:c r="AD442"/>
      <x:c r="AE442"/>
      <x:c r="AF442"/>
      <x:c r="AG442"/>
      <x:c r="AH442"/>
      <x:c r="AI442"/>
      <x:c r="AJ442"/>
      <x:c r="AK442"/>
      <x:c r="AL442"/>
      <x:c r="AM442"/>
      <x:c r="AN442"/>
      <x:c r="AO442"/>
      <x:c r="AP442"/>
      <x:c r="AQ442"/>
      <x:c r="AR442"/>
      <x:c r="AS442"/>
      <x:c r="AT442" s="159" t="s">
        <x:v>157</x:v>
      </x:c>
      <x:c r="AU442" s="159" t="s">
        <x:v>84</x:v>
      </x:c>
      <x:c r="AV442" s="12" t="s">
        <x:v>1</x:v>
      </x:c>
      <x:c r="AW442" s="12" t="s">
        <x:v>30</x:v>
      </x:c>
      <x:c r="AX442" s="12" t="s">
        <x:v>73</x:v>
      </x:c>
      <x:c r="AY442" s="159" t="s">
        <x:v>149</x:v>
      </x:c>
      <x:c r="AZ442"/>
      <x:c r="BA442"/>
      <x:c r="BB442"/>
      <x:c r="BC442"/>
      <x:c r="BD442"/>
      <x:c r="BE442"/>
      <x:c r="BF442"/>
      <x:c r="BG442"/>
      <x:c r="BH442"/>
      <x:c r="BI442"/>
      <x:c r="BJ442"/>
      <x:c r="BK442"/>
      <x:c r="BL442"/>
      <x:c r="BM442"/>
    </x:row>
    <x:row r="443" s="13" customFormat="1">
      <x:c r="A443"/>
      <x:c r="B443" s="164"/>
      <x:c r="C443"/>
      <x:c r="D443" s="158" t="s">
        <x:v>157</x:v>
      </x:c>
      <x:c r="E443" s="165" t="s">
        <x:v>1</x:v>
      </x:c>
      <x:c r="F443" s="166" t="s">
        <x:v>723</x:v>
      </x:c>
      <x:c r="G443"/>
      <x:c r="H443" s="167">
        <x:v>15.01</x:v>
      </x:c>
      <x:c r="I443" s="168"/>
      <x:c r="J443"/>
      <x:c r="K443"/>
      <x:c r="L443" s="164"/>
      <x:c r="M443" s="169"/>
      <x:c r="N443"/>
      <x:c r="O443"/>
      <x:c r="P443"/>
      <x:c r="Q443"/>
      <x:c r="R443"/>
      <x:c r="S443"/>
      <x:c r="T443" s="170"/>
      <x:c r="U443"/>
      <x:c r="V443"/>
      <x:c r="W443"/>
      <x:c r="X443"/>
      <x:c r="Y443"/>
      <x:c r="Z443"/>
      <x:c r="AA443"/>
      <x:c r="AB443"/>
      <x:c r="AC443"/>
      <x:c r="AD443"/>
      <x:c r="AE443"/>
      <x:c r="AF443"/>
      <x:c r="AG443"/>
      <x:c r="AH443"/>
      <x:c r="AI443"/>
      <x:c r="AJ443"/>
      <x:c r="AK443"/>
      <x:c r="AL443"/>
      <x:c r="AM443"/>
      <x:c r="AN443"/>
      <x:c r="AO443"/>
      <x:c r="AP443"/>
      <x:c r="AQ443"/>
      <x:c r="AR443"/>
      <x:c r="AS443"/>
      <x:c r="AT443" s="165" t="s">
        <x:v>157</x:v>
      </x:c>
      <x:c r="AU443" s="165" t="s">
        <x:v>84</x:v>
      </x:c>
      <x:c r="AV443" s="13" t="s">
        <x:v>84</x:v>
      </x:c>
      <x:c r="AW443" s="13" t="s">
        <x:v>30</x:v>
      </x:c>
      <x:c r="AX443" s="13" t="s">
        <x:v>73</x:v>
      </x:c>
      <x:c r="AY443" s="165" t="s">
        <x:v>149</x:v>
      </x:c>
      <x:c r="AZ443"/>
      <x:c r="BA443"/>
      <x:c r="BB443"/>
      <x:c r="BC443"/>
      <x:c r="BD443"/>
      <x:c r="BE443"/>
      <x:c r="BF443"/>
      <x:c r="BG443"/>
      <x:c r="BH443"/>
      <x:c r="BI443"/>
      <x:c r="BJ443"/>
      <x:c r="BK443"/>
      <x:c r="BL443"/>
      <x:c r="BM443"/>
    </x:row>
    <x:row r="444" s="13" customFormat="1">
      <x:c r="A444"/>
      <x:c r="B444" s="164"/>
      <x:c r="C444"/>
      <x:c r="D444" s="158" t="s">
        <x:v>157</x:v>
      </x:c>
      <x:c r="E444" s="165" t="s">
        <x:v>1</x:v>
      </x:c>
      <x:c r="F444" s="166" t="s">
        <x:v>724</x:v>
      </x:c>
      <x:c r="G444"/>
      <x:c r="H444" s="167">
        <x:v>1.67</x:v>
      </x:c>
      <x:c r="I444" s="168"/>
      <x:c r="J444"/>
      <x:c r="K444"/>
      <x:c r="L444" s="164"/>
      <x:c r="M444" s="169"/>
      <x:c r="N444"/>
      <x:c r="O444"/>
      <x:c r="P444"/>
      <x:c r="Q444"/>
      <x:c r="R444"/>
      <x:c r="S444"/>
      <x:c r="T444" s="170"/>
      <x:c r="U444"/>
      <x:c r="V444"/>
      <x:c r="W444"/>
      <x:c r="X444"/>
      <x:c r="Y444"/>
      <x:c r="Z444"/>
      <x:c r="AA444"/>
      <x:c r="AB444"/>
      <x:c r="AC444"/>
      <x:c r="AD444"/>
      <x:c r="AE444"/>
      <x:c r="AF444"/>
      <x:c r="AG444"/>
      <x:c r="AH444"/>
      <x:c r="AI444"/>
      <x:c r="AJ444"/>
      <x:c r="AK444"/>
      <x:c r="AL444"/>
      <x:c r="AM444"/>
      <x:c r="AN444"/>
      <x:c r="AO444"/>
      <x:c r="AP444"/>
      <x:c r="AQ444"/>
      <x:c r="AR444"/>
      <x:c r="AS444"/>
      <x:c r="AT444" s="165" t="s">
        <x:v>157</x:v>
      </x:c>
      <x:c r="AU444" s="165" t="s">
        <x:v>84</x:v>
      </x:c>
      <x:c r="AV444" s="13" t="s">
        <x:v>84</x:v>
      </x:c>
      <x:c r="AW444" s="13" t="s">
        <x:v>30</x:v>
      </x:c>
      <x:c r="AX444" s="13" t="s">
        <x:v>73</x:v>
      </x:c>
      <x:c r="AY444" s="165" t="s">
        <x:v>149</x:v>
      </x:c>
      <x:c r="AZ444"/>
      <x:c r="BA444"/>
      <x:c r="BB444"/>
      <x:c r="BC444"/>
      <x:c r="BD444"/>
      <x:c r="BE444"/>
      <x:c r="BF444"/>
      <x:c r="BG444"/>
      <x:c r="BH444"/>
      <x:c r="BI444"/>
      <x:c r="BJ444"/>
      <x:c r="BK444"/>
      <x:c r="BL444"/>
      <x:c r="BM444"/>
    </x:row>
    <x:row r="445" s="12" customFormat="1">
      <x:c r="A445"/>
      <x:c r="B445" s="157"/>
      <x:c r="C445"/>
      <x:c r="D445" s="158" t="s">
        <x:v>157</x:v>
      </x:c>
      <x:c r="E445" s="159" t="s">
        <x:v>1</x:v>
      </x:c>
      <x:c r="F445" s="160" t="s">
        <x:v>735</x:v>
      </x:c>
      <x:c r="G445"/>
      <x:c r="H445" s="159" t="s">
        <x:v>1</x:v>
      </x:c>
      <x:c r="I445" s="161"/>
      <x:c r="J445"/>
      <x:c r="K445"/>
      <x:c r="L445" s="157"/>
      <x:c r="M445" s="162"/>
      <x:c r="N445"/>
      <x:c r="O445"/>
      <x:c r="P445"/>
      <x:c r="Q445"/>
      <x:c r="R445"/>
      <x:c r="S445"/>
      <x:c r="T445" s="163"/>
      <x:c r="U445"/>
      <x:c r="V445"/>
      <x:c r="W445"/>
      <x:c r="X445"/>
      <x:c r="Y445"/>
      <x:c r="Z445"/>
      <x:c r="AA445"/>
      <x:c r="AB445"/>
      <x:c r="AC445"/>
      <x:c r="AD445"/>
      <x:c r="AE445"/>
      <x:c r="AF445"/>
      <x:c r="AG445"/>
      <x:c r="AH445"/>
      <x:c r="AI445"/>
      <x:c r="AJ445"/>
      <x:c r="AK445"/>
      <x:c r="AL445"/>
      <x:c r="AM445"/>
      <x:c r="AN445"/>
      <x:c r="AO445"/>
      <x:c r="AP445"/>
      <x:c r="AQ445"/>
      <x:c r="AR445"/>
      <x:c r="AS445"/>
      <x:c r="AT445" s="159" t="s">
        <x:v>157</x:v>
      </x:c>
      <x:c r="AU445" s="159" t="s">
        <x:v>84</x:v>
      </x:c>
      <x:c r="AV445" s="12" t="s">
        <x:v>1</x:v>
      </x:c>
      <x:c r="AW445" s="12" t="s">
        <x:v>30</x:v>
      </x:c>
      <x:c r="AX445" s="12" t="s">
        <x:v>73</x:v>
      </x:c>
      <x:c r="AY445" s="159" t="s">
        <x:v>149</x:v>
      </x:c>
      <x:c r="AZ445"/>
      <x:c r="BA445"/>
      <x:c r="BB445"/>
      <x:c r="BC445"/>
      <x:c r="BD445"/>
      <x:c r="BE445"/>
      <x:c r="BF445"/>
      <x:c r="BG445"/>
      <x:c r="BH445"/>
      <x:c r="BI445"/>
      <x:c r="BJ445"/>
      <x:c r="BK445"/>
      <x:c r="BL445"/>
      <x:c r="BM445"/>
    </x:row>
    <x:row r="446" s="13" customFormat="1">
      <x:c r="A446"/>
      <x:c r="B446" s="164"/>
      <x:c r="C446"/>
      <x:c r="D446" s="158" t="s">
        <x:v>157</x:v>
      </x:c>
      <x:c r="E446" s="165" t="s">
        <x:v>1</x:v>
      </x:c>
      <x:c r="F446" s="166" t="s">
        <x:v>736</x:v>
      </x:c>
      <x:c r="G446"/>
      <x:c r="H446" s="167">
        <x:v>39.4</x:v>
      </x:c>
      <x:c r="I446" s="168"/>
      <x:c r="J446"/>
      <x:c r="K446"/>
      <x:c r="L446" s="164"/>
      <x:c r="M446" s="169"/>
      <x:c r="N446"/>
      <x:c r="O446"/>
      <x:c r="P446"/>
      <x:c r="Q446"/>
      <x:c r="R446"/>
      <x:c r="S446"/>
      <x:c r="T446" s="170"/>
      <x:c r="U446"/>
      <x:c r="V446"/>
      <x:c r="W446"/>
      <x:c r="X446"/>
      <x:c r="Y446"/>
      <x:c r="Z446"/>
      <x:c r="AA446"/>
      <x:c r="AB446"/>
      <x:c r="AC446"/>
      <x:c r="AD446"/>
      <x:c r="AE446"/>
      <x:c r="AF446"/>
      <x:c r="AG446"/>
      <x:c r="AH446"/>
      <x:c r="AI446"/>
      <x:c r="AJ446"/>
      <x:c r="AK446"/>
      <x:c r="AL446"/>
      <x:c r="AM446"/>
      <x:c r="AN446"/>
      <x:c r="AO446"/>
      <x:c r="AP446"/>
      <x:c r="AQ446"/>
      <x:c r="AR446"/>
      <x:c r="AS446"/>
      <x:c r="AT446" s="165" t="s">
        <x:v>157</x:v>
      </x:c>
      <x:c r="AU446" s="165" t="s">
        <x:v>84</x:v>
      </x:c>
      <x:c r="AV446" s="13" t="s">
        <x:v>84</x:v>
      </x:c>
      <x:c r="AW446" s="13" t="s">
        <x:v>30</x:v>
      </x:c>
      <x:c r="AX446" s="13" t="s">
        <x:v>73</x:v>
      </x:c>
      <x:c r="AY446" s="165" t="s">
        <x:v>149</x:v>
      </x:c>
      <x:c r="AZ446"/>
      <x:c r="BA446"/>
      <x:c r="BB446"/>
      <x:c r="BC446"/>
      <x:c r="BD446"/>
      <x:c r="BE446"/>
      <x:c r="BF446"/>
      <x:c r="BG446"/>
      <x:c r="BH446"/>
      <x:c r="BI446"/>
      <x:c r="BJ446"/>
      <x:c r="BK446"/>
      <x:c r="BL446"/>
      <x:c r="BM446"/>
    </x:row>
    <x:row r="447" s="13" customFormat="1">
      <x:c r="A447"/>
      <x:c r="B447" s="164"/>
      <x:c r="C447"/>
      <x:c r="D447" s="158" t="s">
        <x:v>157</x:v>
      </x:c>
      <x:c r="E447" s="165" t="s">
        <x:v>1</x:v>
      </x:c>
      <x:c r="F447" s="166" t="s">
        <x:v>737</x:v>
      </x:c>
      <x:c r="G447"/>
      <x:c r="H447" s="167">
        <x:v>175.82</x:v>
      </x:c>
      <x:c r="I447" s="168"/>
      <x:c r="J447"/>
      <x:c r="K447"/>
      <x:c r="L447" s="164"/>
      <x:c r="M447" s="169"/>
      <x:c r="N447"/>
      <x:c r="O447"/>
      <x:c r="P447"/>
      <x:c r="Q447"/>
      <x:c r="R447"/>
      <x:c r="S447"/>
      <x:c r="T447" s="170"/>
      <x:c r="U447"/>
      <x:c r="V447"/>
      <x:c r="W447"/>
      <x:c r="X447"/>
      <x:c r="Y447"/>
      <x:c r="Z447"/>
      <x:c r="AA447"/>
      <x:c r="AB447"/>
      <x:c r="AC447"/>
      <x:c r="AD447"/>
      <x:c r="AE447"/>
      <x:c r="AF447"/>
      <x:c r="AG447"/>
      <x:c r="AH447"/>
      <x:c r="AI447"/>
      <x:c r="AJ447"/>
      <x:c r="AK447"/>
      <x:c r="AL447"/>
      <x:c r="AM447"/>
      <x:c r="AN447"/>
      <x:c r="AO447"/>
      <x:c r="AP447"/>
      <x:c r="AQ447"/>
      <x:c r="AR447"/>
      <x:c r="AS447"/>
      <x:c r="AT447" s="165" t="s">
        <x:v>157</x:v>
      </x:c>
      <x:c r="AU447" s="165" t="s">
        <x:v>84</x:v>
      </x:c>
      <x:c r="AV447" s="13" t="s">
        <x:v>84</x:v>
      </x:c>
      <x:c r="AW447" s="13" t="s">
        <x:v>30</x:v>
      </x:c>
      <x:c r="AX447" s="13" t="s">
        <x:v>73</x:v>
      </x:c>
      <x:c r="AY447" s="165" t="s">
        <x:v>149</x:v>
      </x:c>
      <x:c r="AZ447"/>
      <x:c r="BA447"/>
      <x:c r="BB447"/>
      <x:c r="BC447"/>
      <x:c r="BD447"/>
      <x:c r="BE447"/>
      <x:c r="BF447"/>
      <x:c r="BG447"/>
      <x:c r="BH447"/>
      <x:c r="BI447"/>
      <x:c r="BJ447"/>
      <x:c r="BK447"/>
      <x:c r="BL447"/>
      <x:c r="BM447"/>
    </x:row>
    <x:row r="448" s="13" customFormat="1">
      <x:c r="A448"/>
      <x:c r="B448" s="164"/>
      <x:c r="C448"/>
      <x:c r="D448" s="158" t="s">
        <x:v>157</x:v>
      </x:c>
      <x:c r="E448" s="165" t="s">
        <x:v>1</x:v>
      </x:c>
      <x:c r="F448" s="166" t="s">
        <x:v>738</x:v>
      </x:c>
      <x:c r="G448"/>
      <x:c r="H448" s="167">
        <x:v>27.7</x:v>
      </x:c>
      <x:c r="I448" s="168"/>
      <x:c r="J448"/>
      <x:c r="K448"/>
      <x:c r="L448" s="164"/>
      <x:c r="M448" s="169"/>
      <x:c r="N448"/>
      <x:c r="O448"/>
      <x:c r="P448"/>
      <x:c r="Q448"/>
      <x:c r="R448"/>
      <x:c r="S448"/>
      <x:c r="T448" s="170"/>
      <x:c r="U448"/>
      <x:c r="V448"/>
      <x:c r="W448"/>
      <x:c r="X448"/>
      <x:c r="Y448"/>
      <x:c r="Z448"/>
      <x:c r="AA448"/>
      <x:c r="AB448"/>
      <x:c r="AC448"/>
      <x:c r="AD448"/>
      <x:c r="AE448"/>
      <x:c r="AF448"/>
      <x:c r="AG448"/>
      <x:c r="AH448"/>
      <x:c r="AI448"/>
      <x:c r="AJ448"/>
      <x:c r="AK448"/>
      <x:c r="AL448"/>
      <x:c r="AM448"/>
      <x:c r="AN448"/>
      <x:c r="AO448"/>
      <x:c r="AP448"/>
      <x:c r="AQ448"/>
      <x:c r="AR448"/>
      <x:c r="AS448"/>
      <x:c r="AT448" s="165" t="s">
        <x:v>157</x:v>
      </x:c>
      <x:c r="AU448" s="165" t="s">
        <x:v>84</x:v>
      </x:c>
      <x:c r="AV448" s="13" t="s">
        <x:v>84</x:v>
      </x:c>
      <x:c r="AW448" s="13" t="s">
        <x:v>30</x:v>
      </x:c>
      <x:c r="AX448" s="13" t="s">
        <x:v>73</x:v>
      </x:c>
      <x:c r="AY448" s="165" t="s">
        <x:v>149</x:v>
      </x:c>
      <x:c r="AZ448"/>
      <x:c r="BA448"/>
      <x:c r="BB448"/>
      <x:c r="BC448"/>
      <x:c r="BD448"/>
      <x:c r="BE448"/>
      <x:c r="BF448"/>
      <x:c r="BG448"/>
      <x:c r="BH448"/>
      <x:c r="BI448"/>
      <x:c r="BJ448"/>
      <x:c r="BK448"/>
      <x:c r="BL448"/>
      <x:c r="BM448"/>
    </x:row>
    <x:row r="449" s="14" customFormat="1">
      <x:c r="A449"/>
      <x:c r="B449" s="171"/>
      <x:c r="C449"/>
      <x:c r="D449" s="158" t="s">
        <x:v>157</x:v>
      </x:c>
      <x:c r="E449" s="172" t="s">
        <x:v>1</x:v>
      </x:c>
      <x:c r="F449" s="173" t="s">
        <x:v>160</x:v>
      </x:c>
      <x:c r="G449"/>
      <x:c r="H449" s="174">
        <x:v>456.4</x:v>
      </x:c>
      <x:c r="I449" s="175"/>
      <x:c r="J449"/>
      <x:c r="K449"/>
      <x:c r="L449" s="171"/>
      <x:c r="M449" s="176"/>
      <x:c r="N449"/>
      <x:c r="O449"/>
      <x:c r="P449"/>
      <x:c r="Q449"/>
      <x:c r="R449"/>
      <x:c r="S449"/>
      <x:c r="T449" s="177"/>
      <x:c r="U449"/>
      <x:c r="V449"/>
      <x:c r="W449"/>
      <x:c r="X449"/>
      <x:c r="Y449"/>
      <x:c r="Z449"/>
      <x:c r="AA449"/>
      <x:c r="AB449"/>
      <x:c r="AC449"/>
      <x:c r="AD449"/>
      <x:c r="AE449"/>
      <x:c r="AF449"/>
      <x:c r="AG449"/>
      <x:c r="AH449"/>
      <x:c r="AI449"/>
      <x:c r="AJ449"/>
      <x:c r="AK449"/>
      <x:c r="AL449"/>
      <x:c r="AM449"/>
      <x:c r="AN449"/>
      <x:c r="AO449"/>
      <x:c r="AP449"/>
      <x:c r="AQ449"/>
      <x:c r="AR449"/>
      <x:c r="AS449"/>
      <x:c r="AT449" s="172" t="s">
        <x:v>157</x:v>
      </x:c>
      <x:c r="AU449" s="172" t="s">
        <x:v>84</x:v>
      </x:c>
      <x:c r="AV449" s="14" t="s">
        <x:v>155</x:v>
      </x:c>
      <x:c r="AW449" s="14" t="s">
        <x:v>30</x:v>
      </x:c>
      <x:c r="AX449" s="14" t="s">
        <x:v>1</x:v>
      </x:c>
      <x:c r="AY449" s="172" t="s">
        <x:v>149</x:v>
      </x:c>
      <x:c r="AZ449"/>
      <x:c r="BA449"/>
      <x:c r="BB449"/>
      <x:c r="BC449"/>
      <x:c r="BD449"/>
      <x:c r="BE449"/>
      <x:c r="BF449"/>
      <x:c r="BG449"/>
      <x:c r="BH449"/>
      <x:c r="BI449"/>
      <x:c r="BJ449"/>
      <x:c r="BK449"/>
      <x:c r="BL449"/>
      <x:c r="BM449"/>
    </x:row>
    <x:row r="450" s="1" customFormat="1" ht="24.200000762939453" customHeight="1">
      <x:c r="A450"/>
      <x:c r="B450" s="143"/>
      <x:c r="C450" s="144" t="s">
        <x:v>743</x:v>
      </x:c>
      <x:c r="D450" s="144" t="s">
        <x:v>151</x:v>
      </x:c>
      <x:c r="E450" s="2314" t="s">
        <x:v>744</x:v>
      </x:c>
      <x:c r="F450" s="146" t="s">
        <x:v>745</x:v>
      </x:c>
      <x:c r="G450" s="147" t="s">
        <x:v>154</x:v>
      </x:c>
      <x:c r="H450" s="148">
        <x:v>161.58000000000001</x:v>
      </x:c>
      <x:c r="I450" s="149"/>
      <x:c r="J450" s="148" t="n">
        <x:f>ROUND(ROUND(H450*I450,10),2)</x:f>
        <x:v>0</x:v>
      </x:c>
      <x:c r="K450" s="150"/>
      <x:c r="L450" s="32"/>
      <x:c r="M450" s="151" t="s">
        <x:v>1</x:v>
      </x:c>
      <x:c r="N450" s="152" t="str">
        <x:v>základná</x:v>
      </x:c>
      <x:c r="O450"/>
      <x:c r="P450" s="153" t="n">
        <x:f>ROUND(O450*H450,2)</x:f>
        <x:v>0</x:v>
      </x:c>
      <x:c r="Q450" s="153">
        <x:v>4.0000000000000002E-4</x:v>
      </x:c>
      <x:c r="R450" s="153" t="n">
        <x:f>ROUND(Q450*H450,2)</x:f>
        <x:v>0.06</x:v>
      </x:c>
      <x:c r="S450" s="153">
        <x:v>0</x:v>
      </x:c>
      <x:c r="T450" s="154" t="n">
        <x:f>ROUND(S450*H450,2)</x:f>
        <x:v>0</x:v>
      </x:c>
      <x:c r="U450"/>
      <x:c r="V450"/>
      <x:c r="W450"/>
      <x:c r="X450"/>
      <x:c r="Y450"/>
      <x:c r="Z450"/>
      <x:c r="AA450"/>
      <x:c r="AB450"/>
      <x:c r="AC450"/>
      <x:c r="AD450"/>
      <x:c r="AE450"/>
      <x:c r="AF450"/>
      <x:c r="AG450"/>
      <x:c r="AH450"/>
      <x:c r="AI450"/>
      <x:c r="AJ450"/>
      <x:c r="AK450"/>
      <x:c r="AL450"/>
      <x:c r="AM450"/>
      <x:c r="AN450"/>
      <x:c r="AO450"/>
      <x:c r="AP450"/>
      <x:c r="AQ450"/>
      <x:c r="AR450" s="155" t="s">
        <x:v>155</x:v>
      </x:c>
      <x:c r="AS450"/>
      <x:c r="AT450" s="155" t="s">
        <x:v>151</x:v>
      </x:c>
      <x:c r="AU450" s="155" t="s">
        <x:v>84</x:v>
      </x:c>
      <x:c r="AV450"/>
      <x:c r="AW450"/>
      <x:c r="AX450"/>
      <x:c r="AY450" s="17" t="s">
        <x:v>149</x:v>
      </x:c>
      <x:c r="AZ450"/>
      <x:c r="BA450"/>
      <x:c r="BB450"/>
      <x:c r="BC450"/>
      <x:c r="BD450"/>
      <x:c r="BE450" s="156" t="n">
        <x:f>J450</x:f>
        <x:v>0</x:v>
      </x:c>
      <x:c r="BF450" s="156" t="n">
        <x:v>0</x:v>
      </x:c>
      <x:c r="BG450" s="156" t="n">
        <x:v>0</x:v>
      </x:c>
      <x:c r="BH450" s="156" t="n">
        <x:v>0</x:v>
      </x:c>
      <x:c r="BI450" s="156" t="n">
        <x:v>0</x:v>
      </x:c>
      <x:c r="BJ450" s="17" t="s">
        <x:v>84</x:v>
      </x:c>
      <x:c r="BK450" s="156" t="n">
        <x:f>ROUND(ROUND(H450*I450,10),2)</x:f>
        <x:v>0</x:v>
      </x:c>
      <x:c r="BL450" s="17" t="s">
        <x:v>155</x:v>
      </x:c>
      <x:c r="BM450" s="155" t="s">
        <x:v>746</x:v>
      </x:c>
    </x:row>
    <x:row r="451" s="12" customFormat="1" ht="22.5">
      <x:c r="A451"/>
      <x:c r="B451" s="157"/>
      <x:c r="C451"/>
      <x:c r="D451" s="158" t="s">
        <x:v>157</x:v>
      </x:c>
      <x:c r="E451" s="159" t="s">
        <x:v>1</x:v>
      </x:c>
      <x:c r="F451" s="160" t="s">
        <x:v>747</x:v>
      </x:c>
      <x:c r="G451"/>
      <x:c r="H451" s="159" t="s">
        <x:v>1</x:v>
      </x:c>
      <x:c r="I451" s="161"/>
      <x:c r="J451"/>
      <x:c r="K451"/>
      <x:c r="L451" s="157"/>
      <x:c r="M451" s="162"/>
      <x:c r="N451"/>
      <x:c r="O451"/>
      <x:c r="P451"/>
      <x:c r="Q451"/>
      <x:c r="R451"/>
      <x:c r="S451"/>
      <x:c r="T451" s="163"/>
      <x:c r="U451"/>
      <x:c r="V451"/>
      <x:c r="W451"/>
      <x:c r="X451"/>
      <x:c r="Y451"/>
      <x:c r="Z451"/>
      <x:c r="AA451"/>
      <x:c r="AB451"/>
      <x:c r="AC451"/>
      <x:c r="AD451"/>
      <x:c r="AE451"/>
      <x:c r="AF451"/>
      <x:c r="AG451"/>
      <x:c r="AH451"/>
      <x:c r="AI451"/>
      <x:c r="AJ451"/>
      <x:c r="AK451"/>
      <x:c r="AL451"/>
      <x:c r="AM451"/>
      <x:c r="AN451"/>
      <x:c r="AO451"/>
      <x:c r="AP451"/>
      <x:c r="AQ451"/>
      <x:c r="AR451"/>
      <x:c r="AS451"/>
      <x:c r="AT451" s="159" t="s">
        <x:v>157</x:v>
      </x:c>
      <x:c r="AU451" s="159" t="s">
        <x:v>84</x:v>
      </x:c>
      <x:c r="AV451" s="12" t="s">
        <x:v>1</x:v>
      </x:c>
      <x:c r="AW451" s="12" t="s">
        <x:v>30</x:v>
      </x:c>
      <x:c r="AX451" s="12" t="s">
        <x:v>73</x:v>
      </x:c>
      <x:c r="AY451" s="159" t="s">
        <x:v>149</x:v>
      </x:c>
      <x:c r="AZ451"/>
      <x:c r="BA451"/>
      <x:c r="BB451"/>
      <x:c r="BC451"/>
      <x:c r="BD451"/>
      <x:c r="BE451"/>
      <x:c r="BF451"/>
      <x:c r="BG451"/>
      <x:c r="BH451"/>
      <x:c r="BI451"/>
      <x:c r="BJ451"/>
      <x:c r="BK451"/>
      <x:c r="BL451"/>
      <x:c r="BM451"/>
    </x:row>
    <x:row r="452" s="13" customFormat="1">
      <x:c r="A452"/>
      <x:c r="B452" s="164"/>
      <x:c r="C452"/>
      <x:c r="D452" s="158" t="s">
        <x:v>157</x:v>
      </x:c>
      <x:c r="E452" s="165" t="s">
        <x:v>1</x:v>
      </x:c>
      <x:c r="F452" s="166" t="s">
        <x:v>748</x:v>
      </x:c>
      <x:c r="G452"/>
      <x:c r="H452" s="167">
        <x:v>161.58000000000001</x:v>
      </x:c>
      <x:c r="I452" s="168"/>
      <x:c r="J452"/>
      <x:c r="K452"/>
      <x:c r="L452" s="164"/>
      <x:c r="M452" s="169"/>
      <x:c r="N452"/>
      <x:c r="O452"/>
      <x:c r="P452"/>
      <x:c r="Q452"/>
      <x:c r="R452"/>
      <x:c r="S452"/>
      <x:c r="T452" s="170"/>
      <x:c r="U452"/>
      <x:c r="V452"/>
      <x:c r="W452"/>
      <x:c r="X452"/>
      <x:c r="Y452"/>
      <x:c r="Z452"/>
      <x:c r="AA452"/>
      <x:c r="AB452"/>
      <x:c r="AC452"/>
      <x:c r="AD452"/>
      <x:c r="AE452"/>
      <x:c r="AF452"/>
      <x:c r="AG452"/>
      <x:c r="AH452"/>
      <x:c r="AI452"/>
      <x:c r="AJ452"/>
      <x:c r="AK452"/>
      <x:c r="AL452"/>
      <x:c r="AM452"/>
      <x:c r="AN452"/>
      <x:c r="AO452"/>
      <x:c r="AP452"/>
      <x:c r="AQ452"/>
      <x:c r="AR452"/>
      <x:c r="AS452"/>
      <x:c r="AT452" s="165" t="s">
        <x:v>157</x:v>
      </x:c>
      <x:c r="AU452" s="165" t="s">
        <x:v>84</x:v>
      </x:c>
      <x:c r="AV452" s="13" t="s">
        <x:v>84</x:v>
      </x:c>
      <x:c r="AW452" s="13" t="s">
        <x:v>30</x:v>
      </x:c>
      <x:c r="AX452" s="13" t="s">
        <x:v>73</x:v>
      </x:c>
      <x:c r="AY452" s="165" t="s">
        <x:v>149</x:v>
      </x:c>
      <x:c r="AZ452"/>
      <x:c r="BA452"/>
      <x:c r="BB452"/>
      <x:c r="BC452"/>
      <x:c r="BD452"/>
      <x:c r="BE452"/>
      <x:c r="BF452"/>
      <x:c r="BG452"/>
      <x:c r="BH452"/>
      <x:c r="BI452"/>
      <x:c r="BJ452"/>
      <x:c r="BK452"/>
      <x:c r="BL452"/>
      <x:c r="BM452"/>
    </x:row>
    <x:row r="453" s="14" customFormat="1">
      <x:c r="A453"/>
      <x:c r="B453" s="171"/>
      <x:c r="C453"/>
      <x:c r="D453" s="158" t="s">
        <x:v>157</x:v>
      </x:c>
      <x:c r="E453" s="172" t="s">
        <x:v>1</x:v>
      </x:c>
      <x:c r="F453" s="173" t="s">
        <x:v>160</x:v>
      </x:c>
      <x:c r="G453"/>
      <x:c r="H453" s="174">
        <x:v>161.58000000000001</x:v>
      </x:c>
      <x:c r="I453" s="175"/>
      <x:c r="J453"/>
      <x:c r="K453"/>
      <x:c r="L453" s="171"/>
      <x:c r="M453" s="176"/>
      <x:c r="N453"/>
      <x:c r="O453"/>
      <x:c r="P453"/>
      <x:c r="Q453"/>
      <x:c r="R453"/>
      <x:c r="S453"/>
      <x:c r="T453" s="177"/>
      <x:c r="U453"/>
      <x:c r="V453"/>
      <x:c r="W453"/>
      <x:c r="X453"/>
      <x:c r="Y453"/>
      <x:c r="Z453"/>
      <x:c r="AA453"/>
      <x:c r="AB453"/>
      <x:c r="AC453"/>
      <x:c r="AD453"/>
      <x:c r="AE453"/>
      <x:c r="AF453"/>
      <x:c r="AG453"/>
      <x:c r="AH453"/>
      <x:c r="AI453"/>
      <x:c r="AJ453"/>
      <x:c r="AK453"/>
      <x:c r="AL453"/>
      <x:c r="AM453"/>
      <x:c r="AN453"/>
      <x:c r="AO453"/>
      <x:c r="AP453"/>
      <x:c r="AQ453"/>
      <x:c r="AR453"/>
      <x:c r="AS453"/>
      <x:c r="AT453" s="172" t="s">
        <x:v>157</x:v>
      </x:c>
      <x:c r="AU453" s="172" t="s">
        <x:v>84</x:v>
      </x:c>
      <x:c r="AV453" s="14" t="s">
        <x:v>155</x:v>
      </x:c>
      <x:c r="AW453" s="14" t="s">
        <x:v>30</x:v>
      </x:c>
      <x:c r="AX453" s="14" t="s">
        <x:v>1</x:v>
      </x:c>
      <x:c r="AY453" s="172" t="s">
        <x:v>149</x:v>
      </x:c>
      <x:c r="AZ453"/>
      <x:c r="BA453"/>
      <x:c r="BB453"/>
      <x:c r="BC453"/>
      <x:c r="BD453"/>
      <x:c r="BE453"/>
      <x:c r="BF453"/>
      <x:c r="BG453"/>
      <x:c r="BH453"/>
      <x:c r="BI453"/>
      <x:c r="BJ453"/>
      <x:c r="BK453"/>
      <x:c r="BL453"/>
      <x:c r="BM453"/>
    </x:row>
    <x:row r="454" s="1" customFormat="1" ht="24.200000762939453" customHeight="1">
      <x:c r="A454"/>
      <x:c r="B454" s="143"/>
      <x:c r="C454" s="144" t="s">
        <x:v>749</x:v>
      </x:c>
      <x:c r="D454" s="144" t="s">
        <x:v>151</x:v>
      </x:c>
      <x:c r="E454" s="2314" t="s">
        <x:v>750</x:v>
      </x:c>
      <x:c r="F454" s="146" t="s">
        <x:v>751</x:v>
      </x:c>
      <x:c r="G454" s="147" t="s">
        <x:v>154</x:v>
      </x:c>
      <x:c r="H454" s="148">
        <x:v>161.58000000000001</x:v>
      </x:c>
      <x:c r="I454" s="149"/>
      <x:c r="J454" s="148" t="n">
        <x:f>ROUND(ROUND(H454*I454,10),2)</x:f>
        <x:v>0</x:v>
      </x:c>
      <x:c r="K454" s="150"/>
      <x:c r="L454" s="32"/>
      <x:c r="M454" s="151" t="s">
        <x:v>1</x:v>
      </x:c>
      <x:c r="N454" s="152" t="str">
        <x:v>základná</x:v>
      </x:c>
      <x:c r="O454"/>
      <x:c r="P454" s="153" t="n">
        <x:f>ROUND(O454*H454,2)</x:f>
        <x:v>0</x:v>
      </x:c>
      <x:c r="Q454" s="153">
        <x:v>6.3E-3</x:v>
      </x:c>
      <x:c r="R454" s="153" t="n">
        <x:f>ROUND(Q454*H454,2)</x:f>
        <x:v>1.02</x:v>
      </x:c>
      <x:c r="S454" s="153">
        <x:v>0</x:v>
      </x:c>
      <x:c r="T454" s="154" t="n">
        <x:f>ROUND(S454*H454,2)</x:f>
        <x:v>0</x:v>
      </x:c>
      <x:c r="U454"/>
      <x:c r="V454"/>
      <x:c r="W454"/>
      <x:c r="X454"/>
      <x:c r="Y454"/>
      <x:c r="Z454"/>
      <x:c r="AA454"/>
      <x:c r="AB454"/>
      <x:c r="AC454"/>
      <x:c r="AD454"/>
      <x:c r="AE454"/>
      <x:c r="AF454"/>
      <x:c r="AG454"/>
      <x:c r="AH454"/>
      <x:c r="AI454"/>
      <x:c r="AJ454"/>
      <x:c r="AK454"/>
      <x:c r="AL454"/>
      <x:c r="AM454"/>
      <x:c r="AN454"/>
      <x:c r="AO454"/>
      <x:c r="AP454"/>
      <x:c r="AQ454"/>
      <x:c r="AR454" s="155" t="s">
        <x:v>155</x:v>
      </x:c>
      <x:c r="AS454"/>
      <x:c r="AT454" s="155" t="s">
        <x:v>151</x:v>
      </x:c>
      <x:c r="AU454" s="155" t="s">
        <x:v>84</x:v>
      </x:c>
      <x:c r="AV454"/>
      <x:c r="AW454"/>
      <x:c r="AX454"/>
      <x:c r="AY454" s="17" t="s">
        <x:v>149</x:v>
      </x:c>
      <x:c r="AZ454"/>
      <x:c r="BA454"/>
      <x:c r="BB454"/>
      <x:c r="BC454"/>
      <x:c r="BD454"/>
      <x:c r="BE454" s="156" t="n">
        <x:f>J454</x:f>
        <x:v>0</x:v>
      </x:c>
      <x:c r="BF454" s="156" t="n">
        <x:v>0</x:v>
      </x:c>
      <x:c r="BG454" s="156" t="n">
        <x:v>0</x:v>
      </x:c>
      <x:c r="BH454" s="156" t="n">
        <x:v>0</x:v>
      </x:c>
      <x:c r="BI454" s="156" t="n">
        <x:v>0</x:v>
      </x:c>
      <x:c r="BJ454" s="17" t="s">
        <x:v>84</x:v>
      </x:c>
      <x:c r="BK454" s="156" t="n">
        <x:f>ROUND(ROUND(H454*I454,10),2)</x:f>
        <x:v>0</x:v>
      </x:c>
      <x:c r="BL454" s="17" t="s">
        <x:v>155</x:v>
      </x:c>
      <x:c r="BM454" s="155" t="s">
        <x:v>752</x:v>
      </x:c>
    </x:row>
    <x:row r="455" s="12" customFormat="1" ht="22.5">
      <x:c r="A455"/>
      <x:c r="B455" s="157"/>
      <x:c r="C455"/>
      <x:c r="D455" s="158" t="s">
        <x:v>157</x:v>
      </x:c>
      <x:c r="E455" s="159" t="s">
        <x:v>1</x:v>
      </x:c>
      <x:c r="F455" s="160" t="s">
        <x:v>747</x:v>
      </x:c>
      <x:c r="G455"/>
      <x:c r="H455" s="159" t="s">
        <x:v>1</x:v>
      </x:c>
      <x:c r="I455" s="161"/>
      <x:c r="J455"/>
      <x:c r="K455"/>
      <x:c r="L455" s="157"/>
      <x:c r="M455" s="162"/>
      <x:c r="N455"/>
      <x:c r="O455"/>
      <x:c r="P455"/>
      <x:c r="Q455"/>
      <x:c r="R455"/>
      <x:c r="S455"/>
      <x:c r="T455" s="163"/>
      <x:c r="U455"/>
      <x:c r="V455"/>
      <x:c r="W455"/>
      <x:c r="X455"/>
      <x:c r="Y455"/>
      <x:c r="Z455"/>
      <x:c r="AA455"/>
      <x:c r="AB455"/>
      <x:c r="AC455"/>
      <x:c r="AD455"/>
      <x:c r="AE455"/>
      <x:c r="AF455"/>
      <x:c r="AG455"/>
      <x:c r="AH455"/>
      <x:c r="AI455"/>
      <x:c r="AJ455"/>
      <x:c r="AK455"/>
      <x:c r="AL455"/>
      <x:c r="AM455"/>
      <x:c r="AN455"/>
      <x:c r="AO455"/>
      <x:c r="AP455"/>
      <x:c r="AQ455"/>
      <x:c r="AR455"/>
      <x:c r="AS455"/>
      <x:c r="AT455" s="159" t="s">
        <x:v>157</x:v>
      </x:c>
      <x:c r="AU455" s="159" t="s">
        <x:v>84</x:v>
      </x:c>
      <x:c r="AV455" s="12" t="s">
        <x:v>1</x:v>
      </x:c>
      <x:c r="AW455" s="12" t="s">
        <x:v>30</x:v>
      </x:c>
      <x:c r="AX455" s="12" t="s">
        <x:v>73</x:v>
      </x:c>
      <x:c r="AY455" s="159" t="s">
        <x:v>149</x:v>
      </x:c>
      <x:c r="AZ455"/>
      <x:c r="BA455"/>
      <x:c r="BB455"/>
      <x:c r="BC455"/>
      <x:c r="BD455"/>
      <x:c r="BE455"/>
      <x:c r="BF455"/>
      <x:c r="BG455"/>
      <x:c r="BH455"/>
      <x:c r="BI455"/>
      <x:c r="BJ455"/>
      <x:c r="BK455"/>
      <x:c r="BL455"/>
      <x:c r="BM455"/>
    </x:row>
    <x:row r="456" s="13" customFormat="1">
      <x:c r="A456"/>
      <x:c r="B456" s="164"/>
      <x:c r="C456"/>
      <x:c r="D456" s="158" t="s">
        <x:v>157</x:v>
      </x:c>
      <x:c r="E456" s="165" t="s">
        <x:v>1</x:v>
      </x:c>
      <x:c r="F456" s="166" t="s">
        <x:v>748</x:v>
      </x:c>
      <x:c r="G456"/>
      <x:c r="H456" s="167">
        <x:v>161.58000000000001</x:v>
      </x:c>
      <x:c r="I456" s="168"/>
      <x:c r="J456"/>
      <x:c r="K456"/>
      <x:c r="L456" s="164"/>
      <x:c r="M456" s="169"/>
      <x:c r="N456"/>
      <x:c r="O456"/>
      <x:c r="P456"/>
      <x:c r="Q456"/>
      <x:c r="R456"/>
      <x:c r="S456"/>
      <x:c r="T456" s="170"/>
      <x:c r="U456"/>
      <x:c r="V456"/>
      <x:c r="W456"/>
      <x:c r="X456"/>
      <x:c r="Y456"/>
      <x:c r="Z456"/>
      <x:c r="AA456"/>
      <x:c r="AB456"/>
      <x:c r="AC456"/>
      <x:c r="AD456"/>
      <x:c r="AE456"/>
      <x:c r="AF456"/>
      <x:c r="AG456"/>
      <x:c r="AH456"/>
      <x:c r="AI456"/>
      <x:c r="AJ456"/>
      <x:c r="AK456"/>
      <x:c r="AL456"/>
      <x:c r="AM456"/>
      <x:c r="AN456"/>
      <x:c r="AO456"/>
      <x:c r="AP456"/>
      <x:c r="AQ456"/>
      <x:c r="AR456"/>
      <x:c r="AS456"/>
      <x:c r="AT456" s="165" t="s">
        <x:v>157</x:v>
      </x:c>
      <x:c r="AU456" s="165" t="s">
        <x:v>84</x:v>
      </x:c>
      <x:c r="AV456" s="13" t="s">
        <x:v>84</x:v>
      </x:c>
      <x:c r="AW456" s="13" t="s">
        <x:v>30</x:v>
      </x:c>
      <x:c r="AX456" s="13" t="s">
        <x:v>73</x:v>
      </x:c>
      <x:c r="AY456" s="165" t="s">
        <x:v>149</x:v>
      </x:c>
      <x:c r="AZ456"/>
      <x:c r="BA456"/>
      <x:c r="BB456"/>
      <x:c r="BC456"/>
      <x:c r="BD456"/>
      <x:c r="BE456"/>
      <x:c r="BF456"/>
      <x:c r="BG456"/>
      <x:c r="BH456"/>
      <x:c r="BI456"/>
      <x:c r="BJ456"/>
      <x:c r="BK456"/>
      <x:c r="BL456"/>
      <x:c r="BM456"/>
    </x:row>
    <x:row r="457" s="14" customFormat="1">
      <x:c r="A457"/>
      <x:c r="B457" s="171"/>
      <x:c r="C457"/>
      <x:c r="D457" s="158" t="s">
        <x:v>157</x:v>
      </x:c>
      <x:c r="E457" s="172" t="s">
        <x:v>1</x:v>
      </x:c>
      <x:c r="F457" s="173" t="s">
        <x:v>160</x:v>
      </x:c>
      <x:c r="G457"/>
      <x:c r="H457" s="174">
        <x:v>161.58000000000001</x:v>
      </x:c>
      <x:c r="I457" s="175"/>
      <x:c r="J457"/>
      <x:c r="K457"/>
      <x:c r="L457" s="171"/>
      <x:c r="M457" s="176"/>
      <x:c r="N457"/>
      <x:c r="O457"/>
      <x:c r="P457"/>
      <x:c r="Q457"/>
      <x:c r="R457"/>
      <x:c r="S457"/>
      <x:c r="T457" s="177"/>
      <x:c r="U457"/>
      <x:c r="V457"/>
      <x:c r="W457"/>
      <x:c r="X457"/>
      <x:c r="Y457"/>
      <x:c r="Z457"/>
      <x:c r="AA457"/>
      <x:c r="AB457"/>
      <x:c r="AC457"/>
      <x:c r="AD457"/>
      <x:c r="AE457"/>
      <x:c r="AF457"/>
      <x:c r="AG457"/>
      <x:c r="AH457"/>
      <x:c r="AI457"/>
      <x:c r="AJ457"/>
      <x:c r="AK457"/>
      <x:c r="AL457"/>
      <x:c r="AM457"/>
      <x:c r="AN457"/>
      <x:c r="AO457"/>
      <x:c r="AP457"/>
      <x:c r="AQ457"/>
      <x:c r="AR457"/>
      <x:c r="AS457"/>
      <x:c r="AT457" s="172" t="s">
        <x:v>157</x:v>
      </x:c>
      <x:c r="AU457" s="172" t="s">
        <x:v>84</x:v>
      </x:c>
      <x:c r="AV457" s="14" t="s">
        <x:v>155</x:v>
      </x:c>
      <x:c r="AW457" s="14" t="s">
        <x:v>30</x:v>
      </x:c>
      <x:c r="AX457" s="14" t="s">
        <x:v>1</x:v>
      </x:c>
      <x:c r="AY457" s="172" t="s">
        <x:v>149</x:v>
      </x:c>
      <x:c r="AZ457"/>
      <x:c r="BA457"/>
      <x:c r="BB457"/>
      <x:c r="BC457"/>
      <x:c r="BD457"/>
      <x:c r="BE457"/>
      <x:c r="BF457"/>
      <x:c r="BG457"/>
      <x:c r="BH457"/>
      <x:c r="BI457"/>
      <x:c r="BJ457"/>
      <x:c r="BK457"/>
      <x:c r="BL457"/>
      <x:c r="BM457"/>
    </x:row>
    <x:row r="458" s="1" customFormat="1" ht="24.200000762939453" customHeight="1">
      <x:c r="A458"/>
      <x:c r="B458" s="995"/>
      <x:c r="C458" s="2304" t="str">
        <x:v>64</x:v>
      </x:c>
      <x:c r="D458" s="2305" t="str">
        <x:v>K</x:v>
      </x:c>
      <x:c r="E458" s="2316" t="str">
        <x:v>625250654.S</x:v>
      </x:c>
      <x:c r="F458" s="2312" t="str">
        <x:v>Doteplenie konštrukcie extrudovaným polystyrénom hr. 100 mm, lepený rámovo s prikotvením </x:v>
      </x:c>
      <x:c r="G458" s="2307" t="str">
        <x:v>m2</x:v>
      </x:c>
      <x:c r="H458" s="2308" t="n">
        <x:v>29.4</x:v>
      </x:c>
      <x:c r="I458" s="2309"/>
      <x:c r="J458" s="2310" t="n">
        <x:f>ROUND(ROUND(H458*I458,10),2)</x:f>
        <x:v>0</x:v>
      </x:c>
      <x:c r="K458" s="150"/>
      <x:c r="L458" s="995"/>
      <x:c r="M458" s="1424" t="str">
        <x:v>0</x:v>
      </x:c>
      <x:c r="N458" s="152" t="str">
        <x:v>základná</x:v>
      </x:c>
      <x:c r="O458"/>
      <x:c r="P458" s="1026" t="n">
        <x:f>ROUND(O458*H458,2)</x:f>
        <x:v>0</x:v>
      </x:c>
      <x:c r="Q458" s="153" t="n">
        <x:v>0.01577</x:v>
      </x:c>
      <x:c r="R458" s="1026" t="n">
        <x:f>ROUND(Q458*H458,2)</x:f>
        <x:v>0.46</x:v>
      </x:c>
      <x:c r="S458" s="153" t="n">
        <x:v>0</x:v>
      </x:c>
      <x:c r="T458" s="1035" t="n">
        <x:f>ROUND(S458*H458,2)</x:f>
        <x:v>0</x:v>
      </x:c>
      <x:c r="U458"/>
      <x:c r="V458"/>
      <x:c r="W458"/>
      <x:c r="X458"/>
      <x:c r="Y458"/>
      <x:c r="Z458"/>
      <x:c r="AA458"/>
      <x:c r="AB458"/>
      <x:c r="AC458"/>
      <x:c r="AD458"/>
      <x:c r="AE458"/>
      <x:c r="AF458"/>
      <x:c r="AG458"/>
      <x:c r="AH458"/>
      <x:c r="AI458"/>
      <x:c r="AJ458"/>
      <x:c r="AK458"/>
      <x:c r="AL458"/>
      <x:c r="AM458"/>
      <x:c r="AN458"/>
      <x:c r="AO458"/>
      <x:c r="AP458"/>
      <x:c r="AQ458"/>
      <x:c r="AR458" s="1003" t="str">
        <x:v>4</x:v>
      </x:c>
      <x:c r="AS458"/>
      <x:c r="AT458" s="1042" t="str">
        <x:v>K</x:v>
      </x:c>
      <x:c r="AU458" s="1042" t="str">
        <x:v>2</x:v>
      </x:c>
      <x:c r="AV458"/>
      <x:c r="AW458"/>
      <x:c r="AX458"/>
      <x:c r="AY458" s="1003" t="str">
        <x:v>ROZPOCET</x:v>
      </x:c>
      <x:c r="AZ458"/>
      <x:c r="BA458"/>
      <x:c r="BB458"/>
      <x:c r="BC458"/>
      <x:c r="BD458"/>
      <x:c r="BE458" s="156" t="n">
        <x:f>J458</x:f>
        <x:v>0</x:v>
      </x:c>
      <x:c r="BF458" s="156" t="n">
        <x:v>0</x:v>
      </x:c>
      <x:c r="BG458" s="156" t="n">
        <x:v>0</x:v>
      </x:c>
      <x:c r="BH458" s="156" t="n">
        <x:v>0</x:v>
      </x:c>
      <x:c r="BI458" s="156" t="n">
        <x:v>0</x:v>
      </x:c>
      <x:c r="BJ458" s="17" t="str">
        <x:v>2</x:v>
      </x:c>
      <x:c r="BK458" s="1449" t="n">
        <x:f>ROUND(ROUND(H458*I458,10),2)</x:f>
        <x:v>0</x:v>
      </x:c>
      <x:c r="BL458" s="17" t="str">
        <x:v>4</x:v>
      </x:c>
      <x:c r="BM458" s="155" t="str">
        <x:v>-2042970702</x:v>
      </x:c>
    </x:row>
    <x:row r="459" s="12" customFormat="1" ht="11.25" customHeight="1">
      <x:c r="A459"/>
      <x:c r="B459" s="157"/>
      <x:c r="C459"/>
      <x:c r="D459" s="158" t="str">
        <x:v>VV</x:v>
      </x:c>
      <x:c r="E459" s="159" t="str">
        <x:v>0</x:v>
      </x:c>
      <x:c r="F459" s="160" t="str">
        <x:v>"sokel - xps hr. 100 mm"</x:v>
      </x:c>
      <x:c r="G459"/>
      <x:c r="H459" s="159" t="str">
        <x:v>0</x:v>
      </x:c>
      <x:c r="I459" s="161"/>
      <x:c r="J459"/>
      <x:c r="K459"/>
      <x:c r="L459" s="157"/>
      <x:c r="M459" s="162"/>
      <x:c r="N459"/>
      <x:c r="O459"/>
      <x:c r="P459"/>
      <x:c r="Q459"/>
      <x:c r="R459"/>
      <x:c r="S459"/>
      <x:c r="T459" s="163"/>
      <x:c r="U459"/>
      <x:c r="V459"/>
      <x:c r="W459"/>
      <x:c r="X459"/>
      <x:c r="Y459"/>
      <x:c r="Z459"/>
      <x:c r="AA459"/>
      <x:c r="AB459"/>
      <x:c r="AC459"/>
      <x:c r="AD459"/>
      <x:c r="AE459"/>
      <x:c r="AF459"/>
      <x:c r="AG459"/>
      <x:c r="AH459"/>
      <x:c r="AI459"/>
      <x:c r="AJ459"/>
      <x:c r="AK459"/>
      <x:c r="AL459"/>
      <x:c r="AM459"/>
      <x:c r="AN459"/>
      <x:c r="AO459"/>
      <x:c r="AP459"/>
      <x:c r="AQ459"/>
      <x:c r="AR459"/>
      <x:c r="AS459"/>
      <x:c r="AT459" s="159" t="str">
        <x:v>VV</x:v>
      </x:c>
      <x:c r="AU459" s="159" t="str">
        <x:v>2</x:v>
      </x:c>
      <x:c r="AV459" s="12" t="str">
        <x:v>1</x:v>
      </x:c>
      <x:c r="AW459" s="12" t="str">
        <x:v>True</x:v>
      </x:c>
      <x:c r="AX459" s="12" t="str">
        <x:v>0</x:v>
      </x:c>
      <x:c r="AY459" s="159" t="str">
        <x:v>ROZPOCET</x:v>
      </x:c>
      <x:c r="AZ459"/>
      <x:c r="BA459"/>
      <x:c r="BB459"/>
      <x:c r="BC459"/>
      <x:c r="BD459"/>
      <x:c r="BE459"/>
      <x:c r="BF459"/>
      <x:c r="BG459"/>
      <x:c r="BH459"/>
      <x:c r="BI459"/>
      <x:c r="BJ459"/>
      <x:c r="BK459"/>
      <x:c r="BL459"/>
      <x:c r="BM459"/>
    </x:row>
    <x:row r="460" s="13" customFormat="1" ht="11.25" customHeight="1">
      <x:c r="A460"/>
      <x:c r="B460" s="164"/>
      <x:c r="C460"/>
      <x:c r="D460" s="158" t="str">
        <x:v>VV</x:v>
      </x:c>
      <x:c r="E460" s="165" t="str">
        <x:v>0</x:v>
      </x:c>
      <x:c r="F460" s="166" t="str">
        <x:v>(7,1+34,8+7,1)*0,6</x:v>
      </x:c>
      <x:c r="G460"/>
      <x:c r="H460" s="167" t="n">
        <x:v>29.4</x:v>
      </x:c>
      <x:c r="I460" s="168"/>
      <x:c r="J460"/>
      <x:c r="K460"/>
      <x:c r="L460" s="164"/>
      <x:c r="M460" s="169"/>
      <x:c r="N460"/>
      <x:c r="O460"/>
      <x:c r="P460"/>
      <x:c r="Q460"/>
      <x:c r="R460"/>
      <x:c r="S460"/>
      <x:c r="T460" s="170"/>
      <x:c r="U460"/>
      <x:c r="V460"/>
      <x:c r="W460"/>
      <x:c r="X460"/>
      <x:c r="Y460"/>
      <x:c r="Z460"/>
      <x:c r="AA460"/>
      <x:c r="AB460"/>
      <x:c r="AC460"/>
      <x:c r="AD460"/>
      <x:c r="AE460"/>
      <x:c r="AF460"/>
      <x:c r="AG460"/>
      <x:c r="AH460"/>
      <x:c r="AI460"/>
      <x:c r="AJ460"/>
      <x:c r="AK460"/>
      <x:c r="AL460"/>
      <x:c r="AM460"/>
      <x:c r="AN460"/>
      <x:c r="AO460"/>
      <x:c r="AP460"/>
      <x:c r="AQ460"/>
      <x:c r="AR460"/>
      <x:c r="AS460"/>
      <x:c r="AT460" s="165" t="str">
        <x:v>VV</x:v>
      </x:c>
      <x:c r="AU460" s="165" t="str">
        <x:v>2</x:v>
      </x:c>
      <x:c r="AV460" s="13" t="str">
        <x:v>2</x:v>
      </x:c>
      <x:c r="AW460" s="13" t="str">
        <x:v>True</x:v>
      </x:c>
      <x:c r="AX460" s="13" t="str">
        <x:v>0</x:v>
      </x:c>
      <x:c r="AY460" s="165" t="str">
        <x:v>ROZPOCET</x:v>
      </x:c>
      <x:c r="AZ460"/>
      <x:c r="BA460"/>
      <x:c r="BB460"/>
      <x:c r="BC460"/>
      <x:c r="BD460"/>
      <x:c r="BE460"/>
      <x:c r="BF460"/>
      <x:c r="BG460"/>
      <x:c r="BH460"/>
      <x:c r="BI460"/>
      <x:c r="BJ460"/>
      <x:c r="BK460"/>
      <x:c r="BL460"/>
      <x:c r="BM460"/>
    </x:row>
    <x:row r="461" s="14" customFormat="1" ht="11.25" customHeight="1">
      <x:c r="A461"/>
      <x:c r="B461" s="171"/>
      <x:c r="C461"/>
      <x:c r="D461" s="158" t="str">
        <x:v>VV</x:v>
      </x:c>
      <x:c r="E461" s="172" t="str">
        <x:v>0</x:v>
      </x:c>
      <x:c r="F461" s="173" t="str">
        <x:v>Súčet</x:v>
      </x:c>
      <x:c r="G461"/>
      <x:c r="H461" s="174" t="n">
        <x:v>29.4</x:v>
      </x:c>
      <x:c r="I461" s="175"/>
      <x:c r="J461"/>
      <x:c r="K461"/>
      <x:c r="L461" s="171"/>
      <x:c r="M461" s="176"/>
      <x:c r="N461"/>
      <x:c r="O461"/>
      <x:c r="P461"/>
      <x:c r="Q461"/>
      <x:c r="R461"/>
      <x:c r="S461"/>
      <x:c r="T461" s="177"/>
      <x:c r="U461"/>
      <x:c r="V461"/>
      <x:c r="W461"/>
      <x:c r="X461"/>
      <x:c r="Y461"/>
      <x:c r="Z461"/>
      <x:c r="AA461"/>
      <x:c r="AB461"/>
      <x:c r="AC461"/>
      <x:c r="AD461"/>
      <x:c r="AE461"/>
      <x:c r="AF461"/>
      <x:c r="AG461"/>
      <x:c r="AH461"/>
      <x:c r="AI461"/>
      <x:c r="AJ461"/>
      <x:c r="AK461"/>
      <x:c r="AL461"/>
      <x:c r="AM461"/>
      <x:c r="AN461"/>
      <x:c r="AO461"/>
      <x:c r="AP461"/>
      <x:c r="AQ461"/>
      <x:c r="AR461"/>
      <x:c r="AS461"/>
      <x:c r="AT461" s="172" t="str">
        <x:v>VV</x:v>
      </x:c>
      <x:c r="AU461" s="172" t="str">
        <x:v>2</x:v>
      </x:c>
      <x:c r="AV461" s="14" t="str">
        <x:v>4</x:v>
      </x:c>
      <x:c r="AW461" s="14" t="str">
        <x:v>True</x:v>
      </x:c>
      <x:c r="AX461" s="14" t="str">
        <x:v>1</x:v>
      </x:c>
      <x:c r="AY461" s="172" t="str">
        <x:v>ROZPOCET</x:v>
      </x:c>
      <x:c r="AZ461"/>
      <x:c r="BA461"/>
      <x:c r="BB461"/>
      <x:c r="BC461"/>
      <x:c r="BD461"/>
      <x:c r="BE461"/>
      <x:c r="BF461"/>
      <x:c r="BG461"/>
      <x:c r="BH461"/>
      <x:c r="BI461"/>
      <x:c r="BJ461"/>
      <x:c r="BK461"/>
      <x:c r="BL461"/>
      <x:c r="BM461"/>
    </x:row>
    <x:row r="462" s="1" customFormat="1" ht="22.899999618530273" customHeight="1">
      <x:c r="A462"/>
      <x:c r="B462" s="143"/>
      <x:c r="C462" s="144"/>
      <x:c r="D462" s="144" t="str">
        <x:v>D</x:v>
      </x:c>
      <x:c r="E462" s="145" t="str">
        <x:v>9</x:v>
      </x:c>
      <x:c r="F462" s="146" t="str">
        <x:v>Ostatné konštrukcie a práce-búranie</x:v>
      </x:c>
      <x:c r="G462" s="147"/>
      <x:c r="H462" s="148"/>
      <x:c r="I462" s="149"/>
      <x:c r="J462" s="148" t="n">
        <x:f>ROUND(BK462,2)</x:f>
        <x:v>0</x:v>
      </x:c>
      <x:c r="K462" s="150"/>
      <x:c r="L462" s="32"/>
      <x:c r="M462" s="151"/>
      <x:c r="N462" s="152"/>
      <x:c r="O462"/>
      <x:c r="P462" s="153" t="n">
        <x:f>ROUND(SUM(P466:P506),2)</x:f>
        <x:v>0</x:v>
      </x:c>
      <x:c r="Q462" s="153"/>
      <x:c r="R462" s="153" t="n">
        <x:f>ROUND(SUM(R466:R506),2)</x:f>
        <x:v>32.7</x:v>
      </x:c>
      <x:c r="S462" s="153"/>
      <x:c r="T462" s="154" t="n">
        <x:f>ROUND(SUM(T466:T506),2)</x:f>
        <x:v>0</x:v>
      </x:c>
      <x:c r="U462"/>
      <x:c r="V462"/>
      <x:c r="W462"/>
      <x:c r="X462"/>
      <x:c r="Y462"/>
      <x:c r="Z462"/>
      <x:c r="AA462"/>
      <x:c r="AB462"/>
      <x:c r="AC462"/>
      <x:c r="AD462"/>
      <x:c r="AE462"/>
      <x:c r="AF462"/>
      <x:c r="AG462"/>
      <x:c r="AH462"/>
      <x:c r="AI462"/>
      <x:c r="AJ462"/>
      <x:c r="AK462"/>
      <x:c r="AL462"/>
      <x:c r="AM462"/>
      <x:c r="AN462"/>
      <x:c r="AO462"/>
      <x:c r="AP462"/>
      <x:c r="AQ462"/>
      <x:c r="AR462" s="155"/>
      <x:c r="AS462"/>
      <x:c r="AT462" s="155"/>
      <x:c r="AU462" s="155"/>
      <x:c r="AV462"/>
      <x:c r="AW462"/>
      <x:c r="AX462"/>
      <x:c r="AY462" s="17"/>
      <x:c r="AZ462"/>
      <x:c r="BA462"/>
      <x:c r="BB462"/>
      <x:c r="BC462"/>
      <x:c r="BD462"/>
      <x:c r="BE462" s="156"/>
      <x:c r="BF462" s="156"/>
      <x:c r="BG462" s="156"/>
      <x:c r="BH462" s="156"/>
      <x:c r="BI462" s="156"/>
      <x:c r="BJ462" s="17"/>
      <x:c r="BK462" s="156" t="n">
        <x:f>ROUND(SUM(BK466:BK506),2)</x:f>
        <x:v>0</x:v>
      </x:c>
      <x:c r="BL462" s="17"/>
      <x:c r="BM462" s="155"/>
    </x:row>
    <x:row r="463" s="12" customFormat="1" ht="0.10000000149011612" customHeight="1">
      <x:c r="A463"/>
      <x:c r="B463" s="157"/>
      <x:c r="C463"/>
      <x:c r="D463" s="158"/>
      <x:c r="E463" s="159"/>
      <x:c r="F463" s="160"/>
      <x:c r="G463"/>
      <x:c r="H463" s="159"/>
      <x:c r="I463" s="161"/>
      <x:c r="J463"/>
      <x:c r="K463"/>
      <x:c r="L463" s="157"/>
      <x:c r="M463" s="162"/>
      <x:c r="N463"/>
      <x:c r="O463"/>
      <x:c r="P463"/>
      <x:c r="Q463"/>
      <x:c r="R463"/>
      <x:c r="S463"/>
      <x:c r="T463" s="163"/>
      <x:c r="U463"/>
      <x:c r="V463"/>
      <x:c r="W463"/>
      <x:c r="X463"/>
      <x:c r="Y463"/>
      <x:c r="Z463"/>
      <x:c r="AA463"/>
      <x:c r="AB463"/>
      <x:c r="AC463"/>
      <x:c r="AD463"/>
      <x:c r="AE463"/>
      <x:c r="AF463"/>
      <x:c r="AG463"/>
      <x:c r="AH463"/>
      <x:c r="AI463"/>
      <x:c r="AJ463"/>
      <x:c r="AK463"/>
      <x:c r="AL463"/>
      <x:c r="AM463"/>
      <x:c r="AN463"/>
      <x:c r="AO463"/>
      <x:c r="AP463"/>
      <x:c r="AQ463"/>
      <x:c r="AR463"/>
      <x:c r="AS463"/>
      <x:c r="AT463" s="159"/>
      <x:c r="AU463" s="159"/>
      <x:c r="AV463" s="12"/>
      <x:c r="AW463" s="12"/>
      <x:c r="AX463" s="12"/>
      <x:c r="AY463" s="159"/>
      <x:c r="AZ463"/>
      <x:c r="BA463"/>
      <x:c r="BB463"/>
      <x:c r="BC463"/>
      <x:c r="BD463"/>
      <x:c r="BE463"/>
      <x:c r="BF463"/>
      <x:c r="BG463"/>
      <x:c r="BH463"/>
      <x:c r="BI463"/>
      <x:c r="BJ463"/>
      <x:c r="BK463"/>
      <x:c r="BL463"/>
      <x:c r="BM463"/>
    </x:row>
    <x:row r="464" s="13" customFormat="1" ht="0.10000000149011612" customHeight="1">
      <x:c r="A464"/>
      <x:c r="B464" s="164"/>
      <x:c r="C464"/>
      <x:c r="D464" s="158"/>
      <x:c r="E464" s="165"/>
      <x:c r="F464" s="166"/>
      <x:c r="G464"/>
      <x:c r="H464" s="167"/>
      <x:c r="I464" s="168"/>
      <x:c r="J464"/>
      <x:c r="K464"/>
      <x:c r="L464" s="164"/>
      <x:c r="M464" s="169"/>
      <x:c r="N464"/>
      <x:c r="O464"/>
      <x:c r="P464"/>
      <x:c r="Q464"/>
      <x:c r="R464"/>
      <x:c r="S464"/>
      <x:c r="T464" s="170"/>
      <x:c r="U464"/>
      <x:c r="V464"/>
      <x:c r="W464"/>
      <x:c r="X464"/>
      <x:c r="Y464"/>
      <x:c r="Z464"/>
      <x:c r="AA464"/>
      <x:c r="AB464"/>
      <x:c r="AC464"/>
      <x:c r="AD464"/>
      <x:c r="AE464"/>
      <x:c r="AF464"/>
      <x:c r="AG464"/>
      <x:c r="AH464"/>
      <x:c r="AI464"/>
      <x:c r="AJ464"/>
      <x:c r="AK464"/>
      <x:c r="AL464"/>
      <x:c r="AM464"/>
      <x:c r="AN464"/>
      <x:c r="AO464"/>
      <x:c r="AP464"/>
      <x:c r="AQ464"/>
      <x:c r="AR464"/>
      <x:c r="AS464"/>
      <x:c r="AT464" s="165"/>
      <x:c r="AU464" s="165"/>
      <x:c r="AV464" s="13"/>
      <x:c r="AW464" s="13"/>
      <x:c r="AX464" s="13"/>
      <x:c r="AY464" s="165"/>
      <x:c r="AZ464"/>
      <x:c r="BA464"/>
      <x:c r="BB464"/>
      <x:c r="BC464"/>
      <x:c r="BD464"/>
      <x:c r="BE464"/>
      <x:c r="BF464"/>
      <x:c r="BG464"/>
      <x:c r="BH464"/>
      <x:c r="BI464"/>
      <x:c r="BJ464"/>
      <x:c r="BK464"/>
      <x:c r="BL464"/>
      <x:c r="BM464"/>
    </x:row>
    <x:row r="465" s="14" customFormat="1" ht="0.10000000149011612" customHeight="1">
      <x:c r="A465"/>
      <x:c r="B465" s="171"/>
      <x:c r="C465"/>
      <x:c r="D465" s="158"/>
      <x:c r="E465" s="172"/>
      <x:c r="F465" s="173"/>
      <x:c r="G465"/>
      <x:c r="H465" s="174"/>
      <x:c r="I465" s="175"/>
      <x:c r="J465"/>
      <x:c r="K465"/>
      <x:c r="L465" s="171"/>
      <x:c r="M465" s="176"/>
      <x:c r="N465"/>
      <x:c r="O465"/>
      <x:c r="P465"/>
      <x:c r="Q465"/>
      <x:c r="R465"/>
      <x:c r="S465"/>
      <x:c r="T465" s="177"/>
      <x:c r="U465"/>
      <x:c r="V465"/>
      <x:c r="W465"/>
      <x:c r="X465"/>
      <x:c r="Y465"/>
      <x:c r="Z465"/>
      <x:c r="AA465"/>
      <x:c r="AB465"/>
      <x:c r="AC465"/>
      <x:c r="AD465"/>
      <x:c r="AE465"/>
      <x:c r="AF465"/>
      <x:c r="AG465"/>
      <x:c r="AH465"/>
      <x:c r="AI465"/>
      <x:c r="AJ465"/>
      <x:c r="AK465"/>
      <x:c r="AL465"/>
      <x:c r="AM465"/>
      <x:c r="AN465"/>
      <x:c r="AO465"/>
      <x:c r="AP465"/>
      <x:c r="AQ465"/>
      <x:c r="AR465"/>
      <x:c r="AS465"/>
      <x:c r="AT465" s="172"/>
      <x:c r="AU465" s="172"/>
      <x:c r="AV465" s="14"/>
      <x:c r="AW465" s="14"/>
      <x:c r="AX465" s="14"/>
      <x:c r="AY465" s="172"/>
      <x:c r="AZ465"/>
      <x:c r="BA465"/>
      <x:c r="BB465"/>
      <x:c r="BC465"/>
      <x:c r="BD465"/>
      <x:c r="BE465"/>
      <x:c r="BF465"/>
      <x:c r="BG465"/>
      <x:c r="BH465"/>
      <x:c r="BI465"/>
      <x:c r="BJ465"/>
      <x:c r="BK465"/>
      <x:c r="BL465"/>
      <x:c r="BM465"/>
    </x:row>
    <x:row r="466" s="1" customFormat="1" ht="24.200000762939453" customHeight="1">
      <x:c r="A466"/>
      <x:c r="B466" s="143"/>
      <x:c r="C466" s="144" t="s">
        <x:v>753</x:v>
      </x:c>
      <x:c r="D466" s="144" t="s">
        <x:v>151</x:v>
      </x:c>
      <x:c r="E466" s="2314" t="s">
        <x:v>196</x:v>
      </x:c>
      <x:c r="F466" s="146" t="s">
        <x:v>197</x:v>
      </x:c>
      <x:c r="G466" s="147" t="s">
        <x:v>154</x:v>
      </x:c>
      <x:c r="H466" s="148">
        <x:v>230</x:v>
      </x:c>
      <x:c r="I466" s="149"/>
      <x:c r="J466" s="148" t="n">
        <x:f>ROUND(ROUND(H466*I466,10),2)</x:f>
        <x:v>0</x:v>
      </x:c>
      <x:c r="K466" s="150"/>
      <x:c r="L466" s="32"/>
      <x:c r="M466" s="151" t="s">
        <x:v>1</x:v>
      </x:c>
      <x:c r="N466" s="152" t="str">
        <x:v>základná</x:v>
      </x:c>
      <x:c r="O466"/>
      <x:c r="P466" s="153" t="n">
        <x:f>ROUND(O466*H466,2)</x:f>
        <x:v>0</x:v>
      </x:c>
      <x:c r="Q466" s="153">
        <x:v>1.5299999999999999E-3</x:v>
      </x:c>
      <x:c r="R466" s="153" t="n">
        <x:f>ROUND(Q466*H466,2)</x:f>
        <x:v>0.35</x:v>
      </x:c>
      <x:c r="S466" s="153">
        <x:v>0</x:v>
      </x:c>
      <x:c r="T466" s="154" t="n">
        <x:f>ROUND(S466*H466,2)</x:f>
        <x:v>0</x:v>
      </x:c>
      <x:c r="U466"/>
      <x:c r="V466"/>
      <x:c r="W466"/>
      <x:c r="X466"/>
      <x:c r="Y466"/>
      <x:c r="Z466"/>
      <x:c r="AA466"/>
      <x:c r="AB466"/>
      <x:c r="AC466"/>
      <x:c r="AD466"/>
      <x:c r="AE466"/>
      <x:c r="AF466"/>
      <x:c r="AG466"/>
      <x:c r="AH466"/>
      <x:c r="AI466"/>
      <x:c r="AJ466"/>
      <x:c r="AK466"/>
      <x:c r="AL466"/>
      <x:c r="AM466"/>
      <x:c r="AN466"/>
      <x:c r="AO466"/>
      <x:c r="AP466"/>
      <x:c r="AQ466"/>
      <x:c r="AR466" s="155" t="s">
        <x:v>155</x:v>
      </x:c>
      <x:c r="AS466"/>
      <x:c r="AT466" s="155" t="s">
        <x:v>151</x:v>
      </x:c>
      <x:c r="AU466" s="155" t="s">
        <x:v>84</x:v>
      </x:c>
      <x:c r="AV466"/>
      <x:c r="AW466"/>
      <x:c r="AX466"/>
      <x:c r="AY466" s="17" t="s">
        <x:v>149</x:v>
      </x:c>
      <x:c r="AZ466"/>
      <x:c r="BA466"/>
      <x:c r="BB466"/>
      <x:c r="BC466"/>
      <x:c r="BD466"/>
      <x:c r="BE466" s="156" t="n">
        <x:f>J466</x:f>
        <x:v>0</x:v>
      </x:c>
      <x:c r="BF466" s="156" t="n">
        <x:v>0</x:v>
      </x:c>
      <x:c r="BG466" s="156" t="n">
        <x:v>0</x:v>
      </x:c>
      <x:c r="BH466" s="156" t="n">
        <x:v>0</x:v>
      </x:c>
      <x:c r="BI466" s="156" t="n">
        <x:v>0</x:v>
      </x:c>
      <x:c r="BJ466" s="17" t="s">
        <x:v>84</x:v>
      </x:c>
      <x:c r="BK466" s="156" t="n">
        <x:f>ROUND(ROUND(H466*I466,10),2)</x:f>
        <x:v>0</x:v>
      </x:c>
      <x:c r="BL466" s="17" t="s">
        <x:v>155</x:v>
      </x:c>
      <x:c r="BM466" s="155" t="s">
        <x:v>754</x:v>
      </x:c>
    </x:row>
    <x:row r="467" s="12" customFormat="1">
      <x:c r="A467"/>
      <x:c r="B467" s="157"/>
      <x:c r="C467"/>
      <x:c r="D467" s="158" t="s">
        <x:v>157</x:v>
      </x:c>
      <x:c r="E467" s="159" t="s">
        <x:v>1</x:v>
      </x:c>
      <x:c r="F467" s="160" t="s">
        <x:v>755</x:v>
      </x:c>
      <x:c r="G467"/>
      <x:c r="H467" s="159" t="s">
        <x:v>1</x:v>
      </x:c>
      <x:c r="I467" s="161"/>
      <x:c r="J467"/>
      <x:c r="K467"/>
      <x:c r="L467" s="157"/>
      <x:c r="M467" s="162"/>
      <x:c r="N467"/>
      <x:c r="O467"/>
      <x:c r="P467"/>
      <x:c r="Q467"/>
      <x:c r="R467"/>
      <x:c r="S467"/>
      <x:c r="T467" s="163"/>
      <x:c r="U467"/>
      <x:c r="V467"/>
      <x:c r="W467"/>
      <x:c r="X467"/>
      <x:c r="Y467"/>
      <x:c r="Z467"/>
      <x:c r="AA467"/>
      <x:c r="AB467"/>
      <x:c r="AC467"/>
      <x:c r="AD467"/>
      <x:c r="AE467"/>
      <x:c r="AF467"/>
      <x:c r="AG467"/>
      <x:c r="AH467"/>
      <x:c r="AI467"/>
      <x:c r="AJ467"/>
      <x:c r="AK467"/>
      <x:c r="AL467"/>
      <x:c r="AM467"/>
      <x:c r="AN467"/>
      <x:c r="AO467"/>
      <x:c r="AP467"/>
      <x:c r="AQ467"/>
      <x:c r="AR467"/>
      <x:c r="AS467"/>
      <x:c r="AT467" s="159" t="s">
        <x:v>157</x:v>
      </x:c>
      <x:c r="AU467" s="159" t="s">
        <x:v>84</x:v>
      </x:c>
      <x:c r="AV467" s="12" t="s">
        <x:v>1</x:v>
      </x:c>
      <x:c r="AW467" s="12" t="s">
        <x:v>30</x:v>
      </x:c>
      <x:c r="AX467" s="12" t="s">
        <x:v>73</x:v>
      </x:c>
      <x:c r="AY467" s="159" t="s">
        <x:v>149</x:v>
      </x:c>
      <x:c r="AZ467"/>
      <x:c r="BA467"/>
      <x:c r="BB467"/>
      <x:c r="BC467"/>
      <x:c r="BD467"/>
      <x:c r="BE467"/>
      <x:c r="BF467"/>
      <x:c r="BG467"/>
      <x:c r="BH467"/>
      <x:c r="BI467"/>
      <x:c r="BJ467"/>
      <x:c r="BK467"/>
      <x:c r="BL467"/>
      <x:c r="BM467"/>
    </x:row>
    <x:row r="468" s="13" customFormat="1">
      <x:c r="A468"/>
      <x:c r="B468" s="164"/>
      <x:c r="C468"/>
      <x:c r="D468" s="158" t="s">
        <x:v>157</x:v>
      </x:c>
      <x:c r="E468" s="165" t="s">
        <x:v>1</x:v>
      </x:c>
      <x:c r="F468" s="166" t="s">
        <x:v>756</x:v>
      </x:c>
      <x:c r="G468"/>
      <x:c r="H468" s="167">
        <x:v>227.13</x:v>
      </x:c>
      <x:c r="I468" s="168"/>
      <x:c r="J468"/>
      <x:c r="K468"/>
      <x:c r="L468" s="164"/>
      <x:c r="M468" s="169"/>
      <x:c r="N468"/>
      <x:c r="O468"/>
      <x:c r="P468"/>
      <x:c r="Q468"/>
      <x:c r="R468"/>
      <x:c r="S468"/>
      <x:c r="T468" s="170"/>
      <x:c r="U468"/>
      <x:c r="V468"/>
      <x:c r="W468"/>
      <x:c r="X468"/>
      <x:c r="Y468"/>
      <x:c r="Z468"/>
      <x:c r="AA468"/>
      <x:c r="AB468"/>
      <x:c r="AC468"/>
      <x:c r="AD468"/>
      <x:c r="AE468"/>
      <x:c r="AF468"/>
      <x:c r="AG468"/>
      <x:c r="AH468"/>
      <x:c r="AI468"/>
      <x:c r="AJ468"/>
      <x:c r="AK468"/>
      <x:c r="AL468"/>
      <x:c r="AM468"/>
      <x:c r="AN468"/>
      <x:c r="AO468"/>
      <x:c r="AP468"/>
      <x:c r="AQ468"/>
      <x:c r="AR468"/>
      <x:c r="AS468"/>
      <x:c r="AT468" s="165" t="s">
        <x:v>157</x:v>
      </x:c>
      <x:c r="AU468" s="165" t="s">
        <x:v>84</x:v>
      </x:c>
      <x:c r="AV468" s="13" t="s">
        <x:v>84</x:v>
      </x:c>
      <x:c r="AW468" s="13" t="s">
        <x:v>30</x:v>
      </x:c>
      <x:c r="AX468" s="13" t="s">
        <x:v>73</x:v>
      </x:c>
      <x:c r="AY468" s="165" t="s">
        <x:v>149</x:v>
      </x:c>
      <x:c r="AZ468"/>
      <x:c r="BA468"/>
      <x:c r="BB468"/>
      <x:c r="BC468"/>
      <x:c r="BD468"/>
      <x:c r="BE468"/>
      <x:c r="BF468"/>
      <x:c r="BG468"/>
      <x:c r="BH468"/>
      <x:c r="BI468"/>
      <x:c r="BJ468"/>
      <x:c r="BK468"/>
      <x:c r="BL468"/>
      <x:c r="BM468"/>
    </x:row>
    <x:row r="469" s="13" customFormat="1">
      <x:c r="A469"/>
      <x:c r="B469" s="164"/>
      <x:c r="C469"/>
      <x:c r="D469" s="158" t="s">
        <x:v>157</x:v>
      </x:c>
      <x:c r="E469" s="165" t="s">
        <x:v>1</x:v>
      </x:c>
      <x:c r="F469" s="166" t="s">
        <x:v>757</x:v>
      </x:c>
      <x:c r="G469"/>
      <x:c r="H469" s="167">
        <x:v>230</x:v>
      </x:c>
      <x:c r="I469" s="168"/>
      <x:c r="J469"/>
      <x:c r="K469"/>
      <x:c r="L469" s="164"/>
      <x:c r="M469" s="169"/>
      <x:c r="N469"/>
      <x:c r="O469"/>
      <x:c r="P469"/>
      <x:c r="Q469"/>
      <x:c r="R469"/>
      <x:c r="S469"/>
      <x:c r="T469" s="170"/>
      <x:c r="U469"/>
      <x:c r="V469"/>
      <x:c r="W469"/>
      <x:c r="X469"/>
      <x:c r="Y469"/>
      <x:c r="Z469"/>
      <x:c r="AA469"/>
      <x:c r="AB469"/>
      <x:c r="AC469"/>
      <x:c r="AD469"/>
      <x:c r="AE469"/>
      <x:c r="AF469"/>
      <x:c r="AG469"/>
      <x:c r="AH469"/>
      <x:c r="AI469"/>
      <x:c r="AJ469"/>
      <x:c r="AK469"/>
      <x:c r="AL469"/>
      <x:c r="AM469"/>
      <x:c r="AN469"/>
      <x:c r="AO469"/>
      <x:c r="AP469"/>
      <x:c r="AQ469"/>
      <x:c r="AR469"/>
      <x:c r="AS469"/>
      <x:c r="AT469" s="165" t="s">
        <x:v>157</x:v>
      </x:c>
      <x:c r="AU469" s="165" t="s">
        <x:v>84</x:v>
      </x:c>
      <x:c r="AV469" s="13" t="s">
        <x:v>84</x:v>
      </x:c>
      <x:c r="AW469" s="13" t="s">
        <x:v>30</x:v>
      </x:c>
      <x:c r="AX469" s="13" t="s">
        <x:v>1</x:v>
      </x:c>
      <x:c r="AY469" s="165" t="s">
        <x:v>149</x:v>
      </x:c>
      <x:c r="AZ469"/>
      <x:c r="BA469"/>
      <x:c r="BB469"/>
      <x:c r="BC469"/>
      <x:c r="BD469"/>
      <x:c r="BE469"/>
      <x:c r="BF469"/>
      <x:c r="BG469"/>
      <x:c r="BH469"/>
      <x:c r="BI469"/>
      <x:c r="BJ469"/>
      <x:c r="BK469"/>
      <x:c r="BL469"/>
      <x:c r="BM469"/>
    </x:row>
    <x:row r="470" s="1" customFormat="1" ht="24.200000762939453" customHeight="1">
      <x:c r="A470"/>
      <x:c r="B470" s="143"/>
      <x:c r="C470" s="144" t="s">
        <x:v>758</x:v>
      </x:c>
      <x:c r="D470" s="144" t="s">
        <x:v>151</x:v>
      </x:c>
      <x:c r="E470" s="2314" t="s">
        <x:v>201</x:v>
      </x:c>
      <x:c r="F470" s="146" t="s">
        <x:v>202</x:v>
      </x:c>
      <x:c r="G470" s="147" t="s">
        <x:v>154</x:v>
      </x:c>
      <x:c r="H470" s="148">
        <x:v>180</x:v>
      </x:c>
      <x:c r="I470" s="149"/>
      <x:c r="J470" s="148" t="n">
        <x:f>ROUND(ROUND(H470*I470,10),2)</x:f>
        <x:v>0</x:v>
      </x:c>
      <x:c r="K470" s="150"/>
      <x:c r="L470" s="32"/>
      <x:c r="M470" s="151" t="s">
        <x:v>1</x:v>
      </x:c>
      <x:c r="N470" s="152" t="str">
        <x:v>základná</x:v>
      </x:c>
      <x:c r="O470"/>
      <x:c r="P470" s="153" t="n">
        <x:f>ROUND(O470*H470,2)</x:f>
        <x:v>0</x:v>
      </x:c>
      <x:c r="Q470" s="153">
        <x:v>1.9300000000000001E-3</x:v>
      </x:c>
      <x:c r="R470" s="153" t="n">
        <x:f>ROUND(Q470*H470,2)</x:f>
        <x:v>0.35</x:v>
      </x:c>
      <x:c r="S470" s="153">
        <x:v>0</x:v>
      </x:c>
      <x:c r="T470" s="154" t="n">
        <x:f>ROUND(S470*H470,2)</x:f>
        <x:v>0</x:v>
      </x:c>
      <x:c r="U470"/>
      <x:c r="V470"/>
      <x:c r="W470"/>
      <x:c r="X470"/>
      <x:c r="Y470"/>
      <x:c r="Z470"/>
      <x:c r="AA470"/>
      <x:c r="AB470"/>
      <x:c r="AC470"/>
      <x:c r="AD470"/>
      <x:c r="AE470"/>
      <x:c r="AF470"/>
      <x:c r="AG470"/>
      <x:c r="AH470"/>
      <x:c r="AI470"/>
      <x:c r="AJ470"/>
      <x:c r="AK470"/>
      <x:c r="AL470"/>
      <x:c r="AM470"/>
      <x:c r="AN470"/>
      <x:c r="AO470"/>
      <x:c r="AP470"/>
      <x:c r="AQ470"/>
      <x:c r="AR470" s="155" t="s">
        <x:v>155</x:v>
      </x:c>
      <x:c r="AS470"/>
      <x:c r="AT470" s="155" t="s">
        <x:v>151</x:v>
      </x:c>
      <x:c r="AU470" s="155" t="s">
        <x:v>84</x:v>
      </x:c>
      <x:c r="AV470"/>
      <x:c r="AW470"/>
      <x:c r="AX470"/>
      <x:c r="AY470" s="17" t="s">
        <x:v>149</x:v>
      </x:c>
      <x:c r="AZ470"/>
      <x:c r="BA470"/>
      <x:c r="BB470"/>
      <x:c r="BC470"/>
      <x:c r="BD470"/>
      <x:c r="BE470" s="156" t="n">
        <x:f>J470</x:f>
        <x:v>0</x:v>
      </x:c>
      <x:c r="BF470" s="156" t="n">
        <x:v>0</x:v>
      </x:c>
      <x:c r="BG470" s="156" t="n">
        <x:v>0</x:v>
      </x:c>
      <x:c r="BH470" s="156" t="n">
        <x:v>0</x:v>
      </x:c>
      <x:c r="BI470" s="156" t="n">
        <x:v>0</x:v>
      </x:c>
      <x:c r="BJ470" s="17" t="s">
        <x:v>84</x:v>
      </x:c>
      <x:c r="BK470" s="156" t="n">
        <x:f>ROUND(ROUND(H470*I470,10),2)</x:f>
        <x:v>0</x:v>
      </x:c>
      <x:c r="BL470" s="17" t="s">
        <x:v>155</x:v>
      </x:c>
      <x:c r="BM470" s="155" t="s">
        <x:v>759</x:v>
      </x:c>
    </x:row>
    <x:row r="471" s="12" customFormat="1">
      <x:c r="A471"/>
      <x:c r="B471" s="157"/>
      <x:c r="C471"/>
      <x:c r="D471" s="158" t="s">
        <x:v>157</x:v>
      </x:c>
      <x:c r="E471" s="159" t="s">
        <x:v>1</x:v>
      </x:c>
      <x:c r="F471" s="160" t="s">
        <x:v>755</x:v>
      </x:c>
      <x:c r="G471"/>
      <x:c r="H471" s="159" t="s">
        <x:v>1</x:v>
      </x:c>
      <x:c r="I471" s="161"/>
      <x:c r="J471"/>
      <x:c r="K471"/>
      <x:c r="L471" s="157"/>
      <x:c r="M471" s="162"/>
      <x:c r="N471"/>
      <x:c r="O471"/>
      <x:c r="P471"/>
      <x:c r="Q471"/>
      <x:c r="R471"/>
      <x:c r="S471"/>
      <x:c r="T471" s="163"/>
      <x:c r="U471"/>
      <x:c r="V471"/>
      <x:c r="W471"/>
      <x:c r="X471"/>
      <x:c r="Y471"/>
      <x:c r="Z471"/>
      <x:c r="AA471"/>
      <x:c r="AB471"/>
      <x:c r="AC471"/>
      <x:c r="AD471"/>
      <x:c r="AE471"/>
      <x:c r="AF471"/>
      <x:c r="AG471"/>
      <x:c r="AH471"/>
      <x:c r="AI471"/>
      <x:c r="AJ471"/>
      <x:c r="AK471"/>
      <x:c r="AL471"/>
      <x:c r="AM471"/>
      <x:c r="AN471"/>
      <x:c r="AO471"/>
      <x:c r="AP471"/>
      <x:c r="AQ471"/>
      <x:c r="AR471"/>
      <x:c r="AS471"/>
      <x:c r="AT471" s="159" t="s">
        <x:v>157</x:v>
      </x:c>
      <x:c r="AU471" s="159" t="s">
        <x:v>84</x:v>
      </x:c>
      <x:c r="AV471" s="12" t="s">
        <x:v>1</x:v>
      </x:c>
      <x:c r="AW471" s="12" t="s">
        <x:v>30</x:v>
      </x:c>
      <x:c r="AX471" s="12" t="s">
        <x:v>73</x:v>
      </x:c>
      <x:c r="AY471" s="159" t="s">
        <x:v>149</x:v>
      </x:c>
      <x:c r="AZ471"/>
      <x:c r="BA471"/>
      <x:c r="BB471"/>
      <x:c r="BC471"/>
      <x:c r="BD471"/>
      <x:c r="BE471"/>
      <x:c r="BF471"/>
      <x:c r="BG471"/>
      <x:c r="BH471"/>
      <x:c r="BI471"/>
      <x:c r="BJ471"/>
      <x:c r="BK471"/>
      <x:c r="BL471"/>
      <x:c r="BM471"/>
    </x:row>
    <x:row r="472" s="13" customFormat="1">
      <x:c r="A472"/>
      <x:c r="B472" s="164"/>
      <x:c r="C472"/>
      <x:c r="D472" s="158" t="s">
        <x:v>157</x:v>
      </x:c>
      <x:c r="E472" s="165" t="s">
        <x:v>1</x:v>
      </x:c>
      <x:c r="F472" s="166" t="s">
        <x:v>760</x:v>
      </x:c>
      <x:c r="G472"/>
      <x:c r="H472" s="167">
        <x:v>184</x:v>
      </x:c>
      <x:c r="I472" s="168"/>
      <x:c r="J472"/>
      <x:c r="K472"/>
      <x:c r="L472" s="164"/>
      <x:c r="M472" s="169"/>
      <x:c r="N472"/>
      <x:c r="O472"/>
      <x:c r="P472"/>
      <x:c r="Q472"/>
      <x:c r="R472"/>
      <x:c r="S472"/>
      <x:c r="T472" s="170"/>
      <x:c r="U472"/>
      <x:c r="V472"/>
      <x:c r="W472"/>
      <x:c r="X472"/>
      <x:c r="Y472"/>
      <x:c r="Z472"/>
      <x:c r="AA472"/>
      <x:c r="AB472"/>
      <x:c r="AC472"/>
      <x:c r="AD472"/>
      <x:c r="AE472"/>
      <x:c r="AF472"/>
      <x:c r="AG472"/>
      <x:c r="AH472"/>
      <x:c r="AI472"/>
      <x:c r="AJ472"/>
      <x:c r="AK472"/>
      <x:c r="AL472"/>
      <x:c r="AM472"/>
      <x:c r="AN472"/>
      <x:c r="AO472"/>
      <x:c r="AP472"/>
      <x:c r="AQ472"/>
      <x:c r="AR472"/>
      <x:c r="AS472"/>
      <x:c r="AT472" s="165" t="s">
        <x:v>157</x:v>
      </x:c>
      <x:c r="AU472" s="165" t="s">
        <x:v>84</x:v>
      </x:c>
      <x:c r="AV472" s="13" t="s">
        <x:v>84</x:v>
      </x:c>
      <x:c r="AW472" s="13" t="s">
        <x:v>30</x:v>
      </x:c>
      <x:c r="AX472" s="13" t="s">
        <x:v>73</x:v>
      </x:c>
      <x:c r="AY472" s="165" t="s">
        <x:v>149</x:v>
      </x:c>
      <x:c r="AZ472"/>
      <x:c r="BA472"/>
      <x:c r="BB472"/>
      <x:c r="BC472"/>
      <x:c r="BD472"/>
      <x:c r="BE472"/>
      <x:c r="BF472"/>
      <x:c r="BG472"/>
      <x:c r="BH472"/>
      <x:c r="BI472"/>
      <x:c r="BJ472"/>
      <x:c r="BK472"/>
      <x:c r="BL472"/>
      <x:c r="BM472"/>
    </x:row>
    <x:row r="473" s="13" customFormat="1">
      <x:c r="A473"/>
      <x:c r="B473" s="164"/>
      <x:c r="C473"/>
      <x:c r="D473" s="158" t="s">
        <x:v>157</x:v>
      </x:c>
      <x:c r="E473" s="165" t="s">
        <x:v>1</x:v>
      </x:c>
      <x:c r="F473" s="166" t="s">
        <x:v>761</x:v>
      </x:c>
      <x:c r="G473"/>
      <x:c r="H473" s="167">
        <x:v>180</x:v>
      </x:c>
      <x:c r="I473" s="168"/>
      <x:c r="J473"/>
      <x:c r="K473"/>
      <x:c r="L473" s="164"/>
      <x:c r="M473" s="169"/>
      <x:c r="N473"/>
      <x:c r="O473"/>
      <x:c r="P473"/>
      <x:c r="Q473"/>
      <x:c r="R473"/>
      <x:c r="S473"/>
      <x:c r="T473" s="170"/>
      <x:c r="U473"/>
      <x:c r="V473"/>
      <x:c r="W473"/>
      <x:c r="X473"/>
      <x:c r="Y473"/>
      <x:c r="Z473"/>
      <x:c r="AA473"/>
      <x:c r="AB473"/>
      <x:c r="AC473"/>
      <x:c r="AD473"/>
      <x:c r="AE473"/>
      <x:c r="AF473"/>
      <x:c r="AG473"/>
      <x:c r="AH473"/>
      <x:c r="AI473"/>
      <x:c r="AJ473"/>
      <x:c r="AK473"/>
      <x:c r="AL473"/>
      <x:c r="AM473"/>
      <x:c r="AN473"/>
      <x:c r="AO473"/>
      <x:c r="AP473"/>
      <x:c r="AQ473"/>
      <x:c r="AR473"/>
      <x:c r="AS473"/>
      <x:c r="AT473" s="165" t="s">
        <x:v>157</x:v>
      </x:c>
      <x:c r="AU473" s="165" t="s">
        <x:v>84</x:v>
      </x:c>
      <x:c r="AV473" s="13" t="s">
        <x:v>84</x:v>
      </x:c>
      <x:c r="AW473" s="13" t="s">
        <x:v>30</x:v>
      </x:c>
      <x:c r="AX473" s="13" t="s">
        <x:v>1</x:v>
      </x:c>
      <x:c r="AY473" s="165" t="s">
        <x:v>149</x:v>
      </x:c>
      <x:c r="AZ473"/>
      <x:c r="BA473"/>
      <x:c r="BB473"/>
      <x:c r="BC473"/>
      <x:c r="BD473"/>
      <x:c r="BE473"/>
      <x:c r="BF473"/>
      <x:c r="BG473"/>
      <x:c r="BH473"/>
      <x:c r="BI473"/>
      <x:c r="BJ473"/>
      <x:c r="BK473"/>
      <x:c r="BL473"/>
      <x:c r="BM473"/>
    </x:row>
    <x:row r="474" s="1" customFormat="1" ht="24.200000762939453" customHeight="1">
      <x:c r="A474"/>
      <x:c r="B474" s="143"/>
      <x:c r="C474" s="144" t="s">
        <x:v>762</x:v>
      </x:c>
      <x:c r="D474" s="144" t="s">
        <x:v>151</x:v>
      </x:c>
      <x:c r="E474" s="2314" t="s">
        <x:v>763</x:v>
      </x:c>
      <x:c r="F474" s="146" t="s">
        <x:v>764</x:v>
      </x:c>
      <x:c r="G474" s="147" t="s">
        <x:v>154</x:v>
      </x:c>
      <x:c r="H474" s="148">
        <x:v>140</x:v>
      </x:c>
      <x:c r="I474" s="149"/>
      <x:c r="J474" s="148" t="n">
        <x:f>ROUND(ROUND(H474*I474,10),2)</x:f>
        <x:v>0</x:v>
      </x:c>
      <x:c r="K474" s="150"/>
      <x:c r="L474" s="32"/>
      <x:c r="M474" s="151" t="s">
        <x:v>1</x:v>
      </x:c>
      <x:c r="N474" s="152" t="str">
        <x:v>základná</x:v>
      </x:c>
      <x:c r="O474"/>
      <x:c r="P474" s="153" t="n">
        <x:f>ROUND(O474*H474,2)</x:f>
        <x:v>0</x:v>
      </x:c>
      <x:c r="Q474" s="153">
        <x:v>6.1799999999999997E-3</x:v>
      </x:c>
      <x:c r="R474" s="153" t="n">
        <x:f>ROUND(Q474*H474,2)</x:f>
        <x:v>0.87</x:v>
      </x:c>
      <x:c r="S474" s="153">
        <x:v>0</x:v>
      </x:c>
      <x:c r="T474" s="154" t="n">
        <x:f>ROUND(S474*H474,2)</x:f>
        <x:v>0</x:v>
      </x:c>
      <x:c r="U474"/>
      <x:c r="V474"/>
      <x:c r="W474"/>
      <x:c r="X474"/>
      <x:c r="Y474"/>
      <x:c r="Z474"/>
      <x:c r="AA474"/>
      <x:c r="AB474"/>
      <x:c r="AC474"/>
      <x:c r="AD474"/>
      <x:c r="AE474"/>
      <x:c r="AF474"/>
      <x:c r="AG474"/>
      <x:c r="AH474"/>
      <x:c r="AI474"/>
      <x:c r="AJ474"/>
      <x:c r="AK474"/>
      <x:c r="AL474"/>
      <x:c r="AM474"/>
      <x:c r="AN474"/>
      <x:c r="AO474"/>
      <x:c r="AP474"/>
      <x:c r="AQ474"/>
      <x:c r="AR474" s="155" t="s">
        <x:v>155</x:v>
      </x:c>
      <x:c r="AS474"/>
      <x:c r="AT474" s="155" t="s">
        <x:v>151</x:v>
      </x:c>
      <x:c r="AU474" s="155" t="s">
        <x:v>84</x:v>
      </x:c>
      <x:c r="AV474"/>
      <x:c r="AW474"/>
      <x:c r="AX474"/>
      <x:c r="AY474" s="17" t="s">
        <x:v>149</x:v>
      </x:c>
      <x:c r="AZ474"/>
      <x:c r="BA474"/>
      <x:c r="BB474"/>
      <x:c r="BC474"/>
      <x:c r="BD474"/>
      <x:c r="BE474" s="156" t="n">
        <x:f>J474</x:f>
        <x:v>0</x:v>
      </x:c>
      <x:c r="BF474" s="156" t="n">
        <x:v>0</x:v>
      </x:c>
      <x:c r="BG474" s="156" t="n">
        <x:v>0</x:v>
      </x:c>
      <x:c r="BH474" s="156" t="n">
        <x:v>0</x:v>
      </x:c>
      <x:c r="BI474" s="156" t="n">
        <x:v>0</x:v>
      </x:c>
      <x:c r="BJ474" s="17" t="s">
        <x:v>84</x:v>
      </x:c>
      <x:c r="BK474" s="156" t="n">
        <x:f>ROUND(ROUND(H474*I474,10),2)</x:f>
        <x:v>0</x:v>
      </x:c>
      <x:c r="BL474" s="17" t="s">
        <x:v>155</x:v>
      </x:c>
      <x:c r="BM474" s="155" t="s">
        <x:v>765</x:v>
      </x:c>
    </x:row>
    <x:row r="475" s="12" customFormat="1">
      <x:c r="A475"/>
      <x:c r="B475" s="157"/>
      <x:c r="C475"/>
      <x:c r="D475" s="158" t="s">
        <x:v>157</x:v>
      </x:c>
      <x:c r="E475" s="159" t="s">
        <x:v>1</x:v>
      </x:c>
      <x:c r="F475" s="160" t="s">
        <x:v>755</x:v>
      </x:c>
      <x:c r="G475"/>
      <x:c r="H475" s="159" t="s">
        <x:v>1</x:v>
      </x:c>
      <x:c r="I475" s="161"/>
      <x:c r="J475"/>
      <x:c r="K475"/>
      <x:c r="L475" s="157"/>
      <x:c r="M475" s="162"/>
      <x:c r="N475"/>
      <x:c r="O475"/>
      <x:c r="P475"/>
      <x:c r="Q475"/>
      <x:c r="R475"/>
      <x:c r="S475"/>
      <x:c r="T475" s="163"/>
      <x:c r="U475"/>
      <x:c r="V475"/>
      <x:c r="W475"/>
      <x:c r="X475"/>
      <x:c r="Y475"/>
      <x:c r="Z475"/>
      <x:c r="AA475"/>
      <x:c r="AB475"/>
      <x:c r="AC475"/>
      <x:c r="AD475"/>
      <x:c r="AE475"/>
      <x:c r="AF475"/>
      <x:c r="AG475"/>
      <x:c r="AH475"/>
      <x:c r="AI475"/>
      <x:c r="AJ475"/>
      <x:c r="AK475"/>
      <x:c r="AL475"/>
      <x:c r="AM475"/>
      <x:c r="AN475"/>
      <x:c r="AO475"/>
      <x:c r="AP475"/>
      <x:c r="AQ475"/>
      <x:c r="AR475"/>
      <x:c r="AS475"/>
      <x:c r="AT475" s="159" t="s">
        <x:v>157</x:v>
      </x:c>
      <x:c r="AU475" s="159" t="s">
        <x:v>84</x:v>
      </x:c>
      <x:c r="AV475" s="12" t="s">
        <x:v>1</x:v>
      </x:c>
      <x:c r="AW475" s="12" t="s">
        <x:v>30</x:v>
      </x:c>
      <x:c r="AX475" s="12" t="s">
        <x:v>73</x:v>
      </x:c>
      <x:c r="AY475" s="159" t="s">
        <x:v>149</x:v>
      </x:c>
      <x:c r="AZ475"/>
      <x:c r="BA475"/>
      <x:c r="BB475"/>
      <x:c r="BC475"/>
      <x:c r="BD475"/>
      <x:c r="BE475"/>
      <x:c r="BF475"/>
      <x:c r="BG475"/>
      <x:c r="BH475"/>
      <x:c r="BI475"/>
      <x:c r="BJ475"/>
      <x:c r="BK475"/>
      <x:c r="BL475"/>
      <x:c r="BM475"/>
    </x:row>
    <x:row r="476" s="13" customFormat="1">
      <x:c r="A476"/>
      <x:c r="B476" s="164"/>
      <x:c r="C476"/>
      <x:c r="D476" s="158" t="s">
        <x:v>157</x:v>
      </x:c>
      <x:c r="E476" s="165" t="s">
        <x:v>1</x:v>
      </x:c>
      <x:c r="F476" s="166" t="s">
        <x:v>766</x:v>
      </x:c>
      <x:c r="G476"/>
      <x:c r="H476" s="167">
        <x:v>138</x:v>
      </x:c>
      <x:c r="I476" s="168"/>
      <x:c r="J476"/>
      <x:c r="K476"/>
      <x:c r="L476" s="164"/>
      <x:c r="M476" s="169"/>
      <x:c r="N476"/>
      <x:c r="O476"/>
      <x:c r="P476"/>
      <x:c r="Q476"/>
      <x:c r="R476"/>
      <x:c r="S476"/>
      <x:c r="T476" s="170"/>
      <x:c r="U476"/>
      <x:c r="V476"/>
      <x:c r="W476"/>
      <x:c r="X476"/>
      <x:c r="Y476"/>
      <x:c r="Z476"/>
      <x:c r="AA476"/>
      <x:c r="AB476"/>
      <x:c r="AC476"/>
      <x:c r="AD476"/>
      <x:c r="AE476"/>
      <x:c r="AF476"/>
      <x:c r="AG476"/>
      <x:c r="AH476"/>
      <x:c r="AI476"/>
      <x:c r="AJ476"/>
      <x:c r="AK476"/>
      <x:c r="AL476"/>
      <x:c r="AM476"/>
      <x:c r="AN476"/>
      <x:c r="AO476"/>
      <x:c r="AP476"/>
      <x:c r="AQ476"/>
      <x:c r="AR476"/>
      <x:c r="AS476"/>
      <x:c r="AT476" s="165" t="s">
        <x:v>157</x:v>
      </x:c>
      <x:c r="AU476" s="165" t="s">
        <x:v>84</x:v>
      </x:c>
      <x:c r="AV476" s="13" t="s">
        <x:v>84</x:v>
      </x:c>
      <x:c r="AW476" s="13" t="s">
        <x:v>30</x:v>
      </x:c>
      <x:c r="AX476" s="13" t="s">
        <x:v>73</x:v>
      </x:c>
      <x:c r="AY476" s="165" t="s">
        <x:v>149</x:v>
      </x:c>
      <x:c r="AZ476"/>
      <x:c r="BA476"/>
      <x:c r="BB476"/>
      <x:c r="BC476"/>
      <x:c r="BD476"/>
      <x:c r="BE476"/>
      <x:c r="BF476"/>
      <x:c r="BG476"/>
      <x:c r="BH476"/>
      <x:c r="BI476"/>
      <x:c r="BJ476"/>
      <x:c r="BK476"/>
      <x:c r="BL476"/>
      <x:c r="BM476"/>
    </x:row>
    <x:row r="477" s="13" customFormat="1">
      <x:c r="A477"/>
      <x:c r="B477" s="164"/>
      <x:c r="C477"/>
      <x:c r="D477" s="158" t="s">
        <x:v>157</x:v>
      </x:c>
      <x:c r="E477" s="165" t="s">
        <x:v>1</x:v>
      </x:c>
      <x:c r="F477" s="166" t="s">
        <x:v>767</x:v>
      </x:c>
      <x:c r="G477"/>
      <x:c r="H477" s="167">
        <x:v>140</x:v>
      </x:c>
      <x:c r="I477" s="168"/>
      <x:c r="J477"/>
      <x:c r="K477"/>
      <x:c r="L477" s="164"/>
      <x:c r="M477" s="169"/>
      <x:c r="N477"/>
      <x:c r="O477"/>
      <x:c r="P477"/>
      <x:c r="Q477"/>
      <x:c r="R477"/>
      <x:c r="S477"/>
      <x:c r="T477" s="170"/>
      <x:c r="U477"/>
      <x:c r="V477"/>
      <x:c r="W477"/>
      <x:c r="X477"/>
      <x:c r="Y477"/>
      <x:c r="Z477"/>
      <x:c r="AA477"/>
      <x:c r="AB477"/>
      <x:c r="AC477"/>
      <x:c r="AD477"/>
      <x:c r="AE477"/>
      <x:c r="AF477"/>
      <x:c r="AG477"/>
      <x:c r="AH477"/>
      <x:c r="AI477"/>
      <x:c r="AJ477"/>
      <x:c r="AK477"/>
      <x:c r="AL477"/>
      <x:c r="AM477"/>
      <x:c r="AN477"/>
      <x:c r="AO477"/>
      <x:c r="AP477"/>
      <x:c r="AQ477"/>
      <x:c r="AR477"/>
      <x:c r="AS477"/>
      <x:c r="AT477" s="165" t="s">
        <x:v>157</x:v>
      </x:c>
      <x:c r="AU477" s="165" t="s">
        <x:v>84</x:v>
      </x:c>
      <x:c r="AV477" s="13" t="s">
        <x:v>84</x:v>
      </x:c>
      <x:c r="AW477" s="13" t="s">
        <x:v>30</x:v>
      </x:c>
      <x:c r="AX477" s="13" t="s">
        <x:v>1</x:v>
      </x:c>
      <x:c r="AY477" s="165" t="s">
        <x:v>149</x:v>
      </x:c>
      <x:c r="AZ477"/>
      <x:c r="BA477"/>
      <x:c r="BB477"/>
      <x:c r="BC477"/>
      <x:c r="BD477"/>
      <x:c r="BE477"/>
      <x:c r="BF477"/>
      <x:c r="BG477"/>
      <x:c r="BH477"/>
      <x:c r="BI477"/>
      <x:c r="BJ477"/>
      <x:c r="BK477"/>
      <x:c r="BL477"/>
      <x:c r="BM477"/>
    </x:row>
    <x:row r="478" s="1" customFormat="1" ht="24.200000762939453" customHeight="1">
      <x:c r="A478"/>
      <x:c r="B478" s="143"/>
      <x:c r="C478" s="144" t="s">
        <x:v>768</x:v>
      </x:c>
      <x:c r="D478" s="144" t="s">
        <x:v>151</x:v>
      </x:c>
      <x:c r="E478" s="2314" t="s">
        <x:v>769</x:v>
      </x:c>
      <x:c r="F478" s="146" t="s">
        <x:v>770</x:v>
      </x:c>
      <x:c r="G478" s="147" t="s">
        <x:v>154</x:v>
      </x:c>
      <x:c r="H478" s="148">
        <x:v>90</x:v>
      </x:c>
      <x:c r="I478" s="149"/>
      <x:c r="J478" s="148" t="n">
        <x:f>ROUND(ROUND(H478*I478,10),2)</x:f>
        <x:v>0</x:v>
      </x:c>
      <x:c r="K478" s="150"/>
      <x:c r="L478" s="32"/>
      <x:c r="M478" s="151" t="s">
        <x:v>1</x:v>
      </x:c>
      <x:c r="N478" s="152" t="str">
        <x:v>základná</x:v>
      </x:c>
      <x:c r="O478"/>
      <x:c r="P478" s="153" t="n">
        <x:f>ROUND(O478*H478,2)</x:f>
        <x:v>0</x:v>
      </x:c>
      <x:c r="Q478" s="153">
        <x:v>6.1799999999999997E-3</x:v>
      </x:c>
      <x:c r="R478" s="153" t="n">
        <x:f>ROUND(Q478*H478,2)</x:f>
        <x:v>0.56</x:v>
      </x:c>
      <x:c r="S478" s="153">
        <x:v>0</x:v>
      </x:c>
      <x:c r="T478" s="154" t="n">
        <x:f>ROUND(S478*H478,2)</x:f>
        <x:v>0</x:v>
      </x:c>
      <x:c r="U478"/>
      <x:c r="V478"/>
      <x:c r="W478"/>
      <x:c r="X478"/>
      <x:c r="Y478"/>
      <x:c r="Z478"/>
      <x:c r="AA478"/>
      <x:c r="AB478"/>
      <x:c r="AC478"/>
      <x:c r="AD478"/>
      <x:c r="AE478"/>
      <x:c r="AF478"/>
      <x:c r="AG478"/>
      <x:c r="AH478"/>
      <x:c r="AI478"/>
      <x:c r="AJ478"/>
      <x:c r="AK478"/>
      <x:c r="AL478"/>
      <x:c r="AM478"/>
      <x:c r="AN478"/>
      <x:c r="AO478"/>
      <x:c r="AP478"/>
      <x:c r="AQ478"/>
      <x:c r="AR478" s="155" t="s">
        <x:v>155</x:v>
      </x:c>
      <x:c r="AS478"/>
      <x:c r="AT478" s="155" t="s">
        <x:v>151</x:v>
      </x:c>
      <x:c r="AU478" s="155" t="s">
        <x:v>84</x:v>
      </x:c>
      <x:c r="AV478"/>
      <x:c r="AW478"/>
      <x:c r="AX478"/>
      <x:c r="AY478" s="17" t="s">
        <x:v>149</x:v>
      </x:c>
      <x:c r="AZ478"/>
      <x:c r="BA478"/>
      <x:c r="BB478"/>
      <x:c r="BC478"/>
      <x:c r="BD478"/>
      <x:c r="BE478" s="156" t="n">
        <x:f>J478</x:f>
        <x:v>0</x:v>
      </x:c>
      <x:c r="BF478" s="156" t="n">
        <x:v>0</x:v>
      </x:c>
      <x:c r="BG478" s="156" t="n">
        <x:v>0</x:v>
      </x:c>
      <x:c r="BH478" s="156" t="n">
        <x:v>0</x:v>
      </x:c>
      <x:c r="BI478" s="156" t="n">
        <x:v>0</x:v>
      </x:c>
      <x:c r="BJ478" s="17" t="s">
        <x:v>84</x:v>
      </x:c>
      <x:c r="BK478" s="156" t="n">
        <x:f>ROUND(ROUND(H478*I478,10),2)</x:f>
        <x:v>0</x:v>
      </x:c>
      <x:c r="BL478" s="17" t="s">
        <x:v>155</x:v>
      </x:c>
      <x:c r="BM478" s="155" t="s">
        <x:v>771</x:v>
      </x:c>
    </x:row>
    <x:row r="479" s="12" customFormat="1">
      <x:c r="A479"/>
      <x:c r="B479" s="157"/>
      <x:c r="C479"/>
      <x:c r="D479" s="158" t="s">
        <x:v>157</x:v>
      </x:c>
      <x:c r="E479" s="159" t="s">
        <x:v>1</x:v>
      </x:c>
      <x:c r="F479" s="160" t="s">
        <x:v>755</x:v>
      </x:c>
      <x:c r="G479"/>
      <x:c r="H479" s="159" t="s">
        <x:v>1</x:v>
      </x:c>
      <x:c r="I479" s="161"/>
      <x:c r="J479"/>
      <x:c r="K479"/>
      <x:c r="L479" s="157"/>
      <x:c r="M479" s="162"/>
      <x:c r="N479"/>
      <x:c r="O479"/>
      <x:c r="P479"/>
      <x:c r="Q479"/>
      <x:c r="R479"/>
      <x:c r="S479"/>
      <x:c r="T479" s="163"/>
      <x:c r="U479"/>
      <x:c r="V479"/>
      <x:c r="W479"/>
      <x:c r="X479"/>
      <x:c r="Y479"/>
      <x:c r="Z479"/>
      <x:c r="AA479"/>
      <x:c r="AB479"/>
      <x:c r="AC479"/>
      <x:c r="AD479"/>
      <x:c r="AE479"/>
      <x:c r="AF479"/>
      <x:c r="AG479"/>
      <x:c r="AH479"/>
      <x:c r="AI479"/>
      <x:c r="AJ479"/>
      <x:c r="AK479"/>
      <x:c r="AL479"/>
      <x:c r="AM479"/>
      <x:c r="AN479"/>
      <x:c r="AO479"/>
      <x:c r="AP479"/>
      <x:c r="AQ479"/>
      <x:c r="AR479"/>
      <x:c r="AS479"/>
      <x:c r="AT479" s="159" t="s">
        <x:v>157</x:v>
      </x:c>
      <x:c r="AU479" s="159" t="s">
        <x:v>84</x:v>
      </x:c>
      <x:c r="AV479" s="12" t="s">
        <x:v>1</x:v>
      </x:c>
      <x:c r="AW479" s="12" t="s">
        <x:v>30</x:v>
      </x:c>
      <x:c r="AX479" s="12" t="s">
        <x:v>73</x:v>
      </x:c>
      <x:c r="AY479" s="159" t="s">
        <x:v>149</x:v>
      </x:c>
      <x:c r="AZ479"/>
      <x:c r="BA479"/>
      <x:c r="BB479"/>
      <x:c r="BC479"/>
      <x:c r="BD479"/>
      <x:c r="BE479"/>
      <x:c r="BF479"/>
      <x:c r="BG479"/>
      <x:c r="BH479"/>
      <x:c r="BI479"/>
      <x:c r="BJ479"/>
      <x:c r="BK479"/>
      <x:c r="BL479"/>
      <x:c r="BM479"/>
    </x:row>
    <x:row r="480" s="13" customFormat="1">
      <x:c r="A480"/>
      <x:c r="B480" s="164"/>
      <x:c r="C480"/>
      <x:c r="D480" s="158" t="s">
        <x:v>157</x:v>
      </x:c>
      <x:c r="E480" s="165" t="s">
        <x:v>1</x:v>
      </x:c>
      <x:c r="F480" s="166" t="s">
        <x:v>772</x:v>
      </x:c>
      <x:c r="G480"/>
      <x:c r="H480" s="167">
        <x:v>92</x:v>
      </x:c>
      <x:c r="I480" s="168"/>
      <x:c r="J480"/>
      <x:c r="K480"/>
      <x:c r="L480" s="164"/>
      <x:c r="M480" s="169"/>
      <x:c r="N480"/>
      <x:c r="O480"/>
      <x:c r="P480"/>
      <x:c r="Q480"/>
      <x:c r="R480"/>
      <x:c r="S480"/>
      <x:c r="T480" s="170"/>
      <x:c r="U480"/>
      <x:c r="V480"/>
      <x:c r="W480"/>
      <x:c r="X480"/>
      <x:c r="Y480"/>
      <x:c r="Z480"/>
      <x:c r="AA480"/>
      <x:c r="AB480"/>
      <x:c r="AC480"/>
      <x:c r="AD480"/>
      <x:c r="AE480"/>
      <x:c r="AF480"/>
      <x:c r="AG480"/>
      <x:c r="AH480"/>
      <x:c r="AI480"/>
      <x:c r="AJ480"/>
      <x:c r="AK480"/>
      <x:c r="AL480"/>
      <x:c r="AM480"/>
      <x:c r="AN480"/>
      <x:c r="AO480"/>
      <x:c r="AP480"/>
      <x:c r="AQ480"/>
      <x:c r="AR480"/>
      <x:c r="AS480"/>
      <x:c r="AT480" s="165" t="s">
        <x:v>157</x:v>
      </x:c>
      <x:c r="AU480" s="165" t="s">
        <x:v>84</x:v>
      </x:c>
      <x:c r="AV480" s="13" t="s">
        <x:v>84</x:v>
      </x:c>
      <x:c r="AW480" s="13" t="s">
        <x:v>30</x:v>
      </x:c>
      <x:c r="AX480" s="13" t="s">
        <x:v>73</x:v>
      </x:c>
      <x:c r="AY480" s="165" t="s">
        <x:v>149</x:v>
      </x:c>
      <x:c r="AZ480"/>
      <x:c r="BA480"/>
      <x:c r="BB480"/>
      <x:c r="BC480"/>
      <x:c r="BD480"/>
      <x:c r="BE480"/>
      <x:c r="BF480"/>
      <x:c r="BG480"/>
      <x:c r="BH480"/>
      <x:c r="BI480"/>
      <x:c r="BJ480"/>
      <x:c r="BK480"/>
      <x:c r="BL480"/>
      <x:c r="BM480"/>
    </x:row>
    <x:row r="481" s="13" customFormat="1">
      <x:c r="A481"/>
      <x:c r="B481" s="164"/>
      <x:c r="C481"/>
      <x:c r="D481" s="158" t="s">
        <x:v>157</x:v>
      </x:c>
      <x:c r="E481" s="165" t="s">
        <x:v>1</x:v>
      </x:c>
      <x:c r="F481" s="166" t="s">
        <x:v>773</x:v>
      </x:c>
      <x:c r="G481"/>
      <x:c r="H481" s="167">
        <x:v>90</x:v>
      </x:c>
      <x:c r="I481" s="168"/>
      <x:c r="J481"/>
      <x:c r="K481"/>
      <x:c r="L481" s="164"/>
      <x:c r="M481" s="169"/>
      <x:c r="N481"/>
      <x:c r="O481"/>
      <x:c r="P481"/>
      <x:c r="Q481"/>
      <x:c r="R481"/>
      <x:c r="S481"/>
      <x:c r="T481" s="170"/>
      <x:c r="U481"/>
      <x:c r="V481"/>
      <x:c r="W481"/>
      <x:c r="X481"/>
      <x:c r="Y481"/>
      <x:c r="Z481"/>
      <x:c r="AA481"/>
      <x:c r="AB481"/>
      <x:c r="AC481"/>
      <x:c r="AD481"/>
      <x:c r="AE481"/>
      <x:c r="AF481"/>
      <x:c r="AG481"/>
      <x:c r="AH481"/>
      <x:c r="AI481"/>
      <x:c r="AJ481"/>
      <x:c r="AK481"/>
      <x:c r="AL481"/>
      <x:c r="AM481"/>
      <x:c r="AN481"/>
      <x:c r="AO481"/>
      <x:c r="AP481"/>
      <x:c r="AQ481"/>
      <x:c r="AR481"/>
      <x:c r="AS481"/>
      <x:c r="AT481" s="165" t="s">
        <x:v>157</x:v>
      </x:c>
      <x:c r="AU481" s="165" t="s">
        <x:v>84</x:v>
      </x:c>
      <x:c r="AV481" s="13" t="s">
        <x:v>84</x:v>
      </x:c>
      <x:c r="AW481" s="13" t="s">
        <x:v>30</x:v>
      </x:c>
      <x:c r="AX481" s="13" t="s">
        <x:v>1</x:v>
      </x:c>
      <x:c r="AY481" s="165" t="s">
        <x:v>149</x:v>
      </x:c>
      <x:c r="AZ481"/>
      <x:c r="BA481"/>
      <x:c r="BB481"/>
      <x:c r="BC481"/>
      <x:c r="BD481"/>
      <x:c r="BE481"/>
      <x:c r="BF481"/>
      <x:c r="BG481"/>
      <x:c r="BH481"/>
      <x:c r="BI481"/>
      <x:c r="BJ481"/>
      <x:c r="BK481"/>
      <x:c r="BL481"/>
      <x:c r="BM481"/>
    </x:row>
    <x:row r="482" s="1" customFormat="1" ht="33" customHeight="1">
      <x:c r="A482"/>
      <x:c r="B482" s="143"/>
      <x:c r="C482" s="144" t="s">
        <x:v>774</x:v>
      </x:c>
      <x:c r="D482" s="144" t="s">
        <x:v>151</x:v>
      </x:c>
      <x:c r="E482" s="2314" t="s">
        <x:v>775</x:v>
      </x:c>
      <x:c r="F482" s="146" t="s">
        <x:v>776</x:v>
      </x:c>
      <x:c r="G482" s="147" t="s">
        <x:v>167</x:v>
      </x:c>
      <x:c r="H482" s="148">
        <x:v>60</x:v>
      </x:c>
      <x:c r="I482" s="149"/>
      <x:c r="J482" s="148" t="n">
        <x:f>ROUND(ROUND(H482*I482,10),2)</x:f>
        <x:v>0</x:v>
      </x:c>
      <x:c r="K482" s="150"/>
      <x:c r="L482" s="32"/>
      <x:c r="M482" s="151" t="s">
        <x:v>1</x:v>
      </x:c>
      <x:c r="N482" s="152" t="str">
        <x:v>základná</x:v>
      </x:c>
      <x:c r="O482"/>
      <x:c r="P482" s="153" t="n">
        <x:f>ROUND(O482*H482,2)</x:f>
        <x:v>0</x:v>
      </x:c>
      <x:c r="Q482" s="153">
        <x:v>0.19843116</x:v>
      </x:c>
      <x:c r="R482" s="153" t="n">
        <x:f>ROUND(Q482*H482,2)</x:f>
        <x:v>11.91</x:v>
      </x:c>
      <x:c r="S482" s="153">
        <x:v>0</x:v>
      </x:c>
      <x:c r="T482" s="154" t="n">
        <x:f>ROUND(S482*H482,2)</x:f>
        <x:v>0</x:v>
      </x:c>
      <x:c r="U482"/>
      <x:c r="V482"/>
      <x:c r="W482"/>
      <x:c r="X482"/>
      <x:c r="Y482"/>
      <x:c r="Z482"/>
      <x:c r="AA482"/>
      <x:c r="AB482"/>
      <x:c r="AC482"/>
      <x:c r="AD482"/>
      <x:c r="AE482"/>
      <x:c r="AF482"/>
      <x:c r="AG482"/>
      <x:c r="AH482"/>
      <x:c r="AI482"/>
      <x:c r="AJ482"/>
      <x:c r="AK482"/>
      <x:c r="AL482"/>
      <x:c r="AM482"/>
      <x:c r="AN482"/>
      <x:c r="AO482"/>
      <x:c r="AP482"/>
      <x:c r="AQ482"/>
      <x:c r="AR482" s="155" t="s">
        <x:v>155</x:v>
      </x:c>
      <x:c r="AS482"/>
      <x:c r="AT482" s="155" t="s">
        <x:v>151</x:v>
      </x:c>
      <x:c r="AU482" s="155" t="s">
        <x:v>84</x:v>
      </x:c>
      <x:c r="AV482"/>
      <x:c r="AW482"/>
      <x:c r="AX482"/>
      <x:c r="AY482" s="17" t="s">
        <x:v>149</x:v>
      </x:c>
      <x:c r="AZ482"/>
      <x:c r="BA482"/>
      <x:c r="BB482"/>
      <x:c r="BC482"/>
      <x:c r="BD482"/>
      <x:c r="BE482" s="156" t="n">
        <x:f>J482</x:f>
        <x:v>0</x:v>
      </x:c>
      <x:c r="BF482" s="156" t="n">
        <x:v>0</x:v>
      </x:c>
      <x:c r="BG482" s="156" t="n">
        <x:v>0</x:v>
      </x:c>
      <x:c r="BH482" s="156" t="n">
        <x:v>0</x:v>
      </x:c>
      <x:c r="BI482" s="156" t="n">
        <x:v>0</x:v>
      </x:c>
      <x:c r="BJ482" s="17" t="s">
        <x:v>84</x:v>
      </x:c>
      <x:c r="BK482" s="156" t="n">
        <x:f>ROUND(ROUND(H482*I482,10),2)</x:f>
        <x:v>0</x:v>
      </x:c>
      <x:c r="BL482" s="17" t="s">
        <x:v>155</x:v>
      </x:c>
      <x:c r="BM482" s="155" t="s">
        <x:v>777</x:v>
      </x:c>
    </x:row>
    <x:row r="483" s="12" customFormat="1">
      <x:c r="A483"/>
      <x:c r="B483" s="157"/>
      <x:c r="C483"/>
      <x:c r="D483" s="158" t="s">
        <x:v>157</x:v>
      </x:c>
      <x:c r="E483" s="159" t="s">
        <x:v>1</x:v>
      </x:c>
      <x:c r="F483" s="160" t="s">
        <x:v>778</x:v>
      </x:c>
      <x:c r="G483"/>
      <x:c r="H483" s="159" t="s">
        <x:v>1</x:v>
      </x:c>
      <x:c r="I483" s="161"/>
      <x:c r="J483"/>
      <x:c r="K483"/>
      <x:c r="L483" s="157"/>
      <x:c r="M483" s="162"/>
      <x:c r="N483"/>
      <x:c r="O483"/>
      <x:c r="P483"/>
      <x:c r="Q483"/>
      <x:c r="R483"/>
      <x:c r="S483"/>
      <x:c r="T483" s="163"/>
      <x:c r="U483"/>
      <x:c r="V483"/>
      <x:c r="W483"/>
      <x:c r="X483"/>
      <x:c r="Y483"/>
      <x:c r="Z483"/>
      <x:c r="AA483"/>
      <x:c r="AB483"/>
      <x:c r="AC483"/>
      <x:c r="AD483"/>
      <x:c r="AE483"/>
      <x:c r="AF483"/>
      <x:c r="AG483"/>
      <x:c r="AH483"/>
      <x:c r="AI483"/>
      <x:c r="AJ483"/>
      <x:c r="AK483"/>
      <x:c r="AL483"/>
      <x:c r="AM483"/>
      <x:c r="AN483"/>
      <x:c r="AO483"/>
      <x:c r="AP483"/>
      <x:c r="AQ483"/>
      <x:c r="AR483"/>
      <x:c r="AS483"/>
      <x:c r="AT483" s="159" t="s">
        <x:v>157</x:v>
      </x:c>
      <x:c r="AU483" s="159" t="s">
        <x:v>84</x:v>
      </x:c>
      <x:c r="AV483" s="12" t="s">
        <x:v>1</x:v>
      </x:c>
      <x:c r="AW483" s="12" t="s">
        <x:v>30</x:v>
      </x:c>
      <x:c r="AX483" s="12" t="s">
        <x:v>73</x:v>
      </x:c>
      <x:c r="AY483" s="159" t="s">
        <x:v>149</x:v>
      </x:c>
      <x:c r="AZ483"/>
      <x:c r="BA483"/>
      <x:c r="BB483"/>
      <x:c r="BC483"/>
      <x:c r="BD483"/>
      <x:c r="BE483"/>
      <x:c r="BF483"/>
      <x:c r="BG483"/>
      <x:c r="BH483"/>
      <x:c r="BI483"/>
      <x:c r="BJ483"/>
      <x:c r="BK483"/>
      <x:c r="BL483"/>
      <x:c r="BM483"/>
    </x:row>
    <x:row r="484" s="13" customFormat="1">
      <x:c r="A484"/>
      <x:c r="B484" s="164"/>
      <x:c r="C484"/>
      <x:c r="D484" s="158" t="s">
        <x:v>157</x:v>
      </x:c>
      <x:c r="E484" s="165" t="s">
        <x:v>1</x:v>
      </x:c>
      <x:c r="F484" s="166" t="s">
        <x:v>730</x:v>
      </x:c>
      <x:c r="G484"/>
      <x:c r="H484" s="167">
        <x:v>60</x:v>
      </x:c>
      <x:c r="I484" s="168"/>
      <x:c r="J484"/>
      <x:c r="K484"/>
      <x:c r="L484" s="164"/>
      <x:c r="M484" s="169"/>
      <x:c r="N484"/>
      <x:c r="O484"/>
      <x:c r="P484"/>
      <x:c r="Q484"/>
      <x:c r="R484"/>
      <x:c r="S484"/>
      <x:c r="T484" s="170"/>
      <x:c r="U484"/>
      <x:c r="V484"/>
      <x:c r="W484"/>
      <x:c r="X484"/>
      <x:c r="Y484"/>
      <x:c r="Z484"/>
      <x:c r="AA484"/>
      <x:c r="AB484"/>
      <x:c r="AC484"/>
      <x:c r="AD484"/>
      <x:c r="AE484"/>
      <x:c r="AF484"/>
      <x:c r="AG484"/>
      <x:c r="AH484"/>
      <x:c r="AI484"/>
      <x:c r="AJ484"/>
      <x:c r="AK484"/>
      <x:c r="AL484"/>
      <x:c r="AM484"/>
      <x:c r="AN484"/>
      <x:c r="AO484"/>
      <x:c r="AP484"/>
      <x:c r="AQ484"/>
      <x:c r="AR484"/>
      <x:c r="AS484"/>
      <x:c r="AT484" s="165" t="s">
        <x:v>157</x:v>
      </x:c>
      <x:c r="AU484" s="165" t="s">
        <x:v>84</x:v>
      </x:c>
      <x:c r="AV484" s="13" t="s">
        <x:v>84</x:v>
      </x:c>
      <x:c r="AW484" s="13" t="s">
        <x:v>30</x:v>
      </x:c>
      <x:c r="AX484" s="13" t="s">
        <x:v>73</x:v>
      </x:c>
      <x:c r="AY484" s="165" t="s">
        <x:v>149</x:v>
      </x:c>
      <x:c r="AZ484"/>
      <x:c r="BA484"/>
      <x:c r="BB484"/>
      <x:c r="BC484"/>
      <x:c r="BD484"/>
      <x:c r="BE484"/>
      <x:c r="BF484"/>
      <x:c r="BG484"/>
      <x:c r="BH484"/>
      <x:c r="BI484"/>
      <x:c r="BJ484"/>
      <x:c r="BK484"/>
      <x:c r="BL484"/>
      <x:c r="BM484"/>
    </x:row>
    <x:row r="485" s="14" customFormat="1">
      <x:c r="A485"/>
      <x:c r="B485" s="171"/>
      <x:c r="C485"/>
      <x:c r="D485" s="158" t="s">
        <x:v>157</x:v>
      </x:c>
      <x:c r="E485" s="172" t="s">
        <x:v>1</x:v>
      </x:c>
      <x:c r="F485" s="173" t="s">
        <x:v>160</x:v>
      </x:c>
      <x:c r="G485"/>
      <x:c r="H485" s="174">
        <x:v>60</x:v>
      </x:c>
      <x:c r="I485" s="175"/>
      <x:c r="J485"/>
      <x:c r="K485"/>
      <x:c r="L485" s="171"/>
      <x:c r="M485" s="176"/>
      <x:c r="N485"/>
      <x:c r="O485"/>
      <x:c r="P485"/>
      <x:c r="Q485"/>
      <x:c r="R485"/>
      <x:c r="S485"/>
      <x:c r="T485" s="177"/>
      <x:c r="U485"/>
      <x:c r="V485"/>
      <x:c r="W485"/>
      <x:c r="X485"/>
      <x:c r="Y485"/>
      <x:c r="Z485"/>
      <x:c r="AA485"/>
      <x:c r="AB485"/>
      <x:c r="AC485"/>
      <x:c r="AD485"/>
      <x:c r="AE485"/>
      <x:c r="AF485"/>
      <x:c r="AG485"/>
      <x:c r="AH485"/>
      <x:c r="AI485"/>
      <x:c r="AJ485"/>
      <x:c r="AK485"/>
      <x:c r="AL485"/>
      <x:c r="AM485"/>
      <x:c r="AN485"/>
      <x:c r="AO485"/>
      <x:c r="AP485"/>
      <x:c r="AQ485"/>
      <x:c r="AR485"/>
      <x:c r="AS485"/>
      <x:c r="AT485" s="172" t="s">
        <x:v>157</x:v>
      </x:c>
      <x:c r="AU485" s="172" t="s">
        <x:v>84</x:v>
      </x:c>
      <x:c r="AV485" s="14" t="s">
        <x:v>155</x:v>
      </x:c>
      <x:c r="AW485" s="14" t="s">
        <x:v>30</x:v>
      </x:c>
      <x:c r="AX485" s="14" t="s">
        <x:v>1</x:v>
      </x:c>
      <x:c r="AY485" s="172" t="s">
        <x:v>149</x:v>
      </x:c>
      <x:c r="AZ485"/>
      <x:c r="BA485"/>
      <x:c r="BB485"/>
      <x:c r="BC485"/>
      <x:c r="BD485"/>
      <x:c r="BE485"/>
      <x:c r="BF485"/>
      <x:c r="BG485"/>
      <x:c r="BH485"/>
      <x:c r="BI485"/>
      <x:c r="BJ485"/>
      <x:c r="BK485"/>
      <x:c r="BL485"/>
      <x:c r="BM485"/>
    </x:row>
    <x:row r="486" s="1" customFormat="1" ht="16.5" customHeight="1">
      <x:c r="A486"/>
      <x:c r="B486" s="143"/>
      <x:c r="C486" s="188" t="s">
        <x:v>779</x:v>
      </x:c>
      <x:c r="D486" s="188" t="s">
        <x:v>486</x:v>
      </x:c>
      <x:c r="E486" s="2315" t="s">
        <x:v>780</x:v>
      </x:c>
      <x:c r="F486" s="190" t="s">
        <x:v>781</x:v>
      </x:c>
      <x:c r="G486" s="191" t="s">
        <x:v>221</x:v>
      </x:c>
      <x:c r="H486" s="192">
        <x:v>61.2</x:v>
      </x:c>
      <x:c r="I486" s="193"/>
      <x:c r="J486" s="192" t="n">
        <x:f>ROUND(ROUND(H486*I486,10),2)</x:f>
        <x:v>0</x:v>
      </x:c>
      <x:c r="K486" s="194"/>
      <x:c r="L486" s="195"/>
      <x:c r="M486" s="196" t="s">
        <x:v>1</x:v>
      </x:c>
      <x:c r="N486" s="197" t="str">
        <x:v>základná</x:v>
      </x:c>
      <x:c r="O486"/>
      <x:c r="P486" s="153" t="n">
        <x:f>ROUND(O486*H486,2)</x:f>
        <x:v>0</x:v>
      </x:c>
      <x:c r="Q486" s="153">
        <x:v>8.5000000000000006E-2</x:v>
      </x:c>
      <x:c r="R486" s="153" t="n">
        <x:f>ROUND(Q486*H486,2)</x:f>
        <x:v>5.2</x:v>
      </x:c>
      <x:c r="S486" s="153">
        <x:v>0</x:v>
      </x:c>
      <x:c r="T486" s="154" t="n">
        <x:f>ROUND(S486*H486,2)</x:f>
        <x:v>0</x:v>
      </x:c>
      <x:c r="U486"/>
      <x:c r="V486"/>
      <x:c r="W486"/>
      <x:c r="X486"/>
      <x:c r="Y486"/>
      <x:c r="Z486"/>
      <x:c r="AA486"/>
      <x:c r="AB486"/>
      <x:c r="AC486"/>
      <x:c r="AD486"/>
      <x:c r="AE486"/>
      <x:c r="AF486"/>
      <x:c r="AG486"/>
      <x:c r="AH486"/>
      <x:c r="AI486"/>
      <x:c r="AJ486"/>
      <x:c r="AK486"/>
      <x:c r="AL486"/>
      <x:c r="AM486"/>
      <x:c r="AN486"/>
      <x:c r="AO486"/>
      <x:c r="AP486"/>
      <x:c r="AQ486"/>
      <x:c r="AR486" s="155" t="s">
        <x:v>195</x:v>
      </x:c>
      <x:c r="AS486"/>
      <x:c r="AT486" s="155" t="s">
        <x:v>486</x:v>
      </x:c>
      <x:c r="AU486" s="155" t="s">
        <x:v>84</x:v>
      </x:c>
      <x:c r="AV486"/>
      <x:c r="AW486"/>
      <x:c r="AX486"/>
      <x:c r="AY486" s="17" t="s">
        <x:v>149</x:v>
      </x:c>
      <x:c r="AZ486"/>
      <x:c r="BA486"/>
      <x:c r="BB486"/>
      <x:c r="BC486"/>
      <x:c r="BD486"/>
      <x:c r="BE486" s="156" t="n">
        <x:f>J486</x:f>
        <x:v>0</x:v>
      </x:c>
      <x:c r="BF486" s="156" t="n">
        <x:v>0</x:v>
      </x:c>
      <x:c r="BG486" s="156" t="n">
        <x:v>0</x:v>
      </x:c>
      <x:c r="BH486" s="156" t="n">
        <x:v>0</x:v>
      </x:c>
      <x:c r="BI486" s="156" t="n">
        <x:v>0</x:v>
      </x:c>
      <x:c r="BJ486" s="17" t="s">
        <x:v>84</x:v>
      </x:c>
      <x:c r="BK486" s="156" t="n">
        <x:f>ROUND(ROUND(H486*I486,10),2)</x:f>
        <x:v>0</x:v>
      </x:c>
      <x:c r="BL486" s="17" t="s">
        <x:v>155</x:v>
      </x:c>
      <x:c r="BM486" s="155" t="s">
        <x:v>782</x:v>
      </x:c>
    </x:row>
    <x:row r="487" s="13" customFormat="1">
      <x:c r="A487"/>
      <x:c r="B487" s="164"/>
      <x:c r="C487"/>
      <x:c r="D487" s="158" t="s">
        <x:v>157</x:v>
      </x:c>
      <x:c r="E487"/>
      <x:c r="F487" s="166" t="s">
        <x:v>783</x:v>
      </x:c>
      <x:c r="G487"/>
      <x:c r="H487" s="167">
        <x:v>61.2</x:v>
      </x:c>
      <x:c r="I487" s="168"/>
      <x:c r="J487"/>
      <x:c r="K487"/>
      <x:c r="L487" s="164"/>
      <x:c r="M487" s="169"/>
      <x:c r="N487"/>
      <x:c r="O487"/>
      <x:c r="P487"/>
      <x:c r="Q487"/>
      <x:c r="R487"/>
      <x:c r="S487"/>
      <x:c r="T487" s="170"/>
      <x:c r="U487"/>
      <x:c r="V487"/>
      <x:c r="W487"/>
      <x:c r="X487"/>
      <x:c r="Y487"/>
      <x:c r="Z487"/>
      <x:c r="AA487"/>
      <x:c r="AB487"/>
      <x:c r="AC487"/>
      <x:c r="AD487"/>
      <x:c r="AE487"/>
      <x:c r="AF487"/>
      <x:c r="AG487"/>
      <x:c r="AH487"/>
      <x:c r="AI487"/>
      <x:c r="AJ487"/>
      <x:c r="AK487"/>
      <x:c r="AL487"/>
      <x:c r="AM487"/>
      <x:c r="AN487"/>
      <x:c r="AO487"/>
      <x:c r="AP487"/>
      <x:c r="AQ487"/>
      <x:c r="AR487"/>
      <x:c r="AS487"/>
      <x:c r="AT487" s="165" t="s">
        <x:v>157</x:v>
      </x:c>
      <x:c r="AU487" s="165" t="s">
        <x:v>84</x:v>
      </x:c>
      <x:c r="AV487" s="13" t="s">
        <x:v>84</x:v>
      </x:c>
      <x:c r="AW487" s="13" t="s">
        <x:v>3</x:v>
      </x:c>
      <x:c r="AX487" s="13" t="s">
        <x:v>1</x:v>
      </x:c>
      <x:c r="AY487" s="165" t="s">
        <x:v>149</x:v>
      </x:c>
      <x:c r="AZ487"/>
      <x:c r="BA487"/>
      <x:c r="BB487"/>
      <x:c r="BC487"/>
      <x:c r="BD487"/>
      <x:c r="BE487"/>
      <x:c r="BF487"/>
      <x:c r="BG487"/>
      <x:c r="BH487"/>
      <x:c r="BI487"/>
      <x:c r="BJ487"/>
      <x:c r="BK487"/>
      <x:c r="BL487"/>
      <x:c r="BM487"/>
    </x:row>
    <x:row r="488" s="1" customFormat="1" ht="33" customHeight="1">
      <x:c r="A488"/>
      <x:c r="B488" s="143"/>
      <x:c r="C488" s="144" t="s">
        <x:v>784</x:v>
      </x:c>
      <x:c r="D488" s="144" t="s">
        <x:v>151</x:v>
      </x:c>
      <x:c r="E488" s="2314" t="s">
        <x:v>785</x:v>
      </x:c>
      <x:c r="F488" s="146" t="s">
        <x:v>786</x:v>
      </x:c>
      <x:c r="G488" s="147" t="s">
        <x:v>207</x:v>
      </x:c>
      <x:c r="H488" s="148">
        <x:v>6</x:v>
      </x:c>
      <x:c r="I488" s="149"/>
      <x:c r="J488" s="148" t="n">
        <x:f>ROUND(ROUND(H488*I488,10),2)</x:f>
        <x:v>0</x:v>
      </x:c>
      <x:c r="K488" s="150"/>
      <x:c r="L488" s="32"/>
      <x:c r="M488" s="151" t="s">
        <x:v>1</x:v>
      </x:c>
      <x:c r="N488" s="152" t="str">
        <x:v>základná</x:v>
      </x:c>
      <x:c r="O488"/>
      <x:c r="P488" s="153" t="n">
        <x:f>ROUND(O488*H488,2)</x:f>
        <x:v>0</x:v>
      </x:c>
      <x:c r="Q488" s="153">
        <x:v>2.2010930000000002</x:v>
      </x:c>
      <x:c r="R488" s="153" t="n">
        <x:f>ROUND(Q488*H488,2)</x:f>
        <x:v>13.21</x:v>
      </x:c>
      <x:c r="S488" s="153">
        <x:v>0</x:v>
      </x:c>
      <x:c r="T488" s="154" t="n">
        <x:f>ROUND(S488*H488,2)</x:f>
        <x:v>0</x:v>
      </x:c>
      <x:c r="U488"/>
      <x:c r="V488"/>
      <x:c r="W488"/>
      <x:c r="X488"/>
      <x:c r="Y488"/>
      <x:c r="Z488"/>
      <x:c r="AA488"/>
      <x:c r="AB488"/>
      <x:c r="AC488"/>
      <x:c r="AD488"/>
      <x:c r="AE488"/>
      <x:c r="AF488"/>
      <x:c r="AG488"/>
      <x:c r="AH488"/>
      <x:c r="AI488"/>
      <x:c r="AJ488"/>
      <x:c r="AK488"/>
      <x:c r="AL488"/>
      <x:c r="AM488"/>
      <x:c r="AN488"/>
      <x:c r="AO488"/>
      <x:c r="AP488"/>
      <x:c r="AQ488"/>
      <x:c r="AR488" s="155" t="s">
        <x:v>155</x:v>
      </x:c>
      <x:c r="AS488"/>
      <x:c r="AT488" s="155" t="s">
        <x:v>151</x:v>
      </x:c>
      <x:c r="AU488" s="155" t="s">
        <x:v>84</x:v>
      </x:c>
      <x:c r="AV488"/>
      <x:c r="AW488"/>
      <x:c r="AX488"/>
      <x:c r="AY488" s="17" t="s">
        <x:v>149</x:v>
      </x:c>
      <x:c r="AZ488"/>
      <x:c r="BA488"/>
      <x:c r="BB488"/>
      <x:c r="BC488"/>
      <x:c r="BD488"/>
      <x:c r="BE488" s="156" t="n">
        <x:f>J488</x:f>
        <x:v>0</x:v>
      </x:c>
      <x:c r="BF488" s="156" t="n">
        <x:v>0</x:v>
      </x:c>
      <x:c r="BG488" s="156" t="n">
        <x:v>0</x:v>
      </x:c>
      <x:c r="BH488" s="156" t="n">
        <x:v>0</x:v>
      </x:c>
      <x:c r="BI488" s="156" t="n">
        <x:v>0</x:v>
      </x:c>
      <x:c r="BJ488" s="17" t="s">
        <x:v>84</x:v>
      </x:c>
      <x:c r="BK488" s="156" t="n">
        <x:f>ROUND(ROUND(H488*I488,10),2)</x:f>
        <x:v>0</x:v>
      </x:c>
      <x:c r="BL488" s="17" t="s">
        <x:v>155</x:v>
      </x:c>
      <x:c r="BM488" s="155" t="s">
        <x:v>787</x:v>
      </x:c>
    </x:row>
    <x:row r="489" s="12" customFormat="1">
      <x:c r="A489"/>
      <x:c r="B489" s="157"/>
      <x:c r="C489"/>
      <x:c r="D489" s="158" t="s">
        <x:v>157</x:v>
      </x:c>
      <x:c r="E489" s="159" t="s">
        <x:v>1</x:v>
      </x:c>
      <x:c r="F489" s="160" t="s">
        <x:v>788</x:v>
      </x:c>
      <x:c r="G489"/>
      <x:c r="H489" s="159" t="s">
        <x:v>1</x:v>
      </x:c>
      <x:c r="I489" s="161"/>
      <x:c r="J489"/>
      <x:c r="K489"/>
      <x:c r="L489" s="157"/>
      <x:c r="M489" s="162"/>
      <x:c r="N489"/>
      <x:c r="O489"/>
      <x:c r="P489"/>
      <x:c r="Q489"/>
      <x:c r="R489"/>
      <x:c r="S489"/>
      <x:c r="T489" s="163"/>
      <x:c r="U489"/>
      <x:c r="V489"/>
      <x:c r="W489"/>
      <x:c r="X489"/>
      <x:c r="Y489"/>
      <x:c r="Z489"/>
      <x:c r="AA489"/>
      <x:c r="AB489"/>
      <x:c r="AC489"/>
      <x:c r="AD489"/>
      <x:c r="AE489"/>
      <x:c r="AF489"/>
      <x:c r="AG489"/>
      <x:c r="AH489"/>
      <x:c r="AI489"/>
      <x:c r="AJ489"/>
      <x:c r="AK489"/>
      <x:c r="AL489"/>
      <x:c r="AM489"/>
      <x:c r="AN489"/>
      <x:c r="AO489"/>
      <x:c r="AP489"/>
      <x:c r="AQ489"/>
      <x:c r="AR489"/>
      <x:c r="AS489"/>
      <x:c r="AT489" s="159" t="s">
        <x:v>157</x:v>
      </x:c>
      <x:c r="AU489" s="159" t="s">
        <x:v>84</x:v>
      </x:c>
      <x:c r="AV489" s="12" t="s">
        <x:v>1</x:v>
      </x:c>
      <x:c r="AW489" s="12" t="s">
        <x:v>30</x:v>
      </x:c>
      <x:c r="AX489" s="12" t="s">
        <x:v>73</x:v>
      </x:c>
      <x:c r="AY489" s="159" t="s">
        <x:v>149</x:v>
      </x:c>
      <x:c r="AZ489"/>
      <x:c r="BA489"/>
      <x:c r="BB489"/>
      <x:c r="BC489"/>
      <x:c r="BD489"/>
      <x:c r="BE489"/>
      <x:c r="BF489"/>
      <x:c r="BG489"/>
      <x:c r="BH489"/>
      <x:c r="BI489"/>
      <x:c r="BJ489"/>
      <x:c r="BK489"/>
      <x:c r="BL489"/>
      <x:c r="BM489"/>
    </x:row>
    <x:row r="490" s="13" customFormat="1">
      <x:c r="A490"/>
      <x:c r="B490" s="164"/>
      <x:c r="C490"/>
      <x:c r="D490" s="158" t="s">
        <x:v>157</x:v>
      </x:c>
      <x:c r="E490" s="165" t="s">
        <x:v>1</x:v>
      </x:c>
      <x:c r="F490" s="166" t="s">
        <x:v>789</x:v>
      </x:c>
      <x:c r="G490"/>
      <x:c r="H490" s="167">
        <x:v>6</x:v>
      </x:c>
      <x:c r="I490" s="168"/>
      <x:c r="J490"/>
      <x:c r="K490"/>
      <x:c r="L490" s="164"/>
      <x:c r="M490" s="169"/>
      <x:c r="N490"/>
      <x:c r="O490"/>
      <x:c r="P490"/>
      <x:c r="Q490"/>
      <x:c r="R490"/>
      <x:c r="S490"/>
      <x:c r="T490" s="170"/>
      <x:c r="U490"/>
      <x:c r="V490"/>
      <x:c r="W490"/>
      <x:c r="X490"/>
      <x:c r="Y490"/>
      <x:c r="Z490"/>
      <x:c r="AA490"/>
      <x:c r="AB490"/>
      <x:c r="AC490"/>
      <x:c r="AD490"/>
      <x:c r="AE490"/>
      <x:c r="AF490"/>
      <x:c r="AG490"/>
      <x:c r="AH490"/>
      <x:c r="AI490"/>
      <x:c r="AJ490"/>
      <x:c r="AK490"/>
      <x:c r="AL490"/>
      <x:c r="AM490"/>
      <x:c r="AN490"/>
      <x:c r="AO490"/>
      <x:c r="AP490"/>
      <x:c r="AQ490"/>
      <x:c r="AR490"/>
      <x:c r="AS490"/>
      <x:c r="AT490" s="165" t="s">
        <x:v>157</x:v>
      </x:c>
      <x:c r="AU490" s="165" t="s">
        <x:v>84</x:v>
      </x:c>
      <x:c r="AV490" s="13" t="s">
        <x:v>84</x:v>
      </x:c>
      <x:c r="AW490" s="13" t="s">
        <x:v>30</x:v>
      </x:c>
      <x:c r="AX490" s="13" t="s">
        <x:v>73</x:v>
      </x:c>
      <x:c r="AY490" s="165" t="s">
        <x:v>149</x:v>
      </x:c>
      <x:c r="AZ490"/>
      <x:c r="BA490"/>
      <x:c r="BB490"/>
      <x:c r="BC490"/>
      <x:c r="BD490"/>
      <x:c r="BE490"/>
      <x:c r="BF490"/>
      <x:c r="BG490"/>
      <x:c r="BH490"/>
      <x:c r="BI490"/>
      <x:c r="BJ490"/>
      <x:c r="BK490"/>
      <x:c r="BL490"/>
      <x:c r="BM490"/>
    </x:row>
    <x:row r="491" s="14" customFormat="1">
      <x:c r="A491"/>
      <x:c r="B491" s="171"/>
      <x:c r="C491"/>
      <x:c r="D491" s="158" t="s">
        <x:v>157</x:v>
      </x:c>
      <x:c r="E491" s="172" t="s">
        <x:v>1</x:v>
      </x:c>
      <x:c r="F491" s="173" t="s">
        <x:v>160</x:v>
      </x:c>
      <x:c r="G491"/>
      <x:c r="H491" s="174">
        <x:v>6</x:v>
      </x:c>
      <x:c r="I491" s="175"/>
      <x:c r="J491"/>
      <x:c r="K491"/>
      <x:c r="L491" s="171"/>
      <x:c r="M491" s="176"/>
      <x:c r="N491"/>
      <x:c r="O491"/>
      <x:c r="P491"/>
      <x:c r="Q491"/>
      <x:c r="R491"/>
      <x:c r="S491"/>
      <x:c r="T491" s="177"/>
      <x:c r="U491"/>
      <x:c r="V491"/>
      <x:c r="W491"/>
      <x:c r="X491"/>
      <x:c r="Y491"/>
      <x:c r="Z491"/>
      <x:c r="AA491"/>
      <x:c r="AB491"/>
      <x:c r="AC491"/>
      <x:c r="AD491"/>
      <x:c r="AE491"/>
      <x:c r="AF491"/>
      <x:c r="AG491"/>
      <x:c r="AH491"/>
      <x:c r="AI491"/>
      <x:c r="AJ491"/>
      <x:c r="AK491"/>
      <x:c r="AL491"/>
      <x:c r="AM491"/>
      <x:c r="AN491"/>
      <x:c r="AO491"/>
      <x:c r="AP491"/>
      <x:c r="AQ491"/>
      <x:c r="AR491"/>
      <x:c r="AS491"/>
      <x:c r="AT491" s="172" t="s">
        <x:v>157</x:v>
      </x:c>
      <x:c r="AU491" s="172" t="s">
        <x:v>84</x:v>
      </x:c>
      <x:c r="AV491" s="14" t="s">
        <x:v>155</x:v>
      </x:c>
      <x:c r="AW491" s="14" t="s">
        <x:v>30</x:v>
      </x:c>
      <x:c r="AX491" s="14" t="s">
        <x:v>1</x:v>
      </x:c>
      <x:c r="AY491" s="172" t="s">
        <x:v>149</x:v>
      </x:c>
      <x:c r="AZ491"/>
      <x:c r="BA491"/>
      <x:c r="BB491"/>
      <x:c r="BC491"/>
      <x:c r="BD491"/>
      <x:c r="BE491"/>
      <x:c r="BF491"/>
      <x:c r="BG491"/>
      <x:c r="BH491"/>
      <x:c r="BI491"/>
      <x:c r="BJ491"/>
      <x:c r="BK491"/>
      <x:c r="BL491"/>
      <x:c r="BM491"/>
    </x:row>
    <x:row r="492" s="1" customFormat="1" ht="21.75" customHeight="1">
      <x:c r="A492"/>
      <x:c r="B492" s="143"/>
      <x:c r="C492" s="144" t="s">
        <x:v>790</x:v>
      </x:c>
      <x:c r="D492" s="144" t="s">
        <x:v>151</x:v>
      </x:c>
      <x:c r="E492" s="2314" t="s">
        <x:v>791</x:v>
      </x:c>
      <x:c r="F492" s="146" t="s">
        <x:v>792</x:v>
      </x:c>
      <x:c r="G492" s="147" t="s">
        <x:v>167</x:v>
      </x:c>
      <x:c r="H492" s="148">
        <x:v>53</x:v>
      </x:c>
      <x:c r="I492" s="149"/>
      <x:c r="J492" s="148" t="n">
        <x:f>ROUND(ROUND(H492*I492,10),2)</x:f>
        <x:v>0</x:v>
      </x:c>
      <x:c r="K492" s="150"/>
      <x:c r="L492" s="32"/>
      <x:c r="M492" s="151" t="s">
        <x:v>1</x:v>
      </x:c>
      <x:c r="N492" s="152" t="str">
        <x:v>základná</x:v>
      </x:c>
      <x:c r="O492"/>
      <x:c r="P492" s="153" t="n">
        <x:f>ROUND(O492*H492,2)</x:f>
        <x:v>0</x:v>
      </x:c>
      <x:c r="Q492" s="153">
        <x:v>4.3E-3</x:v>
      </x:c>
      <x:c r="R492" s="153" t="n">
        <x:f>ROUND(Q492*H492,2)</x:f>
        <x:v>0.23</x:v>
      </x:c>
      <x:c r="S492" s="153">
        <x:v>0</x:v>
      </x:c>
      <x:c r="T492" s="154" t="n">
        <x:f>ROUND(S492*H492,2)</x:f>
        <x:v>0</x:v>
      </x:c>
      <x:c r="U492"/>
      <x:c r="V492"/>
      <x:c r="W492"/>
      <x:c r="X492"/>
      <x:c r="Y492"/>
      <x:c r="Z492"/>
      <x:c r="AA492"/>
      <x:c r="AB492"/>
      <x:c r="AC492"/>
      <x:c r="AD492"/>
      <x:c r="AE492"/>
      <x:c r="AF492"/>
      <x:c r="AG492"/>
      <x:c r="AH492"/>
      <x:c r="AI492"/>
      <x:c r="AJ492"/>
      <x:c r="AK492"/>
      <x:c r="AL492"/>
      <x:c r="AM492"/>
      <x:c r="AN492"/>
      <x:c r="AO492"/>
      <x:c r="AP492"/>
      <x:c r="AQ492"/>
      <x:c r="AR492" s="155" t="s">
        <x:v>155</x:v>
      </x:c>
      <x:c r="AS492"/>
      <x:c r="AT492" s="155" t="s">
        <x:v>151</x:v>
      </x:c>
      <x:c r="AU492" s="155" t="s">
        <x:v>84</x:v>
      </x:c>
      <x:c r="AV492"/>
      <x:c r="AW492"/>
      <x:c r="AX492"/>
      <x:c r="AY492" s="17" t="s">
        <x:v>149</x:v>
      </x:c>
      <x:c r="AZ492"/>
      <x:c r="BA492"/>
      <x:c r="BB492"/>
      <x:c r="BC492"/>
      <x:c r="BD492"/>
      <x:c r="BE492" s="156" t="n">
        <x:f>J492</x:f>
        <x:v>0</x:v>
      </x:c>
      <x:c r="BF492" s="156" t="n">
        <x:v>0</x:v>
      </x:c>
      <x:c r="BG492" s="156" t="n">
        <x:v>0</x:v>
      </x:c>
      <x:c r="BH492" s="156" t="n">
        <x:v>0</x:v>
      </x:c>
      <x:c r="BI492" s="156" t="n">
        <x:v>0</x:v>
      </x:c>
      <x:c r="BJ492" s="17" t="s">
        <x:v>84</x:v>
      </x:c>
      <x:c r="BK492" s="156" t="n">
        <x:f>ROUND(ROUND(H492*I492,10),2)</x:f>
        <x:v>0</x:v>
      </x:c>
      <x:c r="BL492" s="17" t="s">
        <x:v>155</x:v>
      </x:c>
      <x:c r="BM492" s="155" t="s">
        <x:v>793</x:v>
      </x:c>
    </x:row>
    <x:row r="493" s="12" customFormat="1">
      <x:c r="A493"/>
      <x:c r="B493" s="157"/>
      <x:c r="C493"/>
      <x:c r="D493" s="158" t="s">
        <x:v>157</x:v>
      </x:c>
      <x:c r="E493" s="159" t="s">
        <x:v>1</x:v>
      </x:c>
      <x:c r="F493" s="160" t="s">
        <x:v>794</x:v>
      </x:c>
      <x:c r="G493"/>
      <x:c r="H493" s="159" t="s">
        <x:v>1</x:v>
      </x:c>
      <x:c r="I493" s="161"/>
      <x:c r="J493"/>
      <x:c r="K493"/>
      <x:c r="L493" s="157"/>
      <x:c r="M493" s="162"/>
      <x:c r="N493"/>
      <x:c r="O493"/>
      <x:c r="P493"/>
      <x:c r="Q493"/>
      <x:c r="R493"/>
      <x:c r="S493"/>
      <x:c r="T493" s="163"/>
      <x:c r="U493"/>
      <x:c r="V493"/>
      <x:c r="W493"/>
      <x:c r="X493"/>
      <x:c r="Y493"/>
      <x:c r="Z493"/>
      <x:c r="AA493"/>
      <x:c r="AB493"/>
      <x:c r="AC493"/>
      <x:c r="AD493"/>
      <x:c r="AE493"/>
      <x:c r="AF493"/>
      <x:c r="AG493"/>
      <x:c r="AH493"/>
      <x:c r="AI493"/>
      <x:c r="AJ493"/>
      <x:c r="AK493"/>
      <x:c r="AL493"/>
      <x:c r="AM493"/>
      <x:c r="AN493"/>
      <x:c r="AO493"/>
      <x:c r="AP493"/>
      <x:c r="AQ493"/>
      <x:c r="AR493"/>
      <x:c r="AS493"/>
      <x:c r="AT493" s="159" t="s">
        <x:v>157</x:v>
      </x:c>
      <x:c r="AU493" s="159" t="s">
        <x:v>84</x:v>
      </x:c>
      <x:c r="AV493" s="12" t="s">
        <x:v>1</x:v>
      </x:c>
      <x:c r="AW493" s="12" t="s">
        <x:v>30</x:v>
      </x:c>
      <x:c r="AX493" s="12" t="s">
        <x:v>73</x:v>
      </x:c>
      <x:c r="AY493" s="159" t="s">
        <x:v>149</x:v>
      </x:c>
      <x:c r="AZ493"/>
      <x:c r="BA493"/>
      <x:c r="BB493"/>
      <x:c r="BC493"/>
      <x:c r="BD493"/>
      <x:c r="BE493"/>
      <x:c r="BF493"/>
      <x:c r="BG493"/>
      <x:c r="BH493"/>
      <x:c r="BI493"/>
      <x:c r="BJ493"/>
      <x:c r="BK493"/>
      <x:c r="BL493"/>
      <x:c r="BM493"/>
    </x:row>
    <x:row r="494" s="13" customFormat="1">
      <x:c r="A494"/>
      <x:c r="B494" s="164"/>
      <x:c r="C494"/>
      <x:c r="D494" s="158" t="s">
        <x:v>157</x:v>
      </x:c>
      <x:c r="E494" s="165" t="s">
        <x:v>1</x:v>
      </x:c>
      <x:c r="F494" s="166" t="s">
        <x:v>795</x:v>
      </x:c>
      <x:c r="G494"/>
      <x:c r="H494" s="167">
        <x:v>53</x:v>
      </x:c>
      <x:c r="I494" s="168"/>
      <x:c r="J494"/>
      <x:c r="K494"/>
      <x:c r="L494" s="164"/>
      <x:c r="M494" s="169"/>
      <x:c r="N494"/>
      <x:c r="O494"/>
      <x:c r="P494"/>
      <x:c r="Q494"/>
      <x:c r="R494"/>
      <x:c r="S494"/>
      <x:c r="T494" s="170"/>
      <x:c r="U494"/>
      <x:c r="V494"/>
      <x:c r="W494"/>
      <x:c r="X494"/>
      <x:c r="Y494"/>
      <x:c r="Z494"/>
      <x:c r="AA494"/>
      <x:c r="AB494"/>
      <x:c r="AC494"/>
      <x:c r="AD494"/>
      <x:c r="AE494"/>
      <x:c r="AF494"/>
      <x:c r="AG494"/>
      <x:c r="AH494"/>
      <x:c r="AI494"/>
      <x:c r="AJ494"/>
      <x:c r="AK494"/>
      <x:c r="AL494"/>
      <x:c r="AM494"/>
      <x:c r="AN494"/>
      <x:c r="AO494"/>
      <x:c r="AP494"/>
      <x:c r="AQ494"/>
      <x:c r="AR494"/>
      <x:c r="AS494"/>
      <x:c r="AT494" s="165" t="s">
        <x:v>157</x:v>
      </x:c>
      <x:c r="AU494" s="165" t="s">
        <x:v>84</x:v>
      </x:c>
      <x:c r="AV494" s="13" t="s">
        <x:v>84</x:v>
      </x:c>
      <x:c r="AW494" s="13" t="s">
        <x:v>30</x:v>
      </x:c>
      <x:c r="AX494" s="13" t="s">
        <x:v>73</x:v>
      </x:c>
      <x:c r="AY494" s="165" t="s">
        <x:v>149</x:v>
      </x:c>
      <x:c r="AZ494"/>
      <x:c r="BA494"/>
      <x:c r="BB494"/>
      <x:c r="BC494"/>
      <x:c r="BD494"/>
      <x:c r="BE494"/>
      <x:c r="BF494"/>
      <x:c r="BG494"/>
      <x:c r="BH494"/>
      <x:c r="BI494"/>
      <x:c r="BJ494"/>
      <x:c r="BK494"/>
      <x:c r="BL494"/>
      <x:c r="BM494"/>
    </x:row>
    <x:row r="495" s="14" customFormat="1">
      <x:c r="A495"/>
      <x:c r="B495" s="171"/>
      <x:c r="C495"/>
      <x:c r="D495" s="158" t="s">
        <x:v>157</x:v>
      </x:c>
      <x:c r="E495" s="172" t="s">
        <x:v>1</x:v>
      </x:c>
      <x:c r="F495" s="173" t="s">
        <x:v>160</x:v>
      </x:c>
      <x:c r="G495"/>
      <x:c r="H495" s="174">
        <x:v>53</x:v>
      </x:c>
      <x:c r="I495" s="175"/>
      <x:c r="J495"/>
      <x:c r="K495"/>
      <x:c r="L495" s="171"/>
      <x:c r="M495" s="176"/>
      <x:c r="N495"/>
      <x:c r="O495"/>
      <x:c r="P495"/>
      <x:c r="Q495"/>
      <x:c r="R495"/>
      <x:c r="S495"/>
      <x:c r="T495" s="177"/>
      <x:c r="U495"/>
      <x:c r="V495"/>
      <x:c r="W495"/>
      <x:c r="X495"/>
      <x:c r="Y495"/>
      <x:c r="Z495"/>
      <x:c r="AA495"/>
      <x:c r="AB495"/>
      <x:c r="AC495"/>
      <x:c r="AD495"/>
      <x:c r="AE495"/>
      <x:c r="AF495"/>
      <x:c r="AG495"/>
      <x:c r="AH495"/>
      <x:c r="AI495"/>
      <x:c r="AJ495"/>
      <x:c r="AK495"/>
      <x:c r="AL495"/>
      <x:c r="AM495"/>
      <x:c r="AN495"/>
      <x:c r="AO495"/>
      <x:c r="AP495"/>
      <x:c r="AQ495"/>
      <x:c r="AR495"/>
      <x:c r="AS495"/>
      <x:c r="AT495" s="172" t="s">
        <x:v>157</x:v>
      </x:c>
      <x:c r="AU495" s="172" t="s">
        <x:v>84</x:v>
      </x:c>
      <x:c r="AV495" s="14" t="s">
        <x:v>155</x:v>
      </x:c>
      <x:c r="AW495" s="14" t="s">
        <x:v>30</x:v>
      </x:c>
      <x:c r="AX495" s="14" t="s">
        <x:v>1</x:v>
      </x:c>
      <x:c r="AY495" s="172" t="s">
        <x:v>149</x:v>
      </x:c>
      <x:c r="AZ495"/>
      <x:c r="BA495"/>
      <x:c r="BB495"/>
      <x:c r="BC495"/>
      <x:c r="BD495"/>
      <x:c r="BE495"/>
      <x:c r="BF495"/>
      <x:c r="BG495"/>
      <x:c r="BH495"/>
      <x:c r="BI495"/>
      <x:c r="BJ495"/>
      <x:c r="BK495"/>
      <x:c r="BL495"/>
      <x:c r="BM495"/>
    </x:row>
    <x:row r="496" s="1" customFormat="1" ht="33" customHeight="1">
      <x:c r="A496"/>
      <x:c r="B496" s="143"/>
      <x:c r="C496" s="144" t="s">
        <x:v>796</x:v>
      </x:c>
      <x:c r="D496" s="144" t="s">
        <x:v>151</x:v>
      </x:c>
      <x:c r="E496" s="2314" t="s">
        <x:v>797</x:v>
      </x:c>
      <x:c r="F496" s="146" t="s">
        <x:v>798</x:v>
      </x:c>
      <x:c r="G496" s="147" t="s">
        <x:v>154</x:v>
      </x:c>
      <x:c r="H496" s="148">
        <x:v>44</x:v>
      </x:c>
      <x:c r="I496" s="149"/>
      <x:c r="J496" s="148" t="n">
        <x:f>ROUND(ROUND(H496*I496,10),2)</x:f>
        <x:v>0</x:v>
      </x:c>
      <x:c r="K496" s="150"/>
      <x:c r="L496" s="32"/>
      <x:c r="M496" s="151" t="s">
        <x:v>1</x:v>
      </x:c>
      <x:c r="N496" s="152" t="str">
        <x:v>základná</x:v>
      </x:c>
      <x:c r="O496"/>
      <x:c r="P496" s="153" t="n">
        <x:f>ROUND(O496*H496,2)</x:f>
        <x:v>0</x:v>
      </x:c>
      <x:c r="Q496" s="153">
        <x:v>0</x:v>
      </x:c>
      <x:c r="R496" s="153" t="n">
        <x:f>ROUND(Q496*H496,2)</x:f>
        <x:v>0</x:v>
      </x:c>
      <x:c r="S496" s="153">
        <x:v>0</x:v>
      </x:c>
      <x:c r="T496" s="154" t="n">
        <x:f>ROUND(S496*H496,2)</x:f>
        <x:v>0</x:v>
      </x:c>
      <x:c r="U496"/>
      <x:c r="V496"/>
      <x:c r="W496"/>
      <x:c r="X496"/>
      <x:c r="Y496"/>
      <x:c r="Z496"/>
      <x:c r="AA496"/>
      <x:c r="AB496"/>
      <x:c r="AC496"/>
      <x:c r="AD496"/>
      <x:c r="AE496"/>
      <x:c r="AF496"/>
      <x:c r="AG496"/>
      <x:c r="AH496"/>
      <x:c r="AI496"/>
      <x:c r="AJ496"/>
      <x:c r="AK496"/>
      <x:c r="AL496"/>
      <x:c r="AM496"/>
      <x:c r="AN496"/>
      <x:c r="AO496"/>
      <x:c r="AP496"/>
      <x:c r="AQ496"/>
      <x:c r="AR496" s="155" t="s">
        <x:v>155</x:v>
      </x:c>
      <x:c r="AS496"/>
      <x:c r="AT496" s="155" t="s">
        <x:v>151</x:v>
      </x:c>
      <x:c r="AU496" s="155" t="s">
        <x:v>84</x:v>
      </x:c>
      <x:c r="AV496"/>
      <x:c r="AW496"/>
      <x:c r="AX496"/>
      <x:c r="AY496" s="17" t="s">
        <x:v>149</x:v>
      </x:c>
      <x:c r="AZ496"/>
      <x:c r="BA496"/>
      <x:c r="BB496"/>
      <x:c r="BC496"/>
      <x:c r="BD496"/>
      <x:c r="BE496" s="156" t="n">
        <x:f>J496</x:f>
        <x:v>0</x:v>
      </x:c>
      <x:c r="BF496" s="156" t="n">
        <x:v>0</x:v>
      </x:c>
      <x:c r="BG496" s="156" t="n">
        <x:v>0</x:v>
      </x:c>
      <x:c r="BH496" s="156" t="n">
        <x:v>0</x:v>
      </x:c>
      <x:c r="BI496" s="156" t="n">
        <x:v>0</x:v>
      </x:c>
      <x:c r="BJ496" s="17" t="s">
        <x:v>84</x:v>
      </x:c>
      <x:c r="BK496" s="156" t="n">
        <x:f>ROUND(ROUND(H496*I496,10),2)</x:f>
        <x:v>0</x:v>
      </x:c>
      <x:c r="BL496" s="17" t="s">
        <x:v>155</x:v>
      </x:c>
      <x:c r="BM496" s="155" t="s">
        <x:v>799</x:v>
      </x:c>
    </x:row>
    <x:row r="497" s="12" customFormat="1">
      <x:c r="A497"/>
      <x:c r="B497" s="157"/>
      <x:c r="C497"/>
      <x:c r="D497" s="158" t="s">
        <x:v>157</x:v>
      </x:c>
      <x:c r="E497" s="159" t="s">
        <x:v>1</x:v>
      </x:c>
      <x:c r="F497" s="160" t="s">
        <x:v>545</x:v>
      </x:c>
      <x:c r="G497"/>
      <x:c r="H497" s="159" t="s">
        <x:v>1</x:v>
      </x:c>
      <x:c r="I497" s="161"/>
      <x:c r="J497"/>
      <x:c r="K497"/>
      <x:c r="L497" s="157"/>
      <x:c r="M497" s="162"/>
      <x:c r="N497"/>
      <x:c r="O497"/>
      <x:c r="P497"/>
      <x:c r="Q497"/>
      <x:c r="R497"/>
      <x:c r="S497"/>
      <x:c r="T497" s="163"/>
      <x:c r="U497"/>
      <x:c r="V497"/>
      <x:c r="W497"/>
      <x:c r="X497"/>
      <x:c r="Y497"/>
      <x:c r="Z497"/>
      <x:c r="AA497"/>
      <x:c r="AB497"/>
      <x:c r="AC497"/>
      <x:c r="AD497"/>
      <x:c r="AE497"/>
      <x:c r="AF497"/>
      <x:c r="AG497"/>
      <x:c r="AH497"/>
      <x:c r="AI497"/>
      <x:c r="AJ497"/>
      <x:c r="AK497"/>
      <x:c r="AL497"/>
      <x:c r="AM497"/>
      <x:c r="AN497"/>
      <x:c r="AO497"/>
      <x:c r="AP497"/>
      <x:c r="AQ497"/>
      <x:c r="AR497"/>
      <x:c r="AS497"/>
      <x:c r="AT497" s="159" t="s">
        <x:v>157</x:v>
      </x:c>
      <x:c r="AU497" s="159" t="s">
        <x:v>84</x:v>
      </x:c>
      <x:c r="AV497" s="12" t="s">
        <x:v>1</x:v>
      </x:c>
      <x:c r="AW497" s="12" t="s">
        <x:v>30</x:v>
      </x:c>
      <x:c r="AX497" s="12" t="s">
        <x:v>73</x:v>
      </x:c>
      <x:c r="AY497" s="159" t="s">
        <x:v>149</x:v>
      </x:c>
      <x:c r="AZ497"/>
      <x:c r="BA497"/>
      <x:c r="BB497"/>
      <x:c r="BC497"/>
      <x:c r="BD497"/>
      <x:c r="BE497"/>
      <x:c r="BF497"/>
      <x:c r="BG497"/>
      <x:c r="BH497"/>
      <x:c r="BI497"/>
      <x:c r="BJ497"/>
      <x:c r="BK497"/>
      <x:c r="BL497"/>
      <x:c r="BM497"/>
    </x:row>
    <x:row r="498" s="13" customFormat="1">
      <x:c r="A498"/>
      <x:c r="B498" s="164"/>
      <x:c r="C498"/>
      <x:c r="D498" s="158" t="s">
        <x:v>157</x:v>
      </x:c>
      <x:c r="E498" s="165" t="s">
        <x:v>1</x:v>
      </x:c>
      <x:c r="F498" s="166" t="s">
        <x:v>546</x:v>
      </x:c>
      <x:c r="G498"/>
      <x:c r="H498" s="167">
        <x:v>44</x:v>
      </x:c>
      <x:c r="I498" s="168"/>
      <x:c r="J498"/>
      <x:c r="K498"/>
      <x:c r="L498" s="164"/>
      <x:c r="M498" s="169"/>
      <x:c r="N498"/>
      <x:c r="O498"/>
      <x:c r="P498"/>
      <x:c r="Q498"/>
      <x:c r="R498"/>
      <x:c r="S498"/>
      <x:c r="T498" s="170"/>
      <x:c r="U498"/>
      <x:c r="V498"/>
      <x:c r="W498"/>
      <x:c r="X498"/>
      <x:c r="Y498"/>
      <x:c r="Z498"/>
      <x:c r="AA498"/>
      <x:c r="AB498"/>
      <x:c r="AC498"/>
      <x:c r="AD498"/>
      <x:c r="AE498"/>
      <x:c r="AF498"/>
      <x:c r="AG498"/>
      <x:c r="AH498"/>
      <x:c r="AI498"/>
      <x:c r="AJ498"/>
      <x:c r="AK498"/>
      <x:c r="AL498"/>
      <x:c r="AM498"/>
      <x:c r="AN498"/>
      <x:c r="AO498"/>
      <x:c r="AP498"/>
      <x:c r="AQ498"/>
      <x:c r="AR498"/>
      <x:c r="AS498"/>
      <x:c r="AT498" s="165" t="s">
        <x:v>157</x:v>
      </x:c>
      <x:c r="AU498" s="165" t="s">
        <x:v>84</x:v>
      </x:c>
      <x:c r="AV498" s="13" t="s">
        <x:v>84</x:v>
      </x:c>
      <x:c r="AW498" s="13" t="s">
        <x:v>30</x:v>
      </x:c>
      <x:c r="AX498" s="13" t="s">
        <x:v>73</x:v>
      </x:c>
      <x:c r="AY498" s="165" t="s">
        <x:v>149</x:v>
      </x:c>
      <x:c r="AZ498"/>
      <x:c r="BA498"/>
      <x:c r="BB498"/>
      <x:c r="BC498"/>
      <x:c r="BD498"/>
      <x:c r="BE498"/>
      <x:c r="BF498"/>
      <x:c r="BG498"/>
      <x:c r="BH498"/>
      <x:c r="BI498"/>
      <x:c r="BJ498"/>
      <x:c r="BK498"/>
      <x:c r="BL498"/>
      <x:c r="BM498"/>
    </x:row>
    <x:row r="499" s="14" customFormat="1">
      <x:c r="A499"/>
      <x:c r="B499" s="171"/>
      <x:c r="C499"/>
      <x:c r="D499" s="158" t="s">
        <x:v>157</x:v>
      </x:c>
      <x:c r="E499" s="172" t="s">
        <x:v>1</x:v>
      </x:c>
      <x:c r="F499" s="173" t="s">
        <x:v>160</x:v>
      </x:c>
      <x:c r="G499"/>
      <x:c r="H499" s="174">
        <x:v>44</x:v>
      </x:c>
      <x:c r="I499" s="175"/>
      <x:c r="J499"/>
      <x:c r="K499"/>
      <x:c r="L499" s="171"/>
      <x:c r="M499" s="176"/>
      <x:c r="N499"/>
      <x:c r="O499"/>
      <x:c r="P499"/>
      <x:c r="Q499"/>
      <x:c r="R499"/>
      <x:c r="S499"/>
      <x:c r="T499" s="177"/>
      <x:c r="U499"/>
      <x:c r="V499"/>
      <x:c r="W499"/>
      <x:c r="X499"/>
      <x:c r="Y499"/>
      <x:c r="Z499"/>
      <x:c r="AA499"/>
      <x:c r="AB499"/>
      <x:c r="AC499"/>
      <x:c r="AD499"/>
      <x:c r="AE499"/>
      <x:c r="AF499"/>
      <x:c r="AG499"/>
      <x:c r="AH499"/>
      <x:c r="AI499"/>
      <x:c r="AJ499"/>
      <x:c r="AK499"/>
      <x:c r="AL499"/>
      <x:c r="AM499"/>
      <x:c r="AN499"/>
      <x:c r="AO499"/>
      <x:c r="AP499"/>
      <x:c r="AQ499"/>
      <x:c r="AR499"/>
      <x:c r="AS499"/>
      <x:c r="AT499" s="172" t="s">
        <x:v>157</x:v>
      </x:c>
      <x:c r="AU499" s="172" t="s">
        <x:v>84</x:v>
      </x:c>
      <x:c r="AV499" s="14" t="s">
        <x:v>155</x:v>
      </x:c>
      <x:c r="AW499" s="14" t="s">
        <x:v>30</x:v>
      </x:c>
      <x:c r="AX499" s="14" t="s">
        <x:v>1</x:v>
      </x:c>
      <x:c r="AY499" s="172" t="s">
        <x:v>149</x:v>
      </x:c>
      <x:c r="AZ499"/>
      <x:c r="BA499"/>
      <x:c r="BB499"/>
      <x:c r="BC499"/>
      <x:c r="BD499"/>
      <x:c r="BE499"/>
      <x:c r="BF499"/>
      <x:c r="BG499"/>
      <x:c r="BH499"/>
      <x:c r="BI499"/>
      <x:c r="BJ499"/>
      <x:c r="BK499"/>
      <x:c r="BL499"/>
      <x:c r="BM499"/>
    </x:row>
    <x:row r="500" s="1" customFormat="1" ht="37.900001525878906" customHeight="1">
      <x:c r="A500"/>
      <x:c r="B500" s="143"/>
      <x:c r="C500" s="144" t="s">
        <x:v>800</x:v>
      </x:c>
      <x:c r="D500" s="144" t="s">
        <x:v>151</x:v>
      </x:c>
      <x:c r="E500" s="2314" t="s">
        <x:v>801</x:v>
      </x:c>
      <x:c r="F500" s="146" t="s">
        <x:v>802</x:v>
      </x:c>
      <x:c r="G500" s="147" t="s">
        <x:v>154</x:v>
      </x:c>
      <x:c r="H500" s="148">
        <x:v>300</x:v>
      </x:c>
      <x:c r="I500" s="149"/>
      <x:c r="J500" s="148" t="n">
        <x:f>ROUND(ROUND(H500*I500,10),2)</x:f>
        <x:v>0</x:v>
      </x:c>
      <x:c r="K500" s="150"/>
      <x:c r="L500" s="32"/>
      <x:c r="M500" s="151" t="s">
        <x:v>1</x:v>
      </x:c>
      <x:c r="N500" s="152" t="str">
        <x:v>základná</x:v>
      </x:c>
      <x:c r="O500"/>
      <x:c r="P500" s="153" t="n">
        <x:f>ROUND(O500*H500,2)</x:f>
        <x:v>0</x:v>
      </x:c>
      <x:c r="Q500" s="153">
        <x:v>5.0000000000000002E-5</x:v>
      </x:c>
      <x:c r="R500" s="153" t="n">
        <x:f>ROUND(Q500*H500,2)</x:f>
        <x:v>0.02</x:v>
      </x:c>
      <x:c r="S500" s="153">
        <x:v>0</x:v>
      </x:c>
      <x:c r="T500" s="154" t="n">
        <x:f>ROUND(S500*H500,2)</x:f>
        <x:v>0</x:v>
      </x:c>
      <x:c r="U500"/>
      <x:c r="V500"/>
      <x:c r="W500"/>
      <x:c r="X500"/>
      <x:c r="Y500"/>
      <x:c r="Z500"/>
      <x:c r="AA500"/>
      <x:c r="AB500"/>
      <x:c r="AC500"/>
      <x:c r="AD500"/>
      <x:c r="AE500"/>
      <x:c r="AF500"/>
      <x:c r="AG500"/>
      <x:c r="AH500"/>
      <x:c r="AI500"/>
      <x:c r="AJ500"/>
      <x:c r="AK500"/>
      <x:c r="AL500"/>
      <x:c r="AM500"/>
      <x:c r="AN500"/>
      <x:c r="AO500"/>
      <x:c r="AP500"/>
      <x:c r="AQ500"/>
      <x:c r="AR500" s="155" t="s">
        <x:v>155</x:v>
      </x:c>
      <x:c r="AS500"/>
      <x:c r="AT500" s="155" t="s">
        <x:v>151</x:v>
      </x:c>
      <x:c r="AU500" s="155" t="s">
        <x:v>84</x:v>
      </x:c>
      <x:c r="AV500"/>
      <x:c r="AW500"/>
      <x:c r="AX500"/>
      <x:c r="AY500" s="17" t="s">
        <x:v>149</x:v>
      </x:c>
      <x:c r="AZ500"/>
      <x:c r="BA500"/>
      <x:c r="BB500"/>
      <x:c r="BC500"/>
      <x:c r="BD500"/>
      <x:c r="BE500" s="156" t="n">
        <x:f>J500</x:f>
        <x:v>0</x:v>
      </x:c>
      <x:c r="BF500" s="156" t="n">
        <x:v>0</x:v>
      </x:c>
      <x:c r="BG500" s="156" t="n">
        <x:v>0</x:v>
      </x:c>
      <x:c r="BH500" s="156" t="n">
        <x:v>0</x:v>
      </x:c>
      <x:c r="BI500" s="156" t="n">
        <x:v>0</x:v>
      </x:c>
      <x:c r="BJ500" s="17" t="s">
        <x:v>84</x:v>
      </x:c>
      <x:c r="BK500" s="156" t="n">
        <x:f>ROUND(ROUND(H500*I500,10),2)</x:f>
        <x:v>0</x:v>
      </x:c>
      <x:c r="BL500" s="17" t="s">
        <x:v>155</x:v>
      </x:c>
      <x:c r="BM500" s="155" t="s">
        <x:v>803</x:v>
      </x:c>
    </x:row>
    <x:row r="501" s="12" customFormat="1">
      <x:c r="A501"/>
      <x:c r="B501" s="157"/>
      <x:c r="C501"/>
      <x:c r="D501" s="158" t="s">
        <x:v>157</x:v>
      </x:c>
      <x:c r="E501" s="159" t="s">
        <x:v>1</x:v>
      </x:c>
      <x:c r="F501" s="160" t="s">
        <x:v>804</x:v>
      </x:c>
      <x:c r="G501"/>
      <x:c r="H501" s="159" t="s">
        <x:v>1</x:v>
      </x:c>
      <x:c r="I501" s="161"/>
      <x:c r="J501"/>
      <x:c r="K501"/>
      <x:c r="L501" s="157"/>
      <x:c r="M501" s="162"/>
      <x:c r="N501"/>
      <x:c r="O501"/>
      <x:c r="P501"/>
      <x:c r="Q501"/>
      <x:c r="R501"/>
      <x:c r="S501"/>
      <x:c r="T501" s="163"/>
      <x:c r="U501"/>
      <x:c r="V501"/>
      <x:c r="W501"/>
      <x:c r="X501"/>
      <x:c r="Y501"/>
      <x:c r="Z501"/>
      <x:c r="AA501"/>
      <x:c r="AB501"/>
      <x:c r="AC501"/>
      <x:c r="AD501"/>
      <x:c r="AE501"/>
      <x:c r="AF501"/>
      <x:c r="AG501"/>
      <x:c r="AH501"/>
      <x:c r="AI501"/>
      <x:c r="AJ501"/>
      <x:c r="AK501"/>
      <x:c r="AL501"/>
      <x:c r="AM501"/>
      <x:c r="AN501"/>
      <x:c r="AO501"/>
      <x:c r="AP501"/>
      <x:c r="AQ501"/>
      <x:c r="AR501"/>
      <x:c r="AS501"/>
      <x:c r="AT501" s="159" t="s">
        <x:v>157</x:v>
      </x:c>
      <x:c r="AU501" s="159" t="s">
        <x:v>84</x:v>
      </x:c>
      <x:c r="AV501" s="12" t="s">
        <x:v>1</x:v>
      </x:c>
      <x:c r="AW501" s="12" t="s">
        <x:v>30</x:v>
      </x:c>
      <x:c r="AX501" s="12" t="s">
        <x:v>73</x:v>
      </x:c>
      <x:c r="AY501" s="159" t="s">
        <x:v>149</x:v>
      </x:c>
      <x:c r="AZ501"/>
      <x:c r="BA501"/>
      <x:c r="BB501"/>
      <x:c r="BC501"/>
      <x:c r="BD501"/>
      <x:c r="BE501"/>
      <x:c r="BF501"/>
      <x:c r="BG501"/>
      <x:c r="BH501"/>
      <x:c r="BI501"/>
      <x:c r="BJ501"/>
      <x:c r="BK501"/>
      <x:c r="BL501"/>
      <x:c r="BM501"/>
    </x:row>
    <x:row r="502" s="13" customFormat="1">
      <x:c r="A502"/>
      <x:c r="B502" s="164"/>
      <x:c r="C502"/>
      <x:c r="D502" s="158" t="s">
        <x:v>157</x:v>
      </x:c>
      <x:c r="E502" s="165" t="s">
        <x:v>1</x:v>
      </x:c>
      <x:c r="F502" s="166" t="s">
        <x:v>756</x:v>
      </x:c>
      <x:c r="G502"/>
      <x:c r="H502" s="167">
        <x:v>227.13</x:v>
      </x:c>
      <x:c r="I502" s="168"/>
      <x:c r="J502"/>
      <x:c r="K502"/>
      <x:c r="L502" s="164"/>
      <x:c r="M502" s="169"/>
      <x:c r="N502"/>
      <x:c r="O502"/>
      <x:c r="P502"/>
      <x:c r="Q502"/>
      <x:c r="R502"/>
      <x:c r="S502"/>
      <x:c r="T502" s="170"/>
      <x:c r="U502"/>
      <x:c r="V502"/>
      <x:c r="W502"/>
      <x:c r="X502"/>
      <x:c r="Y502"/>
      <x:c r="Z502"/>
      <x:c r="AA502"/>
      <x:c r="AB502"/>
      <x:c r="AC502"/>
      <x:c r="AD502"/>
      <x:c r="AE502"/>
      <x:c r="AF502"/>
      <x:c r="AG502"/>
      <x:c r="AH502"/>
      <x:c r="AI502"/>
      <x:c r="AJ502"/>
      <x:c r="AK502"/>
      <x:c r="AL502"/>
      <x:c r="AM502"/>
      <x:c r="AN502"/>
      <x:c r="AO502"/>
      <x:c r="AP502"/>
      <x:c r="AQ502"/>
      <x:c r="AR502"/>
      <x:c r="AS502"/>
      <x:c r="AT502" s="165" t="s">
        <x:v>157</x:v>
      </x:c>
      <x:c r="AU502" s="165" t="s">
        <x:v>84</x:v>
      </x:c>
      <x:c r="AV502" s="13" t="s">
        <x:v>84</x:v>
      </x:c>
      <x:c r="AW502" s="13" t="s">
        <x:v>30</x:v>
      </x:c>
      <x:c r="AX502" s="13" t="s">
        <x:v>73</x:v>
      </x:c>
      <x:c r="AY502" s="165" t="s">
        <x:v>149</x:v>
      </x:c>
      <x:c r="AZ502"/>
      <x:c r="BA502"/>
      <x:c r="BB502"/>
      <x:c r="BC502"/>
      <x:c r="BD502"/>
      <x:c r="BE502"/>
      <x:c r="BF502"/>
      <x:c r="BG502"/>
      <x:c r="BH502"/>
      <x:c r="BI502"/>
      <x:c r="BJ502"/>
      <x:c r="BK502"/>
      <x:c r="BL502"/>
      <x:c r="BM502"/>
    </x:row>
    <x:row r="503" s="12" customFormat="1">
      <x:c r="A503"/>
      <x:c r="B503" s="157"/>
      <x:c r="C503"/>
      <x:c r="D503" s="158" t="s">
        <x:v>157</x:v>
      </x:c>
      <x:c r="E503" s="159" t="s">
        <x:v>1</x:v>
      </x:c>
      <x:c r="F503" s="160" t="s">
        <x:v>805</x:v>
      </x:c>
      <x:c r="G503"/>
      <x:c r="H503" s="159" t="s">
        <x:v>1</x:v>
      </x:c>
      <x:c r="I503" s="161"/>
      <x:c r="J503"/>
      <x:c r="K503"/>
      <x:c r="L503" s="157"/>
      <x:c r="M503" s="162"/>
      <x:c r="N503"/>
      <x:c r="O503"/>
      <x:c r="P503"/>
      <x:c r="Q503"/>
      <x:c r="R503"/>
      <x:c r="S503"/>
      <x:c r="T503" s="163"/>
      <x:c r="U503"/>
      <x:c r="V503"/>
      <x:c r="W503"/>
      <x:c r="X503"/>
      <x:c r="Y503"/>
      <x:c r="Z503"/>
      <x:c r="AA503"/>
      <x:c r="AB503"/>
      <x:c r="AC503"/>
      <x:c r="AD503"/>
      <x:c r="AE503"/>
      <x:c r="AF503"/>
      <x:c r="AG503"/>
      <x:c r="AH503"/>
      <x:c r="AI503"/>
      <x:c r="AJ503"/>
      <x:c r="AK503"/>
      <x:c r="AL503"/>
      <x:c r="AM503"/>
      <x:c r="AN503"/>
      <x:c r="AO503"/>
      <x:c r="AP503"/>
      <x:c r="AQ503"/>
      <x:c r="AR503"/>
      <x:c r="AS503"/>
      <x:c r="AT503" s="159" t="s">
        <x:v>157</x:v>
      </x:c>
      <x:c r="AU503" s="159" t="s">
        <x:v>84</x:v>
      </x:c>
      <x:c r="AV503" s="12" t="s">
        <x:v>1</x:v>
      </x:c>
      <x:c r="AW503" s="12" t="s">
        <x:v>30</x:v>
      </x:c>
      <x:c r="AX503" s="12" t="s">
        <x:v>73</x:v>
      </x:c>
      <x:c r="AY503" s="159" t="s">
        <x:v>149</x:v>
      </x:c>
      <x:c r="AZ503"/>
      <x:c r="BA503"/>
      <x:c r="BB503"/>
      <x:c r="BC503"/>
      <x:c r="BD503"/>
      <x:c r="BE503"/>
      <x:c r="BF503"/>
      <x:c r="BG503"/>
      <x:c r="BH503"/>
      <x:c r="BI503"/>
      <x:c r="BJ503"/>
      <x:c r="BK503"/>
      <x:c r="BL503"/>
      <x:c r="BM503"/>
    </x:row>
    <x:row r="504" s="13" customFormat="1">
      <x:c r="A504"/>
      <x:c r="B504" s="164"/>
      <x:c r="C504"/>
      <x:c r="D504" s="158" t="s">
        <x:v>157</x:v>
      </x:c>
      <x:c r="E504" s="165" t="s">
        <x:v>1</x:v>
      </x:c>
      <x:c r="F504" s="166" t="s">
        <x:v>806</x:v>
      </x:c>
      <x:c r="G504"/>
      <x:c r="H504" s="167">
        <x:v>74.099999999999994</x:v>
      </x:c>
      <x:c r="I504" s="168"/>
      <x:c r="J504"/>
      <x:c r="K504"/>
      <x:c r="L504" s="164"/>
      <x:c r="M504" s="169"/>
      <x:c r="N504"/>
      <x:c r="O504"/>
      <x:c r="P504"/>
      <x:c r="Q504"/>
      <x:c r="R504"/>
      <x:c r="S504"/>
      <x:c r="T504" s="170"/>
      <x:c r="U504"/>
      <x:c r="V504"/>
      <x:c r="W504"/>
      <x:c r="X504"/>
      <x:c r="Y504"/>
      <x:c r="Z504"/>
      <x:c r="AA504"/>
      <x:c r="AB504"/>
      <x:c r="AC504"/>
      <x:c r="AD504"/>
      <x:c r="AE504"/>
      <x:c r="AF504"/>
      <x:c r="AG504"/>
      <x:c r="AH504"/>
      <x:c r="AI504"/>
      <x:c r="AJ504"/>
      <x:c r="AK504"/>
      <x:c r="AL504"/>
      <x:c r="AM504"/>
      <x:c r="AN504"/>
      <x:c r="AO504"/>
      <x:c r="AP504"/>
      <x:c r="AQ504"/>
      <x:c r="AR504"/>
      <x:c r="AS504"/>
      <x:c r="AT504" s="165" t="s">
        <x:v>157</x:v>
      </x:c>
      <x:c r="AU504" s="165" t="s">
        <x:v>84</x:v>
      </x:c>
      <x:c r="AV504" s="13" t="s">
        <x:v>84</x:v>
      </x:c>
      <x:c r="AW504" s="13" t="s">
        <x:v>30</x:v>
      </x:c>
      <x:c r="AX504" s="13" t="s">
        <x:v>73</x:v>
      </x:c>
      <x:c r="AY504" s="165" t="s">
        <x:v>149</x:v>
      </x:c>
      <x:c r="AZ504"/>
      <x:c r="BA504"/>
      <x:c r="BB504"/>
      <x:c r="BC504"/>
      <x:c r="BD504"/>
      <x:c r="BE504"/>
      <x:c r="BF504"/>
      <x:c r="BG504"/>
      <x:c r="BH504"/>
      <x:c r="BI504"/>
      <x:c r="BJ504"/>
      <x:c r="BK504"/>
      <x:c r="BL504"/>
      <x:c r="BM504"/>
    </x:row>
    <x:row r="505" s="15" customFormat="1">
      <x:c r="A505"/>
      <x:c r="B505" s="178"/>
      <x:c r="C505"/>
      <x:c r="D505" s="158" t="s">
        <x:v>157</x:v>
      </x:c>
      <x:c r="E505" s="179" t="s">
        <x:v>1</x:v>
      </x:c>
      <x:c r="F505" s="180" t="s">
        <x:v>256</x:v>
      </x:c>
      <x:c r="G505"/>
      <x:c r="H505" s="181">
        <x:v>301.23</x:v>
      </x:c>
      <x:c r="I505" s="182"/>
      <x:c r="J505"/>
      <x:c r="K505"/>
      <x:c r="L505" s="178"/>
      <x:c r="M505" s="183"/>
      <x:c r="N505"/>
      <x:c r="O505"/>
      <x:c r="P505"/>
      <x:c r="Q505"/>
      <x:c r="R505"/>
      <x:c r="S505"/>
      <x:c r="T505" s="184"/>
      <x:c r="U505"/>
      <x:c r="V505"/>
      <x:c r="W505"/>
      <x:c r="X505"/>
      <x:c r="Y505"/>
      <x:c r="Z505"/>
      <x:c r="AA505"/>
      <x:c r="AB505"/>
      <x:c r="AC505"/>
      <x:c r="AD505"/>
      <x:c r="AE505"/>
      <x:c r="AF505"/>
      <x:c r="AG505"/>
      <x:c r="AH505"/>
      <x:c r="AI505"/>
      <x:c r="AJ505"/>
      <x:c r="AK505"/>
      <x:c r="AL505"/>
      <x:c r="AM505"/>
      <x:c r="AN505"/>
      <x:c r="AO505"/>
      <x:c r="AP505"/>
      <x:c r="AQ505"/>
      <x:c r="AR505"/>
      <x:c r="AS505"/>
      <x:c r="AT505" s="179" t="s">
        <x:v>157</x:v>
      </x:c>
      <x:c r="AU505" s="179" t="s">
        <x:v>84</x:v>
      </x:c>
      <x:c r="AV505" s="15" t="s">
        <x:v>89</x:v>
      </x:c>
      <x:c r="AW505" s="15" t="s">
        <x:v>30</x:v>
      </x:c>
      <x:c r="AX505" s="15" t="s">
        <x:v>73</x:v>
      </x:c>
      <x:c r="AY505" s="179" t="s">
        <x:v>149</x:v>
      </x:c>
      <x:c r="AZ505"/>
      <x:c r="BA505"/>
      <x:c r="BB505"/>
      <x:c r="BC505"/>
      <x:c r="BD505"/>
      <x:c r="BE505"/>
      <x:c r="BF505"/>
      <x:c r="BG505"/>
      <x:c r="BH505"/>
      <x:c r="BI505"/>
      <x:c r="BJ505"/>
      <x:c r="BK505"/>
      <x:c r="BL505"/>
      <x:c r="BM505"/>
    </x:row>
    <x:row r="506" s="13" customFormat="1">
      <x:c r="A506"/>
      <x:c r="B506" s="164"/>
      <x:c r="C506"/>
      <x:c r="D506" s="158" t="s">
        <x:v>157</x:v>
      </x:c>
      <x:c r="E506" s="165" t="s">
        <x:v>1</x:v>
      </x:c>
      <x:c r="F506" s="166" t="s">
        <x:v>807</x:v>
      </x:c>
      <x:c r="G506"/>
      <x:c r="H506" s="167">
        <x:v>300</x:v>
      </x:c>
      <x:c r="I506" s="168"/>
      <x:c r="J506"/>
      <x:c r="K506"/>
      <x:c r="L506" s="164"/>
      <x:c r="M506" s="169"/>
      <x:c r="N506"/>
      <x:c r="O506"/>
      <x:c r="P506"/>
      <x:c r="Q506"/>
      <x:c r="R506"/>
      <x:c r="S506"/>
      <x:c r="T506" s="170"/>
      <x:c r="U506"/>
      <x:c r="V506"/>
      <x:c r="W506"/>
      <x:c r="X506"/>
      <x:c r="Y506"/>
      <x:c r="Z506"/>
      <x:c r="AA506"/>
      <x:c r="AB506"/>
      <x:c r="AC506"/>
      <x:c r="AD506"/>
      <x:c r="AE506"/>
      <x:c r="AF506"/>
      <x:c r="AG506"/>
      <x:c r="AH506"/>
      <x:c r="AI506"/>
      <x:c r="AJ506"/>
      <x:c r="AK506"/>
      <x:c r="AL506"/>
      <x:c r="AM506"/>
      <x:c r="AN506"/>
      <x:c r="AO506"/>
      <x:c r="AP506"/>
      <x:c r="AQ506"/>
      <x:c r="AR506"/>
      <x:c r="AS506"/>
      <x:c r="AT506" s="165" t="s">
        <x:v>157</x:v>
      </x:c>
      <x:c r="AU506" s="165" t="s">
        <x:v>84</x:v>
      </x:c>
      <x:c r="AV506" s="13" t="s">
        <x:v>84</x:v>
      </x:c>
      <x:c r="AW506" s="13" t="s">
        <x:v>30</x:v>
      </x:c>
      <x:c r="AX506" s="13" t="s">
        <x:v>1</x:v>
      </x:c>
      <x:c r="AY506" s="165" t="s">
        <x:v>149</x:v>
      </x:c>
      <x:c r="AZ506"/>
      <x:c r="BA506"/>
      <x:c r="BB506"/>
      <x:c r="BC506"/>
      <x:c r="BD506"/>
      <x:c r="BE506"/>
      <x:c r="BF506"/>
      <x:c r="BG506"/>
      <x:c r="BH506"/>
      <x:c r="BI506"/>
      <x:c r="BJ506"/>
      <x:c r="BK506"/>
      <x:c r="BL506"/>
      <x:c r="BM506"/>
    </x:row>
    <x:row r="507" s="11" customFormat="1" ht="22.899999618530273" customHeight="1">
      <x:c r="A507"/>
      <x:c r="B507" s="131"/>
      <x:c r="C507"/>
      <x:c r="D507" s="132" t="s">
        <x:v>72</x:v>
      </x:c>
      <x:c r="E507" s="141" t="s">
        <x:v>808</x:v>
      </x:c>
      <x:c r="F507" s="141" t="s">
        <x:v>809</x:v>
      </x:c>
      <x:c r="G507"/>
      <x:c r="H507"/>
      <x:c r="I507" s="134"/>
      <x:c r="J507" s="142" t="n">
        <x:f>ROUND(BK507,2)</x:f>
        <x:v>0</x:v>
      </x:c>
      <x:c r="K507"/>
      <x:c r="L507" s="131"/>
      <x:c r="M507" s="136"/>
      <x:c r="N507"/>
      <x:c r="O507"/>
      <x:c r="P507" s="137" t="n">
        <x:f>ROUND(SUM(P508:P509),2)</x:f>
        <x:v>0</x:v>
      </x:c>
      <x:c r="Q507"/>
      <x:c r="R507" s="137" t="n">
        <x:f>ROUND(SUM(R508:R509),2)</x:f>
        <x:v>0</x:v>
      </x:c>
      <x:c r="S507"/>
      <x:c r="T507" s="138" t="n">
        <x:f>ROUND(SUM(T508:T509),2)</x:f>
        <x:v>0</x:v>
      </x:c>
      <x:c r="U507"/>
      <x:c r="V507"/>
      <x:c r="W507"/>
      <x:c r="X507"/>
      <x:c r="Y507"/>
      <x:c r="Z507"/>
      <x:c r="AA507"/>
      <x:c r="AB507"/>
      <x:c r="AC507"/>
      <x:c r="AD507"/>
      <x:c r="AE507"/>
      <x:c r="AF507"/>
      <x:c r="AG507"/>
      <x:c r="AH507"/>
      <x:c r="AI507"/>
      <x:c r="AJ507"/>
      <x:c r="AK507"/>
      <x:c r="AL507"/>
      <x:c r="AM507"/>
      <x:c r="AN507"/>
      <x:c r="AO507"/>
      <x:c r="AP507"/>
      <x:c r="AQ507"/>
      <x:c r="AR507" s="132" t="s">
        <x:v>1</x:v>
      </x:c>
      <x:c r="AS507"/>
      <x:c r="AT507" s="139" t="s">
        <x:v>72</x:v>
      </x:c>
      <x:c r="AU507" s="139" t="s">
        <x:v>1</x:v>
      </x:c>
      <x:c r="AV507"/>
      <x:c r="AW507"/>
      <x:c r="AX507"/>
      <x:c r="AY507" s="132" t="s">
        <x:v>149</x:v>
      </x:c>
      <x:c r="AZ507"/>
      <x:c r="BA507"/>
      <x:c r="BB507"/>
      <x:c r="BC507"/>
      <x:c r="BD507"/>
      <x:c r="BE507"/>
      <x:c r="BF507"/>
      <x:c r="BG507"/>
      <x:c r="BH507"/>
      <x:c r="BI507"/>
      <x:c r="BJ507"/>
      <x:c r="BK507" s="140" t="n">
        <x:f>ROUND(SUM(BK508:BK509),2)</x:f>
        <x:v>0</x:v>
      </x:c>
      <x:c r="BL507"/>
      <x:c r="BM507"/>
    </x:row>
    <x:row r="508" s="1" customFormat="1" ht="24.200000762939453" customHeight="1">
      <x:c r="A508"/>
      <x:c r="B508" s="143"/>
      <x:c r="C508" s="144" t="s">
        <x:v>810</x:v>
      </x:c>
      <x:c r="D508" s="144" t="s">
        <x:v>151</x:v>
      </x:c>
      <x:c r="E508" s="2314" t="s">
        <x:v>811</x:v>
      </x:c>
      <x:c r="F508" s="146" t="s">
        <x:v>812</x:v>
      </x:c>
      <x:c r="G508" s="147" t="s">
        <x:v>268</x:v>
      </x:c>
      <x:c r="H508" s="148">
        <x:v>69.34</x:v>
      </x:c>
      <x:c r="I508" s="149"/>
      <x:c r="J508" s="148" t="n">
        <x:f>ROUND(ROUND(H508*I508,10),2)</x:f>
        <x:v>0</x:v>
      </x:c>
      <x:c r="K508" s="150"/>
      <x:c r="L508" s="32"/>
      <x:c r="M508" s="151" t="s">
        <x:v>1</x:v>
      </x:c>
      <x:c r="N508" s="152" t="str">
        <x:v>základná</x:v>
      </x:c>
      <x:c r="O508"/>
      <x:c r="P508" s="153" t="n">
        <x:f>ROUND(O508*H508,2)</x:f>
        <x:v>0</x:v>
      </x:c>
      <x:c r="Q508" s="153">
        <x:v>0</x:v>
      </x:c>
      <x:c r="R508" s="153" t="n">
        <x:f>ROUND(Q508*H508,2)</x:f>
        <x:v>0</x:v>
      </x:c>
      <x:c r="S508" s="153">
        <x:v>0</x:v>
      </x:c>
      <x:c r="T508" s="154" t="n">
        <x:f>ROUND(S508*H508,2)</x:f>
        <x:v>0</x:v>
      </x:c>
      <x:c r="U508"/>
      <x:c r="V508"/>
      <x:c r="W508"/>
      <x:c r="X508"/>
      <x:c r="Y508"/>
      <x:c r="Z508"/>
      <x:c r="AA508"/>
      <x:c r="AB508"/>
      <x:c r="AC508"/>
      <x:c r="AD508"/>
      <x:c r="AE508"/>
      <x:c r="AF508"/>
      <x:c r="AG508"/>
      <x:c r="AH508"/>
      <x:c r="AI508"/>
      <x:c r="AJ508"/>
      <x:c r="AK508"/>
      <x:c r="AL508"/>
      <x:c r="AM508"/>
      <x:c r="AN508"/>
      <x:c r="AO508"/>
      <x:c r="AP508"/>
      <x:c r="AQ508"/>
      <x:c r="AR508" s="155" t="s">
        <x:v>155</x:v>
      </x:c>
      <x:c r="AS508"/>
      <x:c r="AT508" s="155" t="s">
        <x:v>151</x:v>
      </x:c>
      <x:c r="AU508" s="155" t="s">
        <x:v>84</x:v>
      </x:c>
      <x:c r="AV508"/>
      <x:c r="AW508"/>
      <x:c r="AX508"/>
      <x:c r="AY508" s="17" t="s">
        <x:v>149</x:v>
      </x:c>
      <x:c r="AZ508"/>
      <x:c r="BA508"/>
      <x:c r="BB508"/>
      <x:c r="BC508"/>
      <x:c r="BD508"/>
      <x:c r="BE508" s="156" t="n">
        <x:f>J508</x:f>
        <x:v>0</x:v>
      </x:c>
      <x:c r="BF508" s="156" t="n">
        <x:v>0</x:v>
      </x:c>
      <x:c r="BG508" s="156" t="n">
        <x:v>0</x:v>
      </x:c>
      <x:c r="BH508" s="156" t="n">
        <x:v>0</x:v>
      </x:c>
      <x:c r="BI508" s="156" t="n">
        <x:v>0</x:v>
      </x:c>
      <x:c r="BJ508" s="17" t="s">
        <x:v>84</x:v>
      </x:c>
      <x:c r="BK508" s="156" t="n">
        <x:f>ROUND(ROUND(H508*I508,10),2)</x:f>
        <x:v>0</x:v>
      </x:c>
      <x:c r="BL508" s="17" t="s">
        <x:v>155</x:v>
      </x:c>
      <x:c r="BM508" s="155" t="s">
        <x:v>813</x:v>
      </x:c>
    </x:row>
    <x:row r="509" s="1" customFormat="1" ht="33" customHeight="1">
      <x:c r="A509"/>
      <x:c r="B509" s="143"/>
      <x:c r="C509" s="144" t="s">
        <x:v>814</x:v>
      </x:c>
      <x:c r="D509" s="144" t="s">
        <x:v>151</x:v>
      </x:c>
      <x:c r="E509" s="2314" t="s">
        <x:v>815</x:v>
      </x:c>
      <x:c r="F509" s="146" t="s">
        <x:v>816</x:v>
      </x:c>
      <x:c r="G509" s="147" t="s">
        <x:v>268</x:v>
      </x:c>
      <x:c r="H509" s="148">
        <x:v>72.81</x:v>
      </x:c>
      <x:c r="I509" s="149"/>
      <x:c r="J509" s="148" t="n">
        <x:f>ROUND(ROUND(H509*I509,10),2)</x:f>
        <x:v>0</x:v>
      </x:c>
      <x:c r="K509" s="150"/>
      <x:c r="L509" s="32"/>
      <x:c r="M509" s="151" t="s">
        <x:v>1</x:v>
      </x:c>
      <x:c r="N509" s="152" t="str">
        <x:v>základná</x:v>
      </x:c>
      <x:c r="O509"/>
      <x:c r="P509" s="153" t="n">
        <x:f>ROUND(O509*H509,2)</x:f>
        <x:v>0</x:v>
      </x:c>
      <x:c r="Q509" s="153">
        <x:v>0</x:v>
      </x:c>
      <x:c r="R509" s="153" t="n">
        <x:f>ROUND(Q509*H509,2)</x:f>
        <x:v>0</x:v>
      </x:c>
      <x:c r="S509" s="153">
        <x:v>0</x:v>
      </x:c>
      <x:c r="T509" s="154" t="n">
        <x:f>ROUND(S509*H509,2)</x:f>
        <x:v>0</x:v>
      </x:c>
      <x:c r="U509"/>
      <x:c r="V509"/>
      <x:c r="W509"/>
      <x:c r="X509"/>
      <x:c r="Y509"/>
      <x:c r="Z509"/>
      <x:c r="AA509"/>
      <x:c r="AB509"/>
      <x:c r="AC509"/>
      <x:c r="AD509"/>
      <x:c r="AE509"/>
      <x:c r="AF509"/>
      <x:c r="AG509"/>
      <x:c r="AH509"/>
      <x:c r="AI509"/>
      <x:c r="AJ509"/>
      <x:c r="AK509"/>
      <x:c r="AL509"/>
      <x:c r="AM509"/>
      <x:c r="AN509"/>
      <x:c r="AO509"/>
      <x:c r="AP509"/>
      <x:c r="AQ509"/>
      <x:c r="AR509" s="155" t="s">
        <x:v>155</x:v>
      </x:c>
      <x:c r="AS509"/>
      <x:c r="AT509" s="155" t="s">
        <x:v>151</x:v>
      </x:c>
      <x:c r="AU509" s="155" t="s">
        <x:v>84</x:v>
      </x:c>
      <x:c r="AV509"/>
      <x:c r="AW509"/>
      <x:c r="AX509"/>
      <x:c r="AY509" s="17" t="s">
        <x:v>149</x:v>
      </x:c>
      <x:c r="AZ509"/>
      <x:c r="BA509"/>
      <x:c r="BB509"/>
      <x:c r="BC509"/>
      <x:c r="BD509"/>
      <x:c r="BE509" s="156" t="n">
        <x:f>J509</x:f>
        <x:v>0</x:v>
      </x:c>
      <x:c r="BF509" s="156" t="n">
        <x:v>0</x:v>
      </x:c>
      <x:c r="BG509" s="156" t="n">
        <x:v>0</x:v>
      </x:c>
      <x:c r="BH509" s="156" t="n">
        <x:v>0</x:v>
      </x:c>
      <x:c r="BI509" s="156" t="n">
        <x:v>0</x:v>
      </x:c>
      <x:c r="BJ509" s="17" t="s">
        <x:v>84</x:v>
      </x:c>
      <x:c r="BK509" s="156" t="n">
        <x:f>ROUND(ROUND(H509*I509,10),2)</x:f>
        <x:v>0</x:v>
      </x:c>
      <x:c r="BL509" s="17" t="s">
        <x:v>155</x:v>
      </x:c>
      <x:c r="BM509" s="155" t="s">
        <x:v>817</x:v>
      </x:c>
    </x:row>
    <x:row r="510" s="11" customFormat="1" ht="25.899999618530273" customHeight="1">
      <x:c r="A510"/>
      <x:c r="B510" s="131"/>
      <x:c r="C510"/>
      <x:c r="D510" s="132" t="s">
        <x:v>72</x:v>
      </x:c>
      <x:c r="E510" s="133" t="s">
        <x:v>339</x:v>
      </x:c>
      <x:c r="F510" s="133" t="s">
        <x:v>340</x:v>
      </x:c>
      <x:c r="G510"/>
      <x:c r="H510"/>
      <x:c r="I510" s="134"/>
      <x:c r="J510" s="135" t="n">
        <x:f>ROUND(BK510,2)</x:f>
        <x:v>0</x:v>
      </x:c>
      <x:c r="K510"/>
      <x:c r="L510" s="131"/>
      <x:c r="M510" s="136"/>
      <x:c r="N510"/>
      <x:c r="O510"/>
      <x:c r="P510" s="137" t="n">
        <x:f>ROUND(P511+P562+P608+P670+P675+P687+P736,2)</x:f>
        <x:v>0</x:v>
      </x:c>
      <x:c r="Q510"/>
      <x:c r="R510" s="137" t="n">
        <x:f>ROUND(R511+R562+R608+R670+R675+R687+R736,2)</x:f>
        <x:v>29.01</x:v>
      </x:c>
      <x:c r="S510"/>
      <x:c r="T510" s="138" t="n">
        <x:f>ROUND(T511+T562+T608+T670+T675+T687+T736,2)</x:f>
        <x:v>0</x:v>
      </x:c>
      <x:c r="U510"/>
      <x:c r="V510"/>
      <x:c r="W510"/>
      <x:c r="X510"/>
      <x:c r="Y510"/>
      <x:c r="Z510"/>
      <x:c r="AA510"/>
      <x:c r="AB510"/>
      <x:c r="AC510"/>
      <x:c r="AD510"/>
      <x:c r="AE510"/>
      <x:c r="AF510"/>
      <x:c r="AG510"/>
      <x:c r="AH510"/>
      <x:c r="AI510"/>
      <x:c r="AJ510"/>
      <x:c r="AK510"/>
      <x:c r="AL510"/>
      <x:c r="AM510"/>
      <x:c r="AN510"/>
      <x:c r="AO510"/>
      <x:c r="AP510"/>
      <x:c r="AQ510"/>
      <x:c r="AR510" s="132" t="s">
        <x:v>84</x:v>
      </x:c>
      <x:c r="AS510"/>
      <x:c r="AT510" s="139" t="s">
        <x:v>72</x:v>
      </x:c>
      <x:c r="AU510" s="139" t="s">
        <x:v>73</x:v>
      </x:c>
      <x:c r="AV510"/>
      <x:c r="AW510"/>
      <x:c r="AX510"/>
      <x:c r="AY510" s="132" t="s">
        <x:v>149</x:v>
      </x:c>
      <x:c r="AZ510"/>
      <x:c r="BA510"/>
      <x:c r="BB510"/>
      <x:c r="BC510"/>
      <x:c r="BD510"/>
      <x:c r="BE510"/>
      <x:c r="BF510"/>
      <x:c r="BG510"/>
      <x:c r="BH510"/>
      <x:c r="BI510"/>
      <x:c r="BJ510"/>
      <x:c r="BK510" s="140" t="n">
        <x:f>ROUND(BK511+BK562+BK608+BK670+BK675+BK687+BK736,2)</x:f>
        <x:v>0</x:v>
      </x:c>
      <x:c r="BL510"/>
      <x:c r="BM510"/>
    </x:row>
    <x:row r="511" s="11" customFormat="1" ht="22.899999618530273" customHeight="1">
      <x:c r="A511"/>
      <x:c r="B511" s="131"/>
      <x:c r="C511"/>
      <x:c r="D511" s="132" t="s">
        <x:v>72</x:v>
      </x:c>
      <x:c r="E511" s="141" t="s">
        <x:v>818</x:v>
      </x:c>
      <x:c r="F511" s="141" t="s">
        <x:v>819</x:v>
      </x:c>
      <x:c r="G511"/>
      <x:c r="H511"/>
      <x:c r="I511" s="134"/>
      <x:c r="J511" s="142" t="n">
        <x:f>ROUND(BK511,2)</x:f>
        <x:v>0</x:v>
      </x:c>
      <x:c r="K511"/>
      <x:c r="L511" s="131"/>
      <x:c r="M511" s="136"/>
      <x:c r="N511"/>
      <x:c r="O511"/>
      <x:c r="P511" s="137" t="n">
        <x:f>ROUND(SUM(P512:P561),2)</x:f>
        <x:v>0</x:v>
      </x:c>
      <x:c r="Q511"/>
      <x:c r="R511" s="137" t="n">
        <x:f>ROUND(SUM(R512:R561),2)</x:f>
        <x:v>1.6</x:v>
      </x:c>
      <x:c r="S511"/>
      <x:c r="T511" s="138" t="n">
        <x:f>ROUND(SUM(T512:T561),2)</x:f>
        <x:v>0</x:v>
      </x:c>
      <x:c r="U511"/>
      <x:c r="V511"/>
      <x:c r="W511"/>
      <x:c r="X511"/>
      <x:c r="Y511"/>
      <x:c r="Z511"/>
      <x:c r="AA511"/>
      <x:c r="AB511"/>
      <x:c r="AC511"/>
      <x:c r="AD511"/>
      <x:c r="AE511"/>
      <x:c r="AF511"/>
      <x:c r="AG511"/>
      <x:c r="AH511"/>
      <x:c r="AI511"/>
      <x:c r="AJ511"/>
      <x:c r="AK511"/>
      <x:c r="AL511"/>
      <x:c r="AM511"/>
      <x:c r="AN511"/>
      <x:c r="AO511"/>
      <x:c r="AP511"/>
      <x:c r="AQ511"/>
      <x:c r="AR511" s="132" t="s">
        <x:v>84</x:v>
      </x:c>
      <x:c r="AS511"/>
      <x:c r="AT511" s="139" t="s">
        <x:v>72</x:v>
      </x:c>
      <x:c r="AU511" s="139" t="s">
        <x:v>1</x:v>
      </x:c>
      <x:c r="AV511"/>
      <x:c r="AW511"/>
      <x:c r="AX511"/>
      <x:c r="AY511" s="132" t="s">
        <x:v>149</x:v>
      </x:c>
      <x:c r="AZ511"/>
      <x:c r="BA511"/>
      <x:c r="BB511"/>
      <x:c r="BC511"/>
      <x:c r="BD511"/>
      <x:c r="BE511"/>
      <x:c r="BF511"/>
      <x:c r="BG511"/>
      <x:c r="BH511"/>
      <x:c r="BI511"/>
      <x:c r="BJ511"/>
      <x:c r="BK511" s="140" t="n">
        <x:f>ROUND(SUM(BK512:BK561),2)</x:f>
        <x:v>0</x:v>
      </x:c>
      <x:c r="BL511"/>
      <x:c r="BM511"/>
    </x:row>
    <x:row r="512" s="1" customFormat="1" ht="24.200000762939453" customHeight="1">
      <x:c r="A512"/>
      <x:c r="B512" s="143"/>
      <x:c r="C512" s="144" t="s">
        <x:v>820</x:v>
      </x:c>
      <x:c r="D512" s="144" t="s">
        <x:v>151</x:v>
      </x:c>
      <x:c r="E512" s="2314" t="s">
        <x:v>821</x:v>
      </x:c>
      <x:c r="F512" s="146" t="s">
        <x:v>822</x:v>
      </x:c>
      <x:c r="G512" s="147" t="s">
        <x:v>154</x:v>
      </x:c>
      <x:c r="H512" s="148">
        <x:v>376.06</x:v>
      </x:c>
      <x:c r="I512" s="149"/>
      <x:c r="J512" s="148" t="n">
        <x:f>ROUND(ROUND(H512*I512,10),2)</x:f>
        <x:v>0</x:v>
      </x:c>
      <x:c r="K512" s="150"/>
      <x:c r="L512" s="32"/>
      <x:c r="M512" s="151" t="s">
        <x:v>1</x:v>
      </x:c>
      <x:c r="N512" s="152" t="str">
        <x:v>základná</x:v>
      </x:c>
      <x:c r="O512"/>
      <x:c r="P512" s="153" t="n">
        <x:f>ROUND(O512*H512,2)</x:f>
        <x:v>0</x:v>
      </x:c>
      <x:c r="Q512" s="153">
        <x:v>0</x:v>
      </x:c>
      <x:c r="R512" s="153" t="n">
        <x:f>ROUND(Q512*H512,2)</x:f>
        <x:v>0</x:v>
      </x:c>
      <x:c r="S512" s="153">
        <x:v>0</x:v>
      </x:c>
      <x:c r="T512" s="154" t="n">
        <x:f>ROUND(S512*H512,2)</x:f>
        <x:v>0</x:v>
      </x:c>
      <x:c r="U512"/>
      <x:c r="V512"/>
      <x:c r="W512"/>
      <x:c r="X512"/>
      <x:c r="Y512"/>
      <x:c r="Z512"/>
      <x:c r="AA512"/>
      <x:c r="AB512"/>
      <x:c r="AC512"/>
      <x:c r="AD512"/>
      <x:c r="AE512"/>
      <x:c r="AF512"/>
      <x:c r="AG512"/>
      <x:c r="AH512"/>
      <x:c r="AI512"/>
      <x:c r="AJ512"/>
      <x:c r="AK512"/>
      <x:c r="AL512"/>
      <x:c r="AM512"/>
      <x:c r="AN512"/>
      <x:c r="AO512"/>
      <x:c r="AP512"/>
      <x:c r="AQ512"/>
      <x:c r="AR512" s="155" t="s">
        <x:v>155</x:v>
      </x:c>
      <x:c r="AS512"/>
      <x:c r="AT512" s="155" t="s">
        <x:v>151</x:v>
      </x:c>
      <x:c r="AU512" s="155" t="s">
        <x:v>84</x:v>
      </x:c>
      <x:c r="AV512"/>
      <x:c r="AW512"/>
      <x:c r="AX512"/>
      <x:c r="AY512" s="17" t="s">
        <x:v>149</x:v>
      </x:c>
      <x:c r="AZ512"/>
      <x:c r="BA512"/>
      <x:c r="BB512"/>
      <x:c r="BC512"/>
      <x:c r="BD512"/>
      <x:c r="BE512" s="156" t="n">
        <x:f>J512</x:f>
        <x:v>0</x:v>
      </x:c>
      <x:c r="BF512" s="156" t="n">
        <x:v>0</x:v>
      </x:c>
      <x:c r="BG512" s="156" t="n">
        <x:v>0</x:v>
      </x:c>
      <x:c r="BH512" s="156" t="n">
        <x:v>0</x:v>
      </x:c>
      <x:c r="BI512" s="156" t="n">
        <x:v>0</x:v>
      </x:c>
      <x:c r="BJ512" s="17" t="s">
        <x:v>84</x:v>
      </x:c>
      <x:c r="BK512" s="156" t="n">
        <x:f>ROUND(ROUND(H512*I512,10),2)</x:f>
        <x:v>0</x:v>
      </x:c>
      <x:c r="BL512" s="17" t="s">
        <x:v>155</x:v>
      </x:c>
      <x:c r="BM512" s="155" t="s">
        <x:v>823</x:v>
      </x:c>
    </x:row>
    <x:row r="513" s="12" customFormat="1">
      <x:c r="A513"/>
      <x:c r="B513" s="157"/>
      <x:c r="C513"/>
      <x:c r="D513" s="158" t="s">
        <x:v>157</x:v>
      </x:c>
      <x:c r="E513" s="159" t="s">
        <x:v>1</x:v>
      </x:c>
      <x:c r="F513" s="160" t="s">
        <x:v>824</x:v>
      </x:c>
      <x:c r="G513"/>
      <x:c r="H513" s="159" t="s">
        <x:v>1</x:v>
      </x:c>
      <x:c r="I513" s="161"/>
      <x:c r="J513"/>
      <x:c r="K513"/>
      <x:c r="L513" s="157"/>
      <x:c r="M513" s="162"/>
      <x:c r="N513"/>
      <x:c r="O513"/>
      <x:c r="P513"/>
      <x:c r="Q513"/>
      <x:c r="R513"/>
      <x:c r="S513"/>
      <x:c r="T513" s="163"/>
      <x:c r="U513"/>
      <x:c r="V513"/>
      <x:c r="W513"/>
      <x:c r="X513"/>
      <x:c r="Y513"/>
      <x:c r="Z513"/>
      <x:c r="AA513"/>
      <x:c r="AB513"/>
      <x:c r="AC513"/>
      <x:c r="AD513"/>
      <x:c r="AE513"/>
      <x:c r="AF513"/>
      <x:c r="AG513"/>
      <x:c r="AH513"/>
      <x:c r="AI513"/>
      <x:c r="AJ513"/>
      <x:c r="AK513"/>
      <x:c r="AL513"/>
      <x:c r="AM513"/>
      <x:c r="AN513"/>
      <x:c r="AO513"/>
      <x:c r="AP513"/>
      <x:c r="AQ513"/>
      <x:c r="AR513"/>
      <x:c r="AS513"/>
      <x:c r="AT513" s="159" t="s">
        <x:v>157</x:v>
      </x:c>
      <x:c r="AU513" s="159" t="s">
        <x:v>84</x:v>
      </x:c>
      <x:c r="AV513" s="12" t="s">
        <x:v>1</x:v>
      </x:c>
      <x:c r="AW513" s="12" t="s">
        <x:v>30</x:v>
      </x:c>
      <x:c r="AX513" s="12" t="s">
        <x:v>73</x:v>
      </x:c>
      <x:c r="AY513" s="159" t="s">
        <x:v>149</x:v>
      </x:c>
      <x:c r="AZ513"/>
      <x:c r="BA513"/>
      <x:c r="BB513"/>
      <x:c r="BC513"/>
      <x:c r="BD513"/>
      <x:c r="BE513"/>
      <x:c r="BF513"/>
      <x:c r="BG513"/>
      <x:c r="BH513"/>
      <x:c r="BI513"/>
      <x:c r="BJ513"/>
      <x:c r="BK513"/>
      <x:c r="BL513"/>
      <x:c r="BM513"/>
    </x:row>
    <x:row r="514" s="13" customFormat="1">
      <x:c r="A514"/>
      <x:c r="B514" s="164"/>
      <x:c r="C514"/>
      <x:c r="D514" s="158" t="s">
        <x:v>157</x:v>
      </x:c>
      <x:c r="E514" s="165" t="s">
        <x:v>1</x:v>
      </x:c>
      <x:c r="F514" s="166" t="s">
        <x:v>825</x:v>
      </x:c>
      <x:c r="G514"/>
      <x:c r="H514" s="167">
        <x:v>376.06</x:v>
      </x:c>
      <x:c r="I514" s="168"/>
      <x:c r="J514"/>
      <x:c r="K514"/>
      <x:c r="L514" s="164"/>
      <x:c r="M514" s="169"/>
      <x:c r="N514"/>
      <x:c r="O514"/>
      <x:c r="P514"/>
      <x:c r="Q514"/>
      <x:c r="R514"/>
      <x:c r="S514"/>
      <x:c r="T514" s="170"/>
      <x:c r="U514"/>
      <x:c r="V514"/>
      <x:c r="W514"/>
      <x:c r="X514"/>
      <x:c r="Y514"/>
      <x:c r="Z514"/>
      <x:c r="AA514"/>
      <x:c r="AB514"/>
      <x:c r="AC514"/>
      <x:c r="AD514"/>
      <x:c r="AE514"/>
      <x:c r="AF514"/>
      <x:c r="AG514"/>
      <x:c r="AH514"/>
      <x:c r="AI514"/>
      <x:c r="AJ514"/>
      <x:c r="AK514"/>
      <x:c r="AL514"/>
      <x:c r="AM514"/>
      <x:c r="AN514"/>
      <x:c r="AO514"/>
      <x:c r="AP514"/>
      <x:c r="AQ514"/>
      <x:c r="AR514"/>
      <x:c r="AS514"/>
      <x:c r="AT514" s="165" t="s">
        <x:v>157</x:v>
      </x:c>
      <x:c r="AU514" s="165" t="s">
        <x:v>84</x:v>
      </x:c>
      <x:c r="AV514" s="13" t="s">
        <x:v>84</x:v>
      </x:c>
      <x:c r="AW514" s="13" t="s">
        <x:v>30</x:v>
      </x:c>
      <x:c r="AX514" s="13" t="s">
        <x:v>73</x:v>
      </x:c>
      <x:c r="AY514" s="165" t="s">
        <x:v>149</x:v>
      </x:c>
      <x:c r="AZ514"/>
      <x:c r="BA514"/>
      <x:c r="BB514"/>
      <x:c r="BC514"/>
      <x:c r="BD514"/>
      <x:c r="BE514"/>
      <x:c r="BF514"/>
      <x:c r="BG514"/>
      <x:c r="BH514"/>
      <x:c r="BI514"/>
      <x:c r="BJ514"/>
      <x:c r="BK514"/>
      <x:c r="BL514"/>
      <x:c r="BM514"/>
    </x:row>
    <x:row r="515" s="14" customFormat="1">
      <x:c r="A515"/>
      <x:c r="B515" s="171"/>
      <x:c r="C515"/>
      <x:c r="D515" s="158" t="s">
        <x:v>157</x:v>
      </x:c>
      <x:c r="E515" s="172" t="s">
        <x:v>1</x:v>
      </x:c>
      <x:c r="F515" s="173" t="s">
        <x:v>160</x:v>
      </x:c>
      <x:c r="G515"/>
      <x:c r="H515" s="174">
        <x:v>376.06</x:v>
      </x:c>
      <x:c r="I515" s="175"/>
      <x:c r="J515"/>
      <x:c r="K515"/>
      <x:c r="L515" s="171"/>
      <x:c r="M515" s="176"/>
      <x:c r="N515"/>
      <x:c r="O515"/>
      <x:c r="P515"/>
      <x:c r="Q515"/>
      <x:c r="R515"/>
      <x:c r="S515"/>
      <x:c r="T515" s="177"/>
      <x:c r="U515"/>
      <x:c r="V515"/>
      <x:c r="W515"/>
      <x:c r="X515"/>
      <x:c r="Y515"/>
      <x:c r="Z515"/>
      <x:c r="AA515"/>
      <x:c r="AB515"/>
      <x:c r="AC515"/>
      <x:c r="AD515"/>
      <x:c r="AE515"/>
      <x:c r="AF515"/>
      <x:c r="AG515"/>
      <x:c r="AH515"/>
      <x:c r="AI515"/>
      <x:c r="AJ515"/>
      <x:c r="AK515"/>
      <x:c r="AL515"/>
      <x:c r="AM515"/>
      <x:c r="AN515"/>
      <x:c r="AO515"/>
      <x:c r="AP515"/>
      <x:c r="AQ515"/>
      <x:c r="AR515"/>
      <x:c r="AS515"/>
      <x:c r="AT515" s="172" t="s">
        <x:v>157</x:v>
      </x:c>
      <x:c r="AU515" s="172" t="s">
        <x:v>84</x:v>
      </x:c>
      <x:c r="AV515" s="14" t="s">
        <x:v>155</x:v>
      </x:c>
      <x:c r="AW515" s="14" t="s">
        <x:v>30</x:v>
      </x:c>
      <x:c r="AX515" s="14" t="s">
        <x:v>1</x:v>
      </x:c>
      <x:c r="AY515" s="172" t="s">
        <x:v>149</x:v>
      </x:c>
      <x:c r="AZ515"/>
      <x:c r="BA515"/>
      <x:c r="BB515"/>
      <x:c r="BC515"/>
      <x:c r="BD515"/>
      <x:c r="BE515"/>
      <x:c r="BF515"/>
      <x:c r="BG515"/>
      <x:c r="BH515"/>
      <x:c r="BI515"/>
      <x:c r="BJ515"/>
      <x:c r="BK515"/>
      <x:c r="BL515"/>
      <x:c r="BM515"/>
    </x:row>
    <x:row r="516" s="1" customFormat="1" ht="24.200000762939453" customHeight="1">
      <x:c r="A516"/>
      <x:c r="B516" s="143"/>
      <x:c r="C516" s="144" t="s">
        <x:v>773</x:v>
      </x:c>
      <x:c r="D516" s="144" t="s">
        <x:v>151</x:v>
      </x:c>
      <x:c r="E516" s="2314" t="s">
        <x:v>826</x:v>
      </x:c>
      <x:c r="F516" s="146" t="s">
        <x:v>827</x:v>
      </x:c>
      <x:c r="G516" s="147" t="s">
        <x:v>154</x:v>
      </x:c>
      <x:c r="H516" s="148">
        <x:v>58.8</x:v>
      </x:c>
      <x:c r="I516" s="149"/>
      <x:c r="J516" s="148" t="n">
        <x:f>ROUND(ROUND(H516*I516,10),2)</x:f>
        <x:v>0</x:v>
      </x:c>
      <x:c r="K516" s="150"/>
      <x:c r="L516" s="32"/>
      <x:c r="M516" s="151" t="s">
        <x:v>1</x:v>
      </x:c>
      <x:c r="N516" s="152" t="str">
        <x:v>základná</x:v>
      </x:c>
      <x:c r="O516"/>
      <x:c r="P516" s="153" t="n">
        <x:f>ROUND(O516*H516,2)</x:f>
        <x:v>0</x:v>
      </x:c>
      <x:c r="Q516" s="153">
        <x:v>2.9999999999999997E-4</x:v>
      </x:c>
      <x:c r="R516" s="153" t="n">
        <x:f>ROUND(Q516*H516,2)</x:f>
        <x:v>0.02</x:v>
      </x:c>
      <x:c r="S516" s="153">
        <x:v>0</x:v>
      </x:c>
      <x:c r="T516" s="154" t="n">
        <x:f>ROUND(S516*H516,2)</x:f>
        <x:v>0</x:v>
      </x:c>
      <x:c r="U516"/>
      <x:c r="V516"/>
      <x:c r="W516"/>
      <x:c r="X516"/>
      <x:c r="Y516"/>
      <x:c r="Z516"/>
      <x:c r="AA516"/>
      <x:c r="AB516"/>
      <x:c r="AC516"/>
      <x:c r="AD516"/>
      <x:c r="AE516"/>
      <x:c r="AF516"/>
      <x:c r="AG516"/>
      <x:c r="AH516"/>
      <x:c r="AI516"/>
      <x:c r="AJ516"/>
      <x:c r="AK516"/>
      <x:c r="AL516"/>
      <x:c r="AM516"/>
      <x:c r="AN516"/>
      <x:c r="AO516"/>
      <x:c r="AP516"/>
      <x:c r="AQ516"/>
      <x:c r="AR516" s="155" t="s">
        <x:v>250</x:v>
      </x:c>
      <x:c r="AS516"/>
      <x:c r="AT516" s="155" t="s">
        <x:v>151</x:v>
      </x:c>
      <x:c r="AU516" s="155" t="s">
        <x:v>84</x:v>
      </x:c>
      <x:c r="AV516"/>
      <x:c r="AW516"/>
      <x:c r="AX516"/>
      <x:c r="AY516" s="17" t="s">
        <x:v>149</x:v>
      </x:c>
      <x:c r="AZ516"/>
      <x:c r="BA516"/>
      <x:c r="BB516"/>
      <x:c r="BC516"/>
      <x:c r="BD516"/>
      <x:c r="BE516" s="156" t="n">
        <x:f>J516</x:f>
        <x:v>0</x:v>
      </x:c>
      <x:c r="BF516" s="156" t="n">
        <x:v>0</x:v>
      </x:c>
      <x:c r="BG516" s="156" t="n">
        <x:v>0</x:v>
      </x:c>
      <x:c r="BH516" s="156" t="n">
        <x:v>0</x:v>
      </x:c>
      <x:c r="BI516" s="156" t="n">
        <x:v>0</x:v>
      </x:c>
      <x:c r="BJ516" s="17" t="s">
        <x:v>84</x:v>
      </x:c>
      <x:c r="BK516" s="156" t="n">
        <x:f>ROUND(ROUND(H516*I516,10),2)</x:f>
        <x:v>0</x:v>
      </x:c>
      <x:c r="BL516" s="17" t="s">
        <x:v>250</x:v>
      </x:c>
      <x:c r="BM516" s="155" t="s">
        <x:v>828</x:v>
      </x:c>
    </x:row>
    <x:row r="517" s="12" customFormat="1">
      <x:c r="A517"/>
      <x:c r="B517" s="157"/>
      <x:c r="C517"/>
      <x:c r="D517" s="158" t="s">
        <x:v>157</x:v>
      </x:c>
      <x:c r="E517" s="159" t="s">
        <x:v>1</x:v>
      </x:c>
      <x:c r="F517" s="160" t="s">
        <x:v>829</x:v>
      </x:c>
      <x:c r="G517"/>
      <x:c r="H517" s="159" t="s">
        <x:v>1</x:v>
      </x:c>
      <x:c r="I517" s="161"/>
      <x:c r="J517"/>
      <x:c r="K517"/>
      <x:c r="L517" s="157"/>
      <x:c r="M517" s="162"/>
      <x:c r="N517"/>
      <x:c r="O517"/>
      <x:c r="P517"/>
      <x:c r="Q517"/>
      <x:c r="R517"/>
      <x:c r="S517"/>
      <x:c r="T517" s="163"/>
      <x:c r="U517"/>
      <x:c r="V517"/>
      <x:c r="W517"/>
      <x:c r="X517"/>
      <x:c r="Y517"/>
      <x:c r="Z517"/>
      <x:c r="AA517"/>
      <x:c r="AB517"/>
      <x:c r="AC517"/>
      <x:c r="AD517"/>
      <x:c r="AE517"/>
      <x:c r="AF517"/>
      <x:c r="AG517"/>
      <x:c r="AH517"/>
      <x:c r="AI517"/>
      <x:c r="AJ517"/>
      <x:c r="AK517"/>
      <x:c r="AL517"/>
      <x:c r="AM517"/>
      <x:c r="AN517"/>
      <x:c r="AO517"/>
      <x:c r="AP517"/>
      <x:c r="AQ517"/>
      <x:c r="AR517"/>
      <x:c r="AS517"/>
      <x:c r="AT517" s="159" t="s">
        <x:v>157</x:v>
      </x:c>
      <x:c r="AU517" s="159" t="s">
        <x:v>84</x:v>
      </x:c>
      <x:c r="AV517" s="12" t="s">
        <x:v>1</x:v>
      </x:c>
      <x:c r="AW517" s="12" t="s">
        <x:v>30</x:v>
      </x:c>
      <x:c r="AX517" s="12" t="s">
        <x:v>73</x:v>
      </x:c>
      <x:c r="AY517" s="159" t="s">
        <x:v>149</x:v>
      </x:c>
      <x:c r="AZ517"/>
      <x:c r="BA517"/>
      <x:c r="BB517"/>
      <x:c r="BC517"/>
      <x:c r="BD517"/>
      <x:c r="BE517"/>
      <x:c r="BF517"/>
      <x:c r="BG517"/>
      <x:c r="BH517"/>
      <x:c r="BI517"/>
      <x:c r="BJ517"/>
      <x:c r="BK517"/>
      <x:c r="BL517"/>
      <x:c r="BM517"/>
    </x:row>
    <x:row r="518" s="13" customFormat="1">
      <x:c r="A518"/>
      <x:c r="B518" s="164"/>
      <x:c r="C518"/>
      <x:c r="D518" s="158" t="s">
        <x:v>157</x:v>
      </x:c>
      <x:c r="E518" s="165" t="s">
        <x:v>1</x:v>
      </x:c>
      <x:c r="F518" s="166" t="s">
        <x:v>830</x:v>
      </x:c>
      <x:c r="G518"/>
      <x:c r="H518" s="167">
        <x:v>29.4</x:v>
      </x:c>
      <x:c r="I518" s="168"/>
      <x:c r="J518"/>
      <x:c r="K518"/>
      <x:c r="L518" s="164"/>
      <x:c r="M518" s="169"/>
      <x:c r="N518"/>
      <x:c r="O518"/>
      <x:c r="P518"/>
      <x:c r="Q518"/>
      <x:c r="R518"/>
      <x:c r="S518"/>
      <x:c r="T518" s="170"/>
      <x:c r="U518"/>
      <x:c r="V518"/>
      <x:c r="W518"/>
      <x:c r="X518"/>
      <x:c r="Y518"/>
      <x:c r="Z518"/>
      <x:c r="AA518"/>
      <x:c r="AB518"/>
      <x:c r="AC518"/>
      <x:c r="AD518"/>
      <x:c r="AE518"/>
      <x:c r="AF518"/>
      <x:c r="AG518"/>
      <x:c r="AH518"/>
      <x:c r="AI518"/>
      <x:c r="AJ518"/>
      <x:c r="AK518"/>
      <x:c r="AL518"/>
      <x:c r="AM518"/>
      <x:c r="AN518"/>
      <x:c r="AO518"/>
      <x:c r="AP518"/>
      <x:c r="AQ518"/>
      <x:c r="AR518"/>
      <x:c r="AS518"/>
      <x:c r="AT518" s="165" t="s">
        <x:v>157</x:v>
      </x:c>
      <x:c r="AU518" s="165" t="s">
        <x:v>84</x:v>
      </x:c>
      <x:c r="AV518" s="13" t="s">
        <x:v>84</x:v>
      </x:c>
      <x:c r="AW518" s="13" t="s">
        <x:v>30</x:v>
      </x:c>
      <x:c r="AX518" s="13" t="s">
        <x:v>73</x:v>
      </x:c>
      <x:c r="AY518" s="165" t="s">
        <x:v>149</x:v>
      </x:c>
      <x:c r="AZ518"/>
      <x:c r="BA518"/>
      <x:c r="BB518"/>
      <x:c r="BC518"/>
      <x:c r="BD518"/>
      <x:c r="BE518"/>
      <x:c r="BF518"/>
      <x:c r="BG518"/>
      <x:c r="BH518"/>
      <x:c r="BI518"/>
      <x:c r="BJ518"/>
      <x:c r="BK518"/>
      <x:c r="BL518"/>
      <x:c r="BM518"/>
    </x:row>
    <x:row r="519" s="13" customFormat="1">
      <x:c r="A519"/>
      <x:c r="B519" s="164"/>
      <x:c r="C519"/>
      <x:c r="D519" s="158" t="s">
        <x:v>157</x:v>
      </x:c>
      <x:c r="E519" s="165" t="s">
        <x:v>1</x:v>
      </x:c>
      <x:c r="F519" s="166" t="s">
        <x:v>830</x:v>
      </x:c>
      <x:c r="G519"/>
      <x:c r="H519" s="167">
        <x:v>29.4</x:v>
      </x:c>
      <x:c r="I519" s="168"/>
      <x:c r="J519"/>
      <x:c r="K519"/>
      <x:c r="L519" s="164"/>
      <x:c r="M519" s="169"/>
      <x:c r="N519"/>
      <x:c r="O519"/>
      <x:c r="P519"/>
      <x:c r="Q519"/>
      <x:c r="R519"/>
      <x:c r="S519"/>
      <x:c r="T519" s="170"/>
      <x:c r="U519"/>
      <x:c r="V519"/>
      <x:c r="W519"/>
      <x:c r="X519"/>
      <x:c r="Y519"/>
      <x:c r="Z519"/>
      <x:c r="AA519"/>
      <x:c r="AB519"/>
      <x:c r="AC519"/>
      <x:c r="AD519"/>
      <x:c r="AE519"/>
      <x:c r="AF519"/>
      <x:c r="AG519"/>
      <x:c r="AH519"/>
      <x:c r="AI519"/>
      <x:c r="AJ519"/>
      <x:c r="AK519"/>
      <x:c r="AL519"/>
      <x:c r="AM519"/>
      <x:c r="AN519"/>
      <x:c r="AO519"/>
      <x:c r="AP519"/>
      <x:c r="AQ519"/>
      <x:c r="AR519"/>
      <x:c r="AS519"/>
      <x:c r="AT519" s="165" t="s">
        <x:v>157</x:v>
      </x:c>
      <x:c r="AU519" s="165" t="s">
        <x:v>84</x:v>
      </x:c>
      <x:c r="AV519" s="13" t="s">
        <x:v>84</x:v>
      </x:c>
      <x:c r="AW519" s="13" t="s">
        <x:v>30</x:v>
      </x:c>
      <x:c r="AX519" s="13" t="s">
        <x:v>73</x:v>
      </x:c>
      <x:c r="AY519" s="165" t="s">
        <x:v>149</x:v>
      </x:c>
      <x:c r="AZ519"/>
      <x:c r="BA519"/>
      <x:c r="BB519"/>
      <x:c r="BC519"/>
      <x:c r="BD519"/>
      <x:c r="BE519"/>
      <x:c r="BF519"/>
      <x:c r="BG519"/>
      <x:c r="BH519"/>
      <x:c r="BI519"/>
      <x:c r="BJ519"/>
      <x:c r="BK519"/>
      <x:c r="BL519"/>
      <x:c r="BM519"/>
    </x:row>
    <x:row r="520" s="14" customFormat="1">
      <x:c r="A520"/>
      <x:c r="B520" s="171"/>
      <x:c r="C520"/>
      <x:c r="D520" s="158" t="s">
        <x:v>157</x:v>
      </x:c>
      <x:c r="E520" s="172" t="s">
        <x:v>1</x:v>
      </x:c>
      <x:c r="F520" s="173" t="s">
        <x:v>160</x:v>
      </x:c>
      <x:c r="G520"/>
      <x:c r="H520" s="174">
        <x:v>58.8</x:v>
      </x:c>
      <x:c r="I520" s="175"/>
      <x:c r="J520"/>
      <x:c r="K520"/>
      <x:c r="L520" s="171"/>
      <x:c r="M520" s="176"/>
      <x:c r="N520"/>
      <x:c r="O520"/>
      <x:c r="P520"/>
      <x:c r="Q520"/>
      <x:c r="R520"/>
      <x:c r="S520"/>
      <x:c r="T520" s="177"/>
      <x:c r="U520"/>
      <x:c r="V520"/>
      <x:c r="W520"/>
      <x:c r="X520"/>
      <x:c r="Y520"/>
      <x:c r="Z520"/>
      <x:c r="AA520"/>
      <x:c r="AB520"/>
      <x:c r="AC520"/>
      <x:c r="AD520"/>
      <x:c r="AE520"/>
      <x:c r="AF520"/>
      <x:c r="AG520"/>
      <x:c r="AH520"/>
      <x:c r="AI520"/>
      <x:c r="AJ520"/>
      <x:c r="AK520"/>
      <x:c r="AL520"/>
      <x:c r="AM520"/>
      <x:c r="AN520"/>
      <x:c r="AO520"/>
      <x:c r="AP520"/>
      <x:c r="AQ520"/>
      <x:c r="AR520"/>
      <x:c r="AS520"/>
      <x:c r="AT520" s="172" t="s">
        <x:v>157</x:v>
      </x:c>
      <x:c r="AU520" s="172" t="s">
        <x:v>84</x:v>
      </x:c>
      <x:c r="AV520" s="14" t="s">
        <x:v>155</x:v>
      </x:c>
      <x:c r="AW520" s="14" t="s">
        <x:v>30</x:v>
      </x:c>
      <x:c r="AX520" s="14" t="s">
        <x:v>1</x:v>
      </x:c>
      <x:c r="AY520" s="172" t="s">
        <x:v>149</x:v>
      </x:c>
      <x:c r="AZ520"/>
      <x:c r="BA520"/>
      <x:c r="BB520"/>
      <x:c r="BC520"/>
      <x:c r="BD520"/>
      <x:c r="BE520"/>
      <x:c r="BF520"/>
      <x:c r="BG520"/>
      <x:c r="BH520"/>
      <x:c r="BI520"/>
      <x:c r="BJ520"/>
      <x:c r="BK520"/>
      <x:c r="BL520"/>
      <x:c r="BM520"/>
    </x:row>
    <x:row r="521" s="1" customFormat="1" ht="33" customHeight="1">
      <x:c r="A521"/>
      <x:c r="B521" s="143"/>
      <x:c r="C521" s="144" t="s">
        <x:v>831</x:v>
      </x:c>
      <x:c r="D521" s="144" t="s">
        <x:v>151</x:v>
      </x:c>
      <x:c r="E521" s="2314" t="s">
        <x:v>832</x:v>
      </x:c>
      <x:c r="F521" s="146" t="s">
        <x:v>833</x:v>
      </x:c>
      <x:c r="G521" s="147" t="s">
        <x:v>154</x:v>
      </x:c>
      <x:c r="H521" s="148">
        <x:v>29.4</x:v>
      </x:c>
      <x:c r="I521" s="149"/>
      <x:c r="J521" s="148" t="n">
        <x:f>ROUND(ROUND(H521*I521,10),2)</x:f>
        <x:v>0</x:v>
      </x:c>
      <x:c r="K521" s="150"/>
      <x:c r="L521" s="32"/>
      <x:c r="M521" s="151" t="s">
        <x:v>1</x:v>
      </x:c>
      <x:c r="N521" s="152" t="str">
        <x:v>základná</x:v>
      </x:c>
      <x:c r="O521"/>
      <x:c r="P521" s="153" t="n">
        <x:f>ROUND(O521*H521,2)</x:f>
        <x:v>0</x:v>
      </x:c>
      <x:c r="Q521" s="153">
        <x:v>2.8E-3</x:v>
      </x:c>
      <x:c r="R521" s="153" t="n">
        <x:f>ROUND(Q521*H521,2)</x:f>
        <x:v>0.08</x:v>
      </x:c>
      <x:c r="S521" s="153">
        <x:v>0</x:v>
      </x:c>
      <x:c r="T521" s="154" t="n">
        <x:f>ROUND(S521*H521,2)</x:f>
        <x:v>0</x:v>
      </x:c>
      <x:c r="U521"/>
      <x:c r="V521"/>
      <x:c r="W521"/>
      <x:c r="X521"/>
      <x:c r="Y521"/>
      <x:c r="Z521"/>
      <x:c r="AA521"/>
      <x:c r="AB521"/>
      <x:c r="AC521"/>
      <x:c r="AD521"/>
      <x:c r="AE521"/>
      <x:c r="AF521"/>
      <x:c r="AG521"/>
      <x:c r="AH521"/>
      <x:c r="AI521"/>
      <x:c r="AJ521"/>
      <x:c r="AK521"/>
      <x:c r="AL521"/>
      <x:c r="AM521"/>
      <x:c r="AN521"/>
      <x:c r="AO521"/>
      <x:c r="AP521"/>
      <x:c r="AQ521"/>
      <x:c r="AR521" s="155" t="s">
        <x:v>250</x:v>
      </x:c>
      <x:c r="AS521"/>
      <x:c r="AT521" s="155" t="s">
        <x:v>151</x:v>
      </x:c>
      <x:c r="AU521" s="155" t="s">
        <x:v>84</x:v>
      </x:c>
      <x:c r="AV521"/>
      <x:c r="AW521"/>
      <x:c r="AX521"/>
      <x:c r="AY521" s="17" t="s">
        <x:v>149</x:v>
      </x:c>
      <x:c r="AZ521"/>
      <x:c r="BA521"/>
      <x:c r="BB521"/>
      <x:c r="BC521"/>
      <x:c r="BD521"/>
      <x:c r="BE521" s="156" t="n">
        <x:f>J521</x:f>
        <x:v>0</x:v>
      </x:c>
      <x:c r="BF521" s="156" t="n">
        <x:v>0</x:v>
      </x:c>
      <x:c r="BG521" s="156" t="n">
        <x:v>0</x:v>
      </x:c>
      <x:c r="BH521" s="156" t="n">
        <x:v>0</x:v>
      </x:c>
      <x:c r="BI521" s="156" t="n">
        <x:v>0</x:v>
      </x:c>
      <x:c r="BJ521" s="17" t="s">
        <x:v>84</x:v>
      </x:c>
      <x:c r="BK521" s="156" t="n">
        <x:f>ROUND(ROUND(H521*I521,10),2)</x:f>
        <x:v>0</x:v>
      </x:c>
      <x:c r="BL521" s="17" t="s">
        <x:v>250</x:v>
      </x:c>
      <x:c r="BM521" s="155" t="s">
        <x:v>834</x:v>
      </x:c>
    </x:row>
    <x:row r="522" s="12" customFormat="1">
      <x:c r="A522"/>
      <x:c r="B522" s="157"/>
      <x:c r="C522"/>
      <x:c r="D522" s="158" t="s">
        <x:v>157</x:v>
      </x:c>
      <x:c r="E522" s="159" t="s">
        <x:v>1</x:v>
      </x:c>
      <x:c r="F522" s="160" t="s">
        <x:v>835</x:v>
      </x:c>
      <x:c r="G522"/>
      <x:c r="H522" s="159" t="s">
        <x:v>1</x:v>
      </x:c>
      <x:c r="I522" s="161"/>
      <x:c r="J522"/>
      <x:c r="K522"/>
      <x:c r="L522" s="157"/>
      <x:c r="M522" s="162"/>
      <x:c r="N522"/>
      <x:c r="O522"/>
      <x:c r="P522"/>
      <x:c r="Q522"/>
      <x:c r="R522"/>
      <x:c r="S522"/>
      <x:c r="T522" s="163"/>
      <x:c r="U522"/>
      <x:c r="V522"/>
      <x:c r="W522"/>
      <x:c r="X522"/>
      <x:c r="Y522"/>
      <x:c r="Z522"/>
      <x:c r="AA522"/>
      <x:c r="AB522"/>
      <x:c r="AC522"/>
      <x:c r="AD522"/>
      <x:c r="AE522"/>
      <x:c r="AF522"/>
      <x:c r="AG522"/>
      <x:c r="AH522"/>
      <x:c r="AI522"/>
      <x:c r="AJ522"/>
      <x:c r="AK522"/>
      <x:c r="AL522"/>
      <x:c r="AM522"/>
      <x:c r="AN522"/>
      <x:c r="AO522"/>
      <x:c r="AP522"/>
      <x:c r="AQ522"/>
      <x:c r="AR522"/>
      <x:c r="AS522"/>
      <x:c r="AT522" s="159" t="s">
        <x:v>157</x:v>
      </x:c>
      <x:c r="AU522" s="159" t="s">
        <x:v>84</x:v>
      </x:c>
      <x:c r="AV522" s="12" t="s">
        <x:v>1</x:v>
      </x:c>
      <x:c r="AW522" s="12" t="s">
        <x:v>30</x:v>
      </x:c>
      <x:c r="AX522" s="12" t="s">
        <x:v>73</x:v>
      </x:c>
      <x:c r="AY522" s="159" t="s">
        <x:v>149</x:v>
      </x:c>
      <x:c r="AZ522"/>
      <x:c r="BA522"/>
      <x:c r="BB522"/>
      <x:c r="BC522"/>
      <x:c r="BD522"/>
      <x:c r="BE522"/>
      <x:c r="BF522"/>
      <x:c r="BG522"/>
      <x:c r="BH522"/>
      <x:c r="BI522"/>
      <x:c r="BJ522"/>
      <x:c r="BK522"/>
      <x:c r="BL522"/>
      <x:c r="BM522"/>
    </x:row>
    <x:row r="523" s="13" customFormat="1">
      <x:c r="A523"/>
      <x:c r="B523" s="164"/>
      <x:c r="C523"/>
      <x:c r="D523" s="158" t="s">
        <x:v>157</x:v>
      </x:c>
      <x:c r="E523" s="165" t="s">
        <x:v>1</x:v>
      </x:c>
      <x:c r="F523" s="166" t="s">
        <x:v>830</x:v>
      </x:c>
      <x:c r="G523"/>
      <x:c r="H523" s="167">
        <x:v>29.4</x:v>
      </x:c>
      <x:c r="I523" s="168"/>
      <x:c r="J523"/>
      <x:c r="K523"/>
      <x:c r="L523" s="164"/>
      <x:c r="M523" s="169"/>
      <x:c r="N523"/>
      <x:c r="O523"/>
      <x:c r="P523"/>
      <x:c r="Q523"/>
      <x:c r="R523"/>
      <x:c r="S523"/>
      <x:c r="T523" s="170"/>
      <x:c r="U523"/>
      <x:c r="V523"/>
      <x:c r="W523"/>
      <x:c r="X523"/>
      <x:c r="Y523"/>
      <x:c r="Z523"/>
      <x:c r="AA523"/>
      <x:c r="AB523"/>
      <x:c r="AC523"/>
      <x:c r="AD523"/>
      <x:c r="AE523"/>
      <x:c r="AF523"/>
      <x:c r="AG523"/>
      <x:c r="AH523"/>
      <x:c r="AI523"/>
      <x:c r="AJ523"/>
      <x:c r="AK523"/>
      <x:c r="AL523"/>
      <x:c r="AM523"/>
      <x:c r="AN523"/>
      <x:c r="AO523"/>
      <x:c r="AP523"/>
      <x:c r="AQ523"/>
      <x:c r="AR523"/>
      <x:c r="AS523"/>
      <x:c r="AT523" s="165" t="s">
        <x:v>157</x:v>
      </x:c>
      <x:c r="AU523" s="165" t="s">
        <x:v>84</x:v>
      </x:c>
      <x:c r="AV523" s="13" t="s">
        <x:v>84</x:v>
      </x:c>
      <x:c r="AW523" s="13" t="s">
        <x:v>30</x:v>
      </x:c>
      <x:c r="AX523" s="13" t="s">
        <x:v>73</x:v>
      </x:c>
      <x:c r="AY523" s="165" t="s">
        <x:v>149</x:v>
      </x:c>
      <x:c r="AZ523"/>
      <x:c r="BA523"/>
      <x:c r="BB523"/>
      <x:c r="BC523"/>
      <x:c r="BD523"/>
      <x:c r="BE523"/>
      <x:c r="BF523"/>
      <x:c r="BG523"/>
      <x:c r="BH523"/>
      <x:c r="BI523"/>
      <x:c r="BJ523"/>
      <x:c r="BK523"/>
      <x:c r="BL523"/>
      <x:c r="BM523"/>
    </x:row>
    <x:row r="524" s="14" customFormat="1">
      <x:c r="A524"/>
      <x:c r="B524" s="171"/>
      <x:c r="C524"/>
      <x:c r="D524" s="158" t="s">
        <x:v>157</x:v>
      </x:c>
      <x:c r="E524" s="172" t="s">
        <x:v>1</x:v>
      </x:c>
      <x:c r="F524" s="173" t="s">
        <x:v>160</x:v>
      </x:c>
      <x:c r="G524"/>
      <x:c r="H524" s="174">
        <x:v>29.4</x:v>
      </x:c>
      <x:c r="I524" s="175"/>
      <x:c r="J524"/>
      <x:c r="K524"/>
      <x:c r="L524" s="171"/>
      <x:c r="M524" s="176"/>
      <x:c r="N524"/>
      <x:c r="O524"/>
      <x:c r="P524"/>
      <x:c r="Q524"/>
      <x:c r="R524"/>
      <x:c r="S524"/>
      <x:c r="T524" s="177"/>
      <x:c r="U524"/>
      <x:c r="V524"/>
      <x:c r="W524"/>
      <x:c r="X524"/>
      <x:c r="Y524"/>
      <x:c r="Z524"/>
      <x:c r="AA524"/>
      <x:c r="AB524"/>
      <x:c r="AC524"/>
      <x:c r="AD524"/>
      <x:c r="AE524"/>
      <x:c r="AF524"/>
      <x:c r="AG524"/>
      <x:c r="AH524"/>
      <x:c r="AI524"/>
      <x:c r="AJ524"/>
      <x:c r="AK524"/>
      <x:c r="AL524"/>
      <x:c r="AM524"/>
      <x:c r="AN524"/>
      <x:c r="AO524"/>
      <x:c r="AP524"/>
      <x:c r="AQ524"/>
      <x:c r="AR524"/>
      <x:c r="AS524"/>
      <x:c r="AT524" s="172" t="s">
        <x:v>157</x:v>
      </x:c>
      <x:c r="AU524" s="172" t="s">
        <x:v>84</x:v>
      </x:c>
      <x:c r="AV524" s="14" t="s">
        <x:v>155</x:v>
      </x:c>
      <x:c r="AW524" s="14" t="s">
        <x:v>30</x:v>
      </x:c>
      <x:c r="AX524" s="14" t="s">
        <x:v>1</x:v>
      </x:c>
      <x:c r="AY524" s="172" t="s">
        <x:v>149</x:v>
      </x:c>
      <x:c r="AZ524"/>
      <x:c r="BA524"/>
      <x:c r="BB524"/>
      <x:c r="BC524"/>
      <x:c r="BD524"/>
      <x:c r="BE524"/>
      <x:c r="BF524"/>
      <x:c r="BG524"/>
      <x:c r="BH524"/>
      <x:c r="BI524"/>
      <x:c r="BJ524"/>
      <x:c r="BK524"/>
      <x:c r="BL524"/>
      <x:c r="BM524"/>
    </x:row>
    <x:row r="525" s="1" customFormat="1" ht="33" customHeight="1">
      <x:c r="A525"/>
      <x:c r="B525" s="143"/>
      <x:c r="C525" s="144" t="s">
        <x:v>836</x:v>
      </x:c>
      <x:c r="D525" s="144" t="s">
        <x:v>151</x:v>
      </x:c>
      <x:c r="E525" s="2314" t="s">
        <x:v>837</x:v>
      </x:c>
      <x:c r="F525" s="146" t="s">
        <x:v>838</x:v>
      </x:c>
      <x:c r="G525" s="147" t="s">
        <x:v>154</x:v>
      </x:c>
      <x:c r="H525" s="148">
        <x:v>29.4</x:v>
      </x:c>
      <x:c r="I525" s="149"/>
      <x:c r="J525" s="148" t="n">
        <x:f>ROUND(ROUND(H525*I525,10),2)</x:f>
        <x:v>0</x:v>
      </x:c>
      <x:c r="K525" s="150"/>
      <x:c r="L525" s="32"/>
      <x:c r="M525" s="151" t="s">
        <x:v>1</x:v>
      </x:c>
      <x:c r="N525" s="152" t="str">
        <x:v>základná</x:v>
      </x:c>
      <x:c r="O525"/>
      <x:c r="P525" s="153" t="n">
        <x:f>ROUND(O525*H525,2)</x:f>
        <x:v>0</x:v>
      </x:c>
      <x:c r="Q525" s="153">
        <x:v>4.1999999999999997E-3</x:v>
      </x:c>
      <x:c r="R525" s="153" t="n">
        <x:f>ROUND(Q525*H525,2)</x:f>
        <x:v>0.12</x:v>
      </x:c>
      <x:c r="S525" s="153">
        <x:v>0</x:v>
      </x:c>
      <x:c r="T525" s="154" t="n">
        <x:f>ROUND(S525*H525,2)</x:f>
        <x:v>0</x:v>
      </x:c>
      <x:c r="U525"/>
      <x:c r="V525"/>
      <x:c r="W525"/>
      <x:c r="X525"/>
      <x:c r="Y525"/>
      <x:c r="Z525"/>
      <x:c r="AA525"/>
      <x:c r="AB525"/>
      <x:c r="AC525"/>
      <x:c r="AD525"/>
      <x:c r="AE525"/>
      <x:c r="AF525"/>
      <x:c r="AG525"/>
      <x:c r="AH525"/>
      <x:c r="AI525"/>
      <x:c r="AJ525"/>
      <x:c r="AK525"/>
      <x:c r="AL525"/>
      <x:c r="AM525"/>
      <x:c r="AN525"/>
      <x:c r="AO525"/>
      <x:c r="AP525"/>
      <x:c r="AQ525"/>
      <x:c r="AR525" s="155" t="s">
        <x:v>250</x:v>
      </x:c>
      <x:c r="AS525"/>
      <x:c r="AT525" s="155" t="s">
        <x:v>151</x:v>
      </x:c>
      <x:c r="AU525" s="155" t="s">
        <x:v>84</x:v>
      </x:c>
      <x:c r="AV525"/>
      <x:c r="AW525"/>
      <x:c r="AX525"/>
      <x:c r="AY525" s="17" t="s">
        <x:v>149</x:v>
      </x:c>
      <x:c r="AZ525"/>
      <x:c r="BA525"/>
      <x:c r="BB525"/>
      <x:c r="BC525"/>
      <x:c r="BD525"/>
      <x:c r="BE525" s="156" t="n">
        <x:f>J525</x:f>
        <x:v>0</x:v>
      </x:c>
      <x:c r="BF525" s="156" t="n">
        <x:v>0</x:v>
      </x:c>
      <x:c r="BG525" s="156" t="n">
        <x:v>0</x:v>
      </x:c>
      <x:c r="BH525" s="156" t="n">
        <x:v>0</x:v>
      </x:c>
      <x:c r="BI525" s="156" t="n">
        <x:v>0</x:v>
      </x:c>
      <x:c r="BJ525" s="17" t="s">
        <x:v>84</x:v>
      </x:c>
      <x:c r="BK525" s="156" t="n">
        <x:f>ROUND(ROUND(H525*I525,10),2)</x:f>
        <x:v>0</x:v>
      </x:c>
      <x:c r="BL525" s="17" t="s">
        <x:v>250</x:v>
      </x:c>
      <x:c r="BM525" s="155" t="s">
        <x:v>839</x:v>
      </x:c>
    </x:row>
    <x:row r="526" s="12" customFormat="1">
      <x:c r="A526"/>
      <x:c r="B526" s="157"/>
      <x:c r="C526"/>
      <x:c r="D526" s="158" t="s">
        <x:v>157</x:v>
      </x:c>
      <x:c r="E526" s="159" t="s">
        <x:v>1</x:v>
      </x:c>
      <x:c r="F526" s="160" t="s">
        <x:v>840</x:v>
      </x:c>
      <x:c r="G526"/>
      <x:c r="H526" s="159" t="s">
        <x:v>1</x:v>
      </x:c>
      <x:c r="I526" s="161"/>
      <x:c r="J526"/>
      <x:c r="K526"/>
      <x:c r="L526" s="157"/>
      <x:c r="M526" s="162"/>
      <x:c r="N526"/>
      <x:c r="O526"/>
      <x:c r="P526"/>
      <x:c r="Q526"/>
      <x:c r="R526"/>
      <x:c r="S526"/>
      <x:c r="T526" s="163"/>
      <x:c r="U526"/>
      <x:c r="V526"/>
      <x:c r="W526"/>
      <x:c r="X526"/>
      <x:c r="Y526"/>
      <x:c r="Z526"/>
      <x:c r="AA526"/>
      <x:c r="AB526"/>
      <x:c r="AC526"/>
      <x:c r="AD526"/>
      <x:c r="AE526"/>
      <x:c r="AF526"/>
      <x:c r="AG526"/>
      <x:c r="AH526"/>
      <x:c r="AI526"/>
      <x:c r="AJ526"/>
      <x:c r="AK526"/>
      <x:c r="AL526"/>
      <x:c r="AM526"/>
      <x:c r="AN526"/>
      <x:c r="AO526"/>
      <x:c r="AP526"/>
      <x:c r="AQ526"/>
      <x:c r="AR526"/>
      <x:c r="AS526"/>
      <x:c r="AT526" s="159" t="s">
        <x:v>157</x:v>
      </x:c>
      <x:c r="AU526" s="159" t="s">
        <x:v>84</x:v>
      </x:c>
      <x:c r="AV526" s="12" t="s">
        <x:v>1</x:v>
      </x:c>
      <x:c r="AW526" s="12" t="s">
        <x:v>30</x:v>
      </x:c>
      <x:c r="AX526" s="12" t="s">
        <x:v>73</x:v>
      </x:c>
      <x:c r="AY526" s="159" t="s">
        <x:v>149</x:v>
      </x:c>
      <x:c r="AZ526"/>
      <x:c r="BA526"/>
      <x:c r="BB526"/>
      <x:c r="BC526"/>
      <x:c r="BD526"/>
      <x:c r="BE526"/>
      <x:c r="BF526"/>
      <x:c r="BG526"/>
      <x:c r="BH526"/>
      <x:c r="BI526"/>
      <x:c r="BJ526"/>
      <x:c r="BK526"/>
      <x:c r="BL526"/>
      <x:c r="BM526"/>
    </x:row>
    <x:row r="527" s="13" customFormat="1">
      <x:c r="A527"/>
      <x:c r="B527" s="164"/>
      <x:c r="C527"/>
      <x:c r="D527" s="158" t="s">
        <x:v>157</x:v>
      </x:c>
      <x:c r="E527" s="165" t="s">
        <x:v>1</x:v>
      </x:c>
      <x:c r="F527" s="166" t="s">
        <x:v>830</x:v>
      </x:c>
      <x:c r="G527"/>
      <x:c r="H527" s="167">
        <x:v>29.4</x:v>
      </x:c>
      <x:c r="I527" s="168"/>
      <x:c r="J527"/>
      <x:c r="K527"/>
      <x:c r="L527" s="164"/>
      <x:c r="M527" s="169"/>
      <x:c r="N527"/>
      <x:c r="O527"/>
      <x:c r="P527"/>
      <x:c r="Q527"/>
      <x:c r="R527"/>
      <x:c r="S527"/>
      <x:c r="T527" s="170"/>
      <x:c r="U527"/>
      <x:c r="V527"/>
      <x:c r="W527"/>
      <x:c r="X527"/>
      <x:c r="Y527"/>
      <x:c r="Z527"/>
      <x:c r="AA527"/>
      <x:c r="AB527"/>
      <x:c r="AC527"/>
      <x:c r="AD527"/>
      <x:c r="AE527"/>
      <x:c r="AF527"/>
      <x:c r="AG527"/>
      <x:c r="AH527"/>
      <x:c r="AI527"/>
      <x:c r="AJ527"/>
      <x:c r="AK527"/>
      <x:c r="AL527"/>
      <x:c r="AM527"/>
      <x:c r="AN527"/>
      <x:c r="AO527"/>
      <x:c r="AP527"/>
      <x:c r="AQ527"/>
      <x:c r="AR527"/>
      <x:c r="AS527"/>
      <x:c r="AT527" s="165" t="s">
        <x:v>157</x:v>
      </x:c>
      <x:c r="AU527" s="165" t="s">
        <x:v>84</x:v>
      </x:c>
      <x:c r="AV527" s="13" t="s">
        <x:v>84</x:v>
      </x:c>
      <x:c r="AW527" s="13" t="s">
        <x:v>30</x:v>
      </x:c>
      <x:c r="AX527" s="13" t="s">
        <x:v>73</x:v>
      </x:c>
      <x:c r="AY527" s="165" t="s">
        <x:v>149</x:v>
      </x:c>
      <x:c r="AZ527"/>
      <x:c r="BA527"/>
      <x:c r="BB527"/>
      <x:c r="BC527"/>
      <x:c r="BD527"/>
      <x:c r="BE527"/>
      <x:c r="BF527"/>
      <x:c r="BG527"/>
      <x:c r="BH527"/>
      <x:c r="BI527"/>
      <x:c r="BJ527"/>
      <x:c r="BK527"/>
      <x:c r="BL527"/>
      <x:c r="BM527"/>
    </x:row>
    <x:row r="528" s="14" customFormat="1">
      <x:c r="A528"/>
      <x:c r="B528" s="171"/>
      <x:c r="C528"/>
      <x:c r="D528" s="158" t="s">
        <x:v>157</x:v>
      </x:c>
      <x:c r="E528" s="172" t="s">
        <x:v>1</x:v>
      </x:c>
      <x:c r="F528" s="173" t="s">
        <x:v>160</x:v>
      </x:c>
      <x:c r="G528"/>
      <x:c r="H528" s="174">
        <x:v>29.4</x:v>
      </x:c>
      <x:c r="I528" s="175"/>
      <x:c r="J528"/>
      <x:c r="K528"/>
      <x:c r="L528" s="171"/>
      <x:c r="M528" s="176"/>
      <x:c r="N528"/>
      <x:c r="O528"/>
      <x:c r="P528"/>
      <x:c r="Q528"/>
      <x:c r="R528"/>
      <x:c r="S528"/>
      <x:c r="T528" s="177"/>
      <x:c r="U528"/>
      <x:c r="V528"/>
      <x:c r="W528"/>
      <x:c r="X528"/>
      <x:c r="Y528"/>
      <x:c r="Z528"/>
      <x:c r="AA528"/>
      <x:c r="AB528"/>
      <x:c r="AC528"/>
      <x:c r="AD528"/>
      <x:c r="AE528"/>
      <x:c r="AF528"/>
      <x:c r="AG528"/>
      <x:c r="AH528"/>
      <x:c r="AI528"/>
      <x:c r="AJ528"/>
      <x:c r="AK528"/>
      <x:c r="AL528"/>
      <x:c r="AM528"/>
      <x:c r="AN528"/>
      <x:c r="AO528"/>
      <x:c r="AP528"/>
      <x:c r="AQ528"/>
      <x:c r="AR528"/>
      <x:c r="AS528"/>
      <x:c r="AT528" s="172" t="s">
        <x:v>157</x:v>
      </x:c>
      <x:c r="AU528" s="172" t="s">
        <x:v>84</x:v>
      </x:c>
      <x:c r="AV528" s="14" t="s">
        <x:v>155</x:v>
      </x:c>
      <x:c r="AW528" s="14" t="s">
        <x:v>30</x:v>
      </x:c>
      <x:c r="AX528" s="14" t="s">
        <x:v>1</x:v>
      </x:c>
      <x:c r="AY528" s="172" t="s">
        <x:v>149</x:v>
      </x:c>
      <x:c r="AZ528"/>
      <x:c r="BA528"/>
      <x:c r="BB528"/>
      <x:c r="BC528"/>
      <x:c r="BD528"/>
      <x:c r="BE528"/>
      <x:c r="BF528"/>
      <x:c r="BG528"/>
      <x:c r="BH528"/>
      <x:c r="BI528"/>
      <x:c r="BJ528"/>
      <x:c r="BK528"/>
      <x:c r="BL528"/>
      <x:c r="BM528"/>
    </x:row>
    <x:row r="529" s="1" customFormat="1" ht="24.200000762939453" customHeight="1">
      <x:c r="A529"/>
      <x:c r="B529" s="143"/>
      <x:c r="C529" s="144" t="s">
        <x:v>841</x:v>
      </x:c>
      <x:c r="D529" s="144" t="s">
        <x:v>151</x:v>
      </x:c>
      <x:c r="E529" s="2314" t="s">
        <x:v>842</x:v>
      </x:c>
      <x:c r="F529" s="146" t="s">
        <x:v>843</x:v>
      </x:c>
      <x:c r="G529" s="147" t="s">
        <x:v>167</x:v>
      </x:c>
      <x:c r="H529" s="148">
        <x:v>49</x:v>
      </x:c>
      <x:c r="I529" s="149"/>
      <x:c r="J529" s="148" t="n">
        <x:f>ROUND(ROUND(H529*I529,10),2)</x:f>
        <x:v>0</x:v>
      </x:c>
      <x:c r="K529" s="150"/>
      <x:c r="L529" s="32"/>
      <x:c r="M529" s="151" t="s">
        <x:v>1</x:v>
      </x:c>
      <x:c r="N529" s="152" t="str">
        <x:v>základná</x:v>
      </x:c>
      <x:c r="O529"/>
      <x:c r="P529" s="153" t="n">
        <x:f>ROUND(O529*H529,2)</x:f>
        <x:v>0</x:v>
      </x:c>
      <x:c r="Q529" s="153">
        <x:v>2.3700000000000001E-3</x:v>
      </x:c>
      <x:c r="R529" s="153" t="n">
        <x:f>ROUND(Q529*H529,2)</x:f>
        <x:v>0.12</x:v>
      </x:c>
      <x:c r="S529" s="153">
        <x:v>0</x:v>
      </x:c>
      <x:c r="T529" s="154" t="n">
        <x:f>ROUND(S529*H529,2)</x:f>
        <x:v>0</x:v>
      </x:c>
      <x:c r="U529"/>
      <x:c r="V529"/>
      <x:c r="W529"/>
      <x:c r="X529"/>
      <x:c r="Y529"/>
      <x:c r="Z529"/>
      <x:c r="AA529"/>
      <x:c r="AB529"/>
      <x:c r="AC529"/>
      <x:c r="AD529"/>
      <x:c r="AE529"/>
      <x:c r="AF529"/>
      <x:c r="AG529"/>
      <x:c r="AH529"/>
      <x:c r="AI529"/>
      <x:c r="AJ529"/>
      <x:c r="AK529"/>
      <x:c r="AL529"/>
      <x:c r="AM529"/>
      <x:c r="AN529"/>
      <x:c r="AO529"/>
      <x:c r="AP529"/>
      <x:c r="AQ529"/>
      <x:c r="AR529" s="155" t="s">
        <x:v>250</x:v>
      </x:c>
      <x:c r="AS529"/>
      <x:c r="AT529" s="155" t="s">
        <x:v>151</x:v>
      </x:c>
      <x:c r="AU529" s="155" t="s">
        <x:v>84</x:v>
      </x:c>
      <x:c r="AV529"/>
      <x:c r="AW529"/>
      <x:c r="AX529"/>
      <x:c r="AY529" s="17" t="s">
        <x:v>149</x:v>
      </x:c>
      <x:c r="AZ529"/>
      <x:c r="BA529"/>
      <x:c r="BB529"/>
      <x:c r="BC529"/>
      <x:c r="BD529"/>
      <x:c r="BE529" s="156" t="n">
        <x:f>J529</x:f>
        <x:v>0</x:v>
      </x:c>
      <x:c r="BF529" s="156" t="n">
        <x:v>0</x:v>
      </x:c>
      <x:c r="BG529" s="156" t="n">
        <x:v>0</x:v>
      </x:c>
      <x:c r="BH529" s="156" t="n">
        <x:v>0</x:v>
      </x:c>
      <x:c r="BI529" s="156" t="n">
        <x:v>0</x:v>
      </x:c>
      <x:c r="BJ529" s="17" t="s">
        <x:v>84</x:v>
      </x:c>
      <x:c r="BK529" s="156" t="n">
        <x:f>ROUND(ROUND(H529*I529,10),2)</x:f>
        <x:v>0</x:v>
      </x:c>
      <x:c r="BL529" s="17" t="s">
        <x:v>250</x:v>
      </x:c>
      <x:c r="BM529" s="155" t="s">
        <x:v>844</x:v>
      </x:c>
    </x:row>
    <x:row r="530" s="12" customFormat="1" ht="22.5">
      <x:c r="A530"/>
      <x:c r="B530" s="157"/>
      <x:c r="C530"/>
      <x:c r="D530" s="158" t="s">
        <x:v>157</x:v>
      </x:c>
      <x:c r="E530" s="159" t="s">
        <x:v>1</x:v>
      </x:c>
      <x:c r="F530" s="160" t="s">
        <x:v>845</x:v>
      </x:c>
      <x:c r="G530"/>
      <x:c r="H530" s="159" t="s">
        <x:v>1</x:v>
      </x:c>
      <x:c r="I530" s="161"/>
      <x:c r="J530"/>
      <x:c r="K530"/>
      <x:c r="L530" s="157"/>
      <x:c r="M530" s="162"/>
      <x:c r="N530"/>
      <x:c r="O530"/>
      <x:c r="P530"/>
      <x:c r="Q530"/>
      <x:c r="R530"/>
      <x:c r="S530"/>
      <x:c r="T530" s="163"/>
      <x:c r="U530"/>
      <x:c r="V530"/>
      <x:c r="W530"/>
      <x:c r="X530"/>
      <x:c r="Y530"/>
      <x:c r="Z530"/>
      <x:c r="AA530"/>
      <x:c r="AB530"/>
      <x:c r="AC530"/>
      <x:c r="AD530"/>
      <x:c r="AE530"/>
      <x:c r="AF530"/>
      <x:c r="AG530"/>
      <x:c r="AH530"/>
      <x:c r="AI530"/>
      <x:c r="AJ530"/>
      <x:c r="AK530"/>
      <x:c r="AL530"/>
      <x:c r="AM530"/>
      <x:c r="AN530"/>
      <x:c r="AO530"/>
      <x:c r="AP530"/>
      <x:c r="AQ530"/>
      <x:c r="AR530"/>
      <x:c r="AS530"/>
      <x:c r="AT530" s="159" t="s">
        <x:v>157</x:v>
      </x:c>
      <x:c r="AU530" s="159" t="s">
        <x:v>84</x:v>
      </x:c>
      <x:c r="AV530" s="12" t="s">
        <x:v>1</x:v>
      </x:c>
      <x:c r="AW530" s="12" t="s">
        <x:v>30</x:v>
      </x:c>
      <x:c r="AX530" s="12" t="s">
        <x:v>73</x:v>
      </x:c>
      <x:c r="AY530" s="159" t="s">
        <x:v>149</x:v>
      </x:c>
      <x:c r="AZ530"/>
      <x:c r="BA530"/>
      <x:c r="BB530"/>
      <x:c r="BC530"/>
      <x:c r="BD530"/>
      <x:c r="BE530"/>
      <x:c r="BF530"/>
      <x:c r="BG530"/>
      <x:c r="BH530"/>
      <x:c r="BI530"/>
      <x:c r="BJ530"/>
      <x:c r="BK530"/>
      <x:c r="BL530"/>
      <x:c r="BM530"/>
    </x:row>
    <x:row r="531" s="13" customFormat="1">
      <x:c r="A531"/>
      <x:c r="B531" s="164"/>
      <x:c r="C531"/>
      <x:c r="D531" s="158" t="s">
        <x:v>157</x:v>
      </x:c>
      <x:c r="E531" s="165" t="s">
        <x:v>1</x:v>
      </x:c>
      <x:c r="F531" s="166" t="s">
        <x:v>846</x:v>
      </x:c>
      <x:c r="G531"/>
      <x:c r="H531" s="167">
        <x:v>49</x:v>
      </x:c>
      <x:c r="I531" s="168"/>
      <x:c r="J531"/>
      <x:c r="K531"/>
      <x:c r="L531" s="164"/>
      <x:c r="M531" s="169"/>
      <x:c r="N531"/>
      <x:c r="O531"/>
      <x:c r="P531"/>
      <x:c r="Q531"/>
      <x:c r="R531"/>
      <x:c r="S531"/>
      <x:c r="T531" s="170"/>
      <x:c r="U531"/>
      <x:c r="V531"/>
      <x:c r="W531"/>
      <x:c r="X531"/>
      <x:c r="Y531"/>
      <x:c r="Z531"/>
      <x:c r="AA531"/>
      <x:c r="AB531"/>
      <x:c r="AC531"/>
      <x:c r="AD531"/>
      <x:c r="AE531"/>
      <x:c r="AF531"/>
      <x:c r="AG531"/>
      <x:c r="AH531"/>
      <x:c r="AI531"/>
      <x:c r="AJ531"/>
      <x:c r="AK531"/>
      <x:c r="AL531"/>
      <x:c r="AM531"/>
      <x:c r="AN531"/>
      <x:c r="AO531"/>
      <x:c r="AP531"/>
      <x:c r="AQ531"/>
      <x:c r="AR531"/>
      <x:c r="AS531"/>
      <x:c r="AT531" s="165" t="s">
        <x:v>157</x:v>
      </x:c>
      <x:c r="AU531" s="165" t="s">
        <x:v>84</x:v>
      </x:c>
      <x:c r="AV531" s="13" t="s">
        <x:v>84</x:v>
      </x:c>
      <x:c r="AW531" s="13" t="s">
        <x:v>30</x:v>
      </x:c>
      <x:c r="AX531" s="13" t="s">
        <x:v>73</x:v>
      </x:c>
      <x:c r="AY531" s="165" t="s">
        <x:v>149</x:v>
      </x:c>
      <x:c r="AZ531"/>
      <x:c r="BA531"/>
      <x:c r="BB531"/>
      <x:c r="BC531"/>
      <x:c r="BD531"/>
      <x:c r="BE531"/>
      <x:c r="BF531"/>
      <x:c r="BG531"/>
      <x:c r="BH531"/>
      <x:c r="BI531"/>
      <x:c r="BJ531"/>
      <x:c r="BK531"/>
      <x:c r="BL531"/>
      <x:c r="BM531"/>
    </x:row>
    <x:row r="532" s="14" customFormat="1">
      <x:c r="A532"/>
      <x:c r="B532" s="171"/>
      <x:c r="C532"/>
      <x:c r="D532" s="158" t="s">
        <x:v>157</x:v>
      </x:c>
      <x:c r="E532" s="172" t="s">
        <x:v>1</x:v>
      </x:c>
      <x:c r="F532" s="173" t="s">
        <x:v>160</x:v>
      </x:c>
      <x:c r="G532"/>
      <x:c r="H532" s="174">
        <x:v>49</x:v>
      </x:c>
      <x:c r="I532" s="175"/>
      <x:c r="J532"/>
      <x:c r="K532"/>
      <x:c r="L532" s="171"/>
      <x:c r="M532" s="176"/>
      <x:c r="N532"/>
      <x:c r="O532"/>
      <x:c r="P532"/>
      <x:c r="Q532"/>
      <x:c r="R532"/>
      <x:c r="S532"/>
      <x:c r="T532" s="177"/>
      <x:c r="U532"/>
      <x:c r="V532"/>
      <x:c r="W532"/>
      <x:c r="X532"/>
      <x:c r="Y532"/>
      <x:c r="Z532"/>
      <x:c r="AA532"/>
      <x:c r="AB532"/>
      <x:c r="AC532"/>
      <x:c r="AD532"/>
      <x:c r="AE532"/>
      <x:c r="AF532"/>
      <x:c r="AG532"/>
      <x:c r="AH532"/>
      <x:c r="AI532"/>
      <x:c r="AJ532"/>
      <x:c r="AK532"/>
      <x:c r="AL532"/>
      <x:c r="AM532"/>
      <x:c r="AN532"/>
      <x:c r="AO532"/>
      <x:c r="AP532"/>
      <x:c r="AQ532"/>
      <x:c r="AR532"/>
      <x:c r="AS532"/>
      <x:c r="AT532" s="172" t="s">
        <x:v>157</x:v>
      </x:c>
      <x:c r="AU532" s="172" t="s">
        <x:v>84</x:v>
      </x:c>
      <x:c r="AV532" s="14" t="s">
        <x:v>155</x:v>
      </x:c>
      <x:c r="AW532" s="14" t="s">
        <x:v>30</x:v>
      </x:c>
      <x:c r="AX532" s="14" t="s">
        <x:v>1</x:v>
      </x:c>
      <x:c r="AY532" s="172" t="s">
        <x:v>149</x:v>
      </x:c>
      <x:c r="AZ532"/>
      <x:c r="BA532"/>
      <x:c r="BB532"/>
      <x:c r="BC532"/>
      <x:c r="BD532"/>
      <x:c r="BE532"/>
      <x:c r="BF532"/>
      <x:c r="BG532"/>
      <x:c r="BH532"/>
      <x:c r="BI532"/>
      <x:c r="BJ532"/>
      <x:c r="BK532"/>
      <x:c r="BL532"/>
      <x:c r="BM532"/>
    </x:row>
    <x:row r="533" s="1" customFormat="1" ht="37.900001525878906" customHeight="1">
      <x:c r="A533"/>
      <x:c r="B533" s="143"/>
      <x:c r="C533" s="144" t="s">
        <x:v>847</x:v>
      </x:c>
      <x:c r="D533" s="144" t="s">
        <x:v>151</x:v>
      </x:c>
      <x:c r="E533" s="2314" t="s">
        <x:v>848</x:v>
      </x:c>
      <x:c r="F533" s="146" t="s">
        <x:v>849</x:v>
      </x:c>
      <x:c r="G533" s="147" t="s">
        <x:v>154</x:v>
      </x:c>
      <x:c r="H533" s="148">
        <x:v>247.08</x:v>
      </x:c>
      <x:c r="I533" s="149"/>
      <x:c r="J533" s="148" t="n">
        <x:f>ROUND(ROUND(H533*I533,10),2)</x:f>
        <x:v>0</x:v>
      </x:c>
      <x:c r="K533" s="150"/>
      <x:c r="L533" s="32"/>
      <x:c r="M533" s="151" t="s">
        <x:v>1</x:v>
      </x:c>
      <x:c r="N533" s="152" t="str">
        <x:v>základná</x:v>
      </x:c>
      <x:c r="O533"/>
      <x:c r="P533" s="153" t="n">
        <x:f>ROUND(O533*H533,2)</x:f>
        <x:v>0</x:v>
      </x:c>
      <x:c r="Q533" s="153">
        <x:v>3.0000000000000001E-5</x:v>
      </x:c>
      <x:c r="R533" s="153" t="n">
        <x:f>ROUND(Q533*H533,2)</x:f>
        <x:v>0.01</x:v>
      </x:c>
      <x:c r="S533" s="153">
        <x:v>0</x:v>
      </x:c>
      <x:c r="T533" s="154" t="n">
        <x:f>ROUND(S533*H533,2)</x:f>
        <x:v>0</x:v>
      </x:c>
      <x:c r="U533"/>
      <x:c r="V533"/>
      <x:c r="W533"/>
      <x:c r="X533"/>
      <x:c r="Y533"/>
      <x:c r="Z533"/>
      <x:c r="AA533"/>
      <x:c r="AB533"/>
      <x:c r="AC533"/>
      <x:c r="AD533"/>
      <x:c r="AE533"/>
      <x:c r="AF533"/>
      <x:c r="AG533"/>
      <x:c r="AH533"/>
      <x:c r="AI533"/>
      <x:c r="AJ533"/>
      <x:c r="AK533"/>
      <x:c r="AL533"/>
      <x:c r="AM533"/>
      <x:c r="AN533"/>
      <x:c r="AO533"/>
      <x:c r="AP533"/>
      <x:c r="AQ533"/>
      <x:c r="AR533" s="155" t="s">
        <x:v>250</x:v>
      </x:c>
      <x:c r="AS533"/>
      <x:c r="AT533" s="155" t="s">
        <x:v>151</x:v>
      </x:c>
      <x:c r="AU533" s="155" t="s">
        <x:v>84</x:v>
      </x:c>
      <x:c r="AV533"/>
      <x:c r="AW533"/>
      <x:c r="AX533"/>
      <x:c r="AY533" s="17" t="s">
        <x:v>149</x:v>
      </x:c>
      <x:c r="AZ533"/>
      <x:c r="BA533"/>
      <x:c r="BB533"/>
      <x:c r="BC533"/>
      <x:c r="BD533"/>
      <x:c r="BE533" s="156" t="n">
        <x:f>J533</x:f>
        <x:v>0</x:v>
      </x:c>
      <x:c r="BF533" s="156" t="n">
        <x:v>0</x:v>
      </x:c>
      <x:c r="BG533" s="156" t="n">
        <x:v>0</x:v>
      </x:c>
      <x:c r="BH533" s="156" t="n">
        <x:v>0</x:v>
      </x:c>
      <x:c r="BI533" s="156" t="n">
        <x:v>0</x:v>
      </x:c>
      <x:c r="BJ533" s="17" t="s">
        <x:v>84</x:v>
      </x:c>
      <x:c r="BK533" s="156" t="n">
        <x:f>ROUND(ROUND(H533*I533,10),2)</x:f>
        <x:v>0</x:v>
      </x:c>
      <x:c r="BL533" s="17" t="s">
        <x:v>250</x:v>
      </x:c>
      <x:c r="BM533" s="155" t="s">
        <x:v>850</x:v>
      </x:c>
    </x:row>
    <x:row r="534" s="12" customFormat="1">
      <x:c r="A534"/>
      <x:c r="B534" s="157"/>
      <x:c r="C534"/>
      <x:c r="D534" s="158" t="s">
        <x:v>157</x:v>
      </x:c>
      <x:c r="E534" s="159" t="s">
        <x:v>1</x:v>
      </x:c>
      <x:c r="F534" s="160" t="s">
        <x:v>851</x:v>
      </x:c>
      <x:c r="G534"/>
      <x:c r="H534" s="159" t="s">
        <x:v>1</x:v>
      </x:c>
      <x:c r="I534" s="161"/>
      <x:c r="J534"/>
      <x:c r="K534"/>
      <x:c r="L534" s="157"/>
      <x:c r="M534" s="162"/>
      <x:c r="N534"/>
      <x:c r="O534"/>
      <x:c r="P534"/>
      <x:c r="Q534"/>
      <x:c r="R534"/>
      <x:c r="S534"/>
      <x:c r="T534" s="163"/>
      <x:c r="U534"/>
      <x:c r="V534"/>
      <x:c r="W534"/>
      <x:c r="X534"/>
      <x:c r="Y534"/>
      <x:c r="Z534"/>
      <x:c r="AA534"/>
      <x:c r="AB534"/>
      <x:c r="AC534"/>
      <x:c r="AD534"/>
      <x:c r="AE534"/>
      <x:c r="AF534"/>
      <x:c r="AG534"/>
      <x:c r="AH534"/>
      <x:c r="AI534"/>
      <x:c r="AJ534"/>
      <x:c r="AK534"/>
      <x:c r="AL534"/>
      <x:c r="AM534"/>
      <x:c r="AN534"/>
      <x:c r="AO534"/>
      <x:c r="AP534"/>
      <x:c r="AQ534"/>
      <x:c r="AR534"/>
      <x:c r="AS534"/>
      <x:c r="AT534" s="159" t="s">
        <x:v>157</x:v>
      </x:c>
      <x:c r="AU534" s="159" t="s">
        <x:v>84</x:v>
      </x:c>
      <x:c r="AV534" s="12" t="s">
        <x:v>1</x:v>
      </x:c>
      <x:c r="AW534" s="12" t="s">
        <x:v>30</x:v>
      </x:c>
      <x:c r="AX534" s="12" t="s">
        <x:v>73</x:v>
      </x:c>
      <x:c r="AY534" s="159" t="s">
        <x:v>149</x:v>
      </x:c>
      <x:c r="AZ534"/>
      <x:c r="BA534"/>
      <x:c r="BB534"/>
      <x:c r="BC534"/>
      <x:c r="BD534"/>
      <x:c r="BE534"/>
      <x:c r="BF534"/>
      <x:c r="BG534"/>
      <x:c r="BH534"/>
      <x:c r="BI534"/>
      <x:c r="BJ534"/>
      <x:c r="BK534"/>
      <x:c r="BL534"/>
      <x:c r="BM534"/>
    </x:row>
    <x:row r="535" s="13" customFormat="1">
      <x:c r="A535"/>
      <x:c r="B535" s="164"/>
      <x:c r="C535"/>
      <x:c r="D535" s="158" t="s">
        <x:v>157</x:v>
      </x:c>
      <x:c r="E535" s="165" t="s">
        <x:v>1</x:v>
      </x:c>
      <x:c r="F535" s="166" t="s">
        <x:v>852</x:v>
      </x:c>
      <x:c r="G535"/>
      <x:c r="H535" s="167">
        <x:v>247.08</x:v>
      </x:c>
      <x:c r="I535" s="168"/>
      <x:c r="J535"/>
      <x:c r="K535"/>
      <x:c r="L535" s="164"/>
      <x:c r="M535" s="169"/>
      <x:c r="N535"/>
      <x:c r="O535"/>
      <x:c r="P535"/>
      <x:c r="Q535"/>
      <x:c r="R535"/>
      <x:c r="S535"/>
      <x:c r="T535" s="170"/>
      <x:c r="U535"/>
      <x:c r="V535"/>
      <x:c r="W535"/>
      <x:c r="X535"/>
      <x:c r="Y535"/>
      <x:c r="Z535"/>
      <x:c r="AA535"/>
      <x:c r="AB535"/>
      <x:c r="AC535"/>
      <x:c r="AD535"/>
      <x:c r="AE535"/>
      <x:c r="AF535"/>
      <x:c r="AG535"/>
      <x:c r="AH535"/>
      <x:c r="AI535"/>
      <x:c r="AJ535"/>
      <x:c r="AK535"/>
      <x:c r="AL535"/>
      <x:c r="AM535"/>
      <x:c r="AN535"/>
      <x:c r="AO535"/>
      <x:c r="AP535"/>
      <x:c r="AQ535"/>
      <x:c r="AR535"/>
      <x:c r="AS535"/>
      <x:c r="AT535" s="165" t="s">
        <x:v>157</x:v>
      </x:c>
      <x:c r="AU535" s="165" t="s">
        <x:v>84</x:v>
      </x:c>
      <x:c r="AV535" s="13" t="s">
        <x:v>84</x:v>
      </x:c>
      <x:c r="AW535" s="13" t="s">
        <x:v>30</x:v>
      </x:c>
      <x:c r="AX535" s="13" t="s">
        <x:v>73</x:v>
      </x:c>
      <x:c r="AY535" s="165" t="s">
        <x:v>149</x:v>
      </x:c>
      <x:c r="AZ535"/>
      <x:c r="BA535"/>
      <x:c r="BB535"/>
      <x:c r="BC535"/>
      <x:c r="BD535"/>
      <x:c r="BE535"/>
      <x:c r="BF535"/>
      <x:c r="BG535"/>
      <x:c r="BH535"/>
      <x:c r="BI535"/>
      <x:c r="BJ535"/>
      <x:c r="BK535"/>
      <x:c r="BL535"/>
      <x:c r="BM535"/>
    </x:row>
    <x:row r="536" s="14" customFormat="1">
      <x:c r="A536"/>
      <x:c r="B536" s="171"/>
      <x:c r="C536"/>
      <x:c r="D536" s="158" t="s">
        <x:v>157</x:v>
      </x:c>
      <x:c r="E536" s="172" t="s">
        <x:v>1</x:v>
      </x:c>
      <x:c r="F536" s="173" t="s">
        <x:v>160</x:v>
      </x:c>
      <x:c r="G536"/>
      <x:c r="H536" s="174">
        <x:v>247.08</x:v>
      </x:c>
      <x:c r="I536" s="175"/>
      <x:c r="J536"/>
      <x:c r="K536"/>
      <x:c r="L536" s="171"/>
      <x:c r="M536" s="176"/>
      <x:c r="N536"/>
      <x:c r="O536"/>
      <x:c r="P536"/>
      <x:c r="Q536"/>
      <x:c r="R536"/>
      <x:c r="S536"/>
      <x:c r="T536" s="177"/>
      <x:c r="U536"/>
      <x:c r="V536"/>
      <x:c r="W536"/>
      <x:c r="X536"/>
      <x:c r="Y536"/>
      <x:c r="Z536"/>
      <x:c r="AA536"/>
      <x:c r="AB536"/>
      <x:c r="AC536"/>
      <x:c r="AD536"/>
      <x:c r="AE536"/>
      <x:c r="AF536"/>
      <x:c r="AG536"/>
      <x:c r="AH536"/>
      <x:c r="AI536"/>
      <x:c r="AJ536"/>
      <x:c r="AK536"/>
      <x:c r="AL536"/>
      <x:c r="AM536"/>
      <x:c r="AN536"/>
      <x:c r="AO536"/>
      <x:c r="AP536"/>
      <x:c r="AQ536"/>
      <x:c r="AR536"/>
      <x:c r="AS536"/>
      <x:c r="AT536" s="172" t="s">
        <x:v>157</x:v>
      </x:c>
      <x:c r="AU536" s="172" t="s">
        <x:v>84</x:v>
      </x:c>
      <x:c r="AV536" s="14" t="s">
        <x:v>155</x:v>
      </x:c>
      <x:c r="AW536" s="14" t="s">
        <x:v>30</x:v>
      </x:c>
      <x:c r="AX536" s="14" t="s">
        <x:v>1</x:v>
      </x:c>
      <x:c r="AY536" s="172" t="s">
        <x:v>149</x:v>
      </x:c>
      <x:c r="AZ536"/>
      <x:c r="BA536"/>
      <x:c r="BB536"/>
      <x:c r="BC536"/>
      <x:c r="BD536"/>
      <x:c r="BE536"/>
      <x:c r="BF536"/>
      <x:c r="BG536"/>
      <x:c r="BH536"/>
      <x:c r="BI536"/>
      <x:c r="BJ536"/>
      <x:c r="BK536"/>
      <x:c r="BL536"/>
      <x:c r="BM536"/>
    </x:row>
    <x:row r="537" s="1" customFormat="1" ht="37.900001525878906" customHeight="1">
      <x:c r="A537"/>
      <x:c r="B537" s="143"/>
      <x:c r="C537" s="144" t="s">
        <x:v>853</x:v>
      </x:c>
      <x:c r="D537" s="144" t="s">
        <x:v>151</x:v>
      </x:c>
      <x:c r="E537" s="2314" t="s">
        <x:v>854</x:v>
      </x:c>
      <x:c r="F537" s="146" t="s">
        <x:v>855</x:v>
      </x:c>
      <x:c r="G537" s="147" t="s">
        <x:v>154</x:v>
      </x:c>
      <x:c r="H537" s="148">
        <x:v>11.38</x:v>
      </x:c>
      <x:c r="I537" s="149"/>
      <x:c r="J537" s="148" t="n">
        <x:f>ROUND(ROUND(H537*I537,10),2)</x:f>
        <x:v>0</x:v>
      </x:c>
      <x:c r="K537" s="150"/>
      <x:c r="L537" s="32"/>
      <x:c r="M537" s="151" t="s">
        <x:v>1</x:v>
      </x:c>
      <x:c r="N537" s="152" t="str">
        <x:v>základná</x:v>
      </x:c>
      <x:c r="O537"/>
      <x:c r="P537" s="153" t="n">
        <x:f>ROUND(O537*H537,2)</x:f>
        <x:v>0</x:v>
      </x:c>
      <x:c r="Q537" s="153">
        <x:v>3.0000000000000001E-5</x:v>
      </x:c>
      <x:c r="R537" s="153" t="n">
        <x:f>ROUND(Q537*H537,2)</x:f>
        <x:v>0</x:v>
      </x:c>
      <x:c r="S537" s="153">
        <x:v>0</x:v>
      </x:c>
      <x:c r="T537" s="154" t="n">
        <x:f>ROUND(S537*H537,2)</x:f>
        <x:v>0</x:v>
      </x:c>
      <x:c r="U537"/>
      <x:c r="V537"/>
      <x:c r="W537"/>
      <x:c r="X537"/>
      <x:c r="Y537"/>
      <x:c r="Z537"/>
      <x:c r="AA537"/>
      <x:c r="AB537"/>
      <x:c r="AC537"/>
      <x:c r="AD537"/>
      <x:c r="AE537"/>
      <x:c r="AF537"/>
      <x:c r="AG537"/>
      <x:c r="AH537"/>
      <x:c r="AI537"/>
      <x:c r="AJ537"/>
      <x:c r="AK537"/>
      <x:c r="AL537"/>
      <x:c r="AM537"/>
      <x:c r="AN537"/>
      <x:c r="AO537"/>
      <x:c r="AP537"/>
      <x:c r="AQ537"/>
      <x:c r="AR537" s="155" t="s">
        <x:v>250</x:v>
      </x:c>
      <x:c r="AS537"/>
      <x:c r="AT537" s="155" t="s">
        <x:v>151</x:v>
      </x:c>
      <x:c r="AU537" s="155" t="s">
        <x:v>84</x:v>
      </x:c>
      <x:c r="AV537"/>
      <x:c r="AW537"/>
      <x:c r="AX537"/>
      <x:c r="AY537" s="17" t="s">
        <x:v>149</x:v>
      </x:c>
      <x:c r="AZ537"/>
      <x:c r="BA537"/>
      <x:c r="BB537"/>
      <x:c r="BC537"/>
      <x:c r="BD537"/>
      <x:c r="BE537" s="156" t="n">
        <x:f>J537</x:f>
        <x:v>0</x:v>
      </x:c>
      <x:c r="BF537" s="156" t="n">
        <x:v>0</x:v>
      </x:c>
      <x:c r="BG537" s="156" t="n">
        <x:v>0</x:v>
      </x:c>
      <x:c r="BH537" s="156" t="n">
        <x:v>0</x:v>
      </x:c>
      <x:c r="BI537" s="156" t="n">
        <x:v>0</x:v>
      </x:c>
      <x:c r="BJ537" s="17" t="s">
        <x:v>84</x:v>
      </x:c>
      <x:c r="BK537" s="156" t="n">
        <x:f>ROUND(ROUND(H537*I537,10),2)</x:f>
        <x:v>0</x:v>
      </x:c>
      <x:c r="BL537" s="17" t="s">
        <x:v>250</x:v>
      </x:c>
      <x:c r="BM537" s="155" t="s">
        <x:v>856</x:v>
      </x:c>
    </x:row>
    <x:row r="538" s="12" customFormat="1">
      <x:c r="A538"/>
      <x:c r="B538" s="157"/>
      <x:c r="C538"/>
      <x:c r="D538" s="158" t="s">
        <x:v>157</x:v>
      </x:c>
      <x:c r="E538" s="159" t="s">
        <x:v>1</x:v>
      </x:c>
      <x:c r="F538" s="160" t="s">
        <x:v>857</x:v>
      </x:c>
      <x:c r="G538"/>
      <x:c r="H538" s="159" t="s">
        <x:v>1</x:v>
      </x:c>
      <x:c r="I538" s="161"/>
      <x:c r="J538"/>
      <x:c r="K538"/>
      <x:c r="L538" s="157"/>
      <x:c r="M538" s="162"/>
      <x:c r="N538"/>
      <x:c r="O538"/>
      <x:c r="P538"/>
      <x:c r="Q538"/>
      <x:c r="R538"/>
      <x:c r="S538"/>
      <x:c r="T538" s="163"/>
      <x:c r="U538"/>
      <x:c r="V538"/>
      <x:c r="W538"/>
      <x:c r="X538"/>
      <x:c r="Y538"/>
      <x:c r="Z538"/>
      <x:c r="AA538"/>
      <x:c r="AB538"/>
      <x:c r="AC538"/>
      <x:c r="AD538"/>
      <x:c r="AE538"/>
      <x:c r="AF538"/>
      <x:c r="AG538"/>
      <x:c r="AH538"/>
      <x:c r="AI538"/>
      <x:c r="AJ538"/>
      <x:c r="AK538"/>
      <x:c r="AL538"/>
      <x:c r="AM538"/>
      <x:c r="AN538"/>
      <x:c r="AO538"/>
      <x:c r="AP538"/>
      <x:c r="AQ538"/>
      <x:c r="AR538"/>
      <x:c r="AS538"/>
      <x:c r="AT538" s="159" t="s">
        <x:v>157</x:v>
      </x:c>
      <x:c r="AU538" s="159" t="s">
        <x:v>84</x:v>
      </x:c>
      <x:c r="AV538" s="12" t="s">
        <x:v>1</x:v>
      </x:c>
      <x:c r="AW538" s="12" t="s">
        <x:v>30</x:v>
      </x:c>
      <x:c r="AX538" s="12" t="s">
        <x:v>73</x:v>
      </x:c>
      <x:c r="AY538" s="159" t="s">
        <x:v>149</x:v>
      </x:c>
      <x:c r="AZ538"/>
      <x:c r="BA538"/>
      <x:c r="BB538"/>
      <x:c r="BC538"/>
      <x:c r="BD538"/>
      <x:c r="BE538"/>
      <x:c r="BF538"/>
      <x:c r="BG538"/>
      <x:c r="BH538"/>
      <x:c r="BI538"/>
      <x:c r="BJ538"/>
      <x:c r="BK538"/>
      <x:c r="BL538"/>
      <x:c r="BM538"/>
    </x:row>
    <x:row r="539" s="13" customFormat="1">
      <x:c r="A539"/>
      <x:c r="B539" s="164"/>
      <x:c r="C539"/>
      <x:c r="D539" s="158" t="s">
        <x:v>157</x:v>
      </x:c>
      <x:c r="E539" s="165" t="s">
        <x:v>1</x:v>
      </x:c>
      <x:c r="F539" s="166" t="s">
        <x:v>858</x:v>
      </x:c>
      <x:c r="G539"/>
      <x:c r="H539" s="167">
        <x:v>11.38</x:v>
      </x:c>
      <x:c r="I539" s="168"/>
      <x:c r="J539"/>
      <x:c r="K539"/>
      <x:c r="L539" s="164"/>
      <x:c r="M539" s="169"/>
      <x:c r="N539"/>
      <x:c r="O539"/>
      <x:c r="P539"/>
      <x:c r="Q539"/>
      <x:c r="R539"/>
      <x:c r="S539"/>
      <x:c r="T539" s="170"/>
      <x:c r="U539"/>
      <x:c r="V539"/>
      <x:c r="W539"/>
      <x:c r="X539"/>
      <x:c r="Y539"/>
      <x:c r="Z539"/>
      <x:c r="AA539"/>
      <x:c r="AB539"/>
      <x:c r="AC539"/>
      <x:c r="AD539"/>
      <x:c r="AE539"/>
      <x:c r="AF539"/>
      <x:c r="AG539"/>
      <x:c r="AH539"/>
      <x:c r="AI539"/>
      <x:c r="AJ539"/>
      <x:c r="AK539"/>
      <x:c r="AL539"/>
      <x:c r="AM539"/>
      <x:c r="AN539"/>
      <x:c r="AO539"/>
      <x:c r="AP539"/>
      <x:c r="AQ539"/>
      <x:c r="AR539"/>
      <x:c r="AS539"/>
      <x:c r="AT539" s="165" t="s">
        <x:v>157</x:v>
      </x:c>
      <x:c r="AU539" s="165" t="s">
        <x:v>84</x:v>
      </x:c>
      <x:c r="AV539" s="13" t="s">
        <x:v>84</x:v>
      </x:c>
      <x:c r="AW539" s="13" t="s">
        <x:v>30</x:v>
      </x:c>
      <x:c r="AX539" s="13" t="s">
        <x:v>73</x:v>
      </x:c>
      <x:c r="AY539" s="165" t="s">
        <x:v>149</x:v>
      </x:c>
      <x:c r="AZ539"/>
      <x:c r="BA539"/>
      <x:c r="BB539"/>
      <x:c r="BC539"/>
      <x:c r="BD539"/>
      <x:c r="BE539"/>
      <x:c r="BF539"/>
      <x:c r="BG539"/>
      <x:c r="BH539"/>
      <x:c r="BI539"/>
      <x:c r="BJ539"/>
      <x:c r="BK539"/>
      <x:c r="BL539"/>
      <x:c r="BM539"/>
    </x:row>
    <x:row r="540" s="14" customFormat="1">
      <x:c r="A540"/>
      <x:c r="B540" s="171"/>
      <x:c r="C540"/>
      <x:c r="D540" s="158" t="s">
        <x:v>157</x:v>
      </x:c>
      <x:c r="E540" s="172" t="s">
        <x:v>1</x:v>
      </x:c>
      <x:c r="F540" s="173" t="s">
        <x:v>160</x:v>
      </x:c>
      <x:c r="G540"/>
      <x:c r="H540" s="174">
        <x:v>11.38</x:v>
      </x:c>
      <x:c r="I540" s="175"/>
      <x:c r="J540"/>
      <x:c r="K540"/>
      <x:c r="L540" s="171"/>
      <x:c r="M540" s="176"/>
      <x:c r="N540"/>
      <x:c r="O540"/>
      <x:c r="P540"/>
      <x:c r="Q540"/>
      <x:c r="R540"/>
      <x:c r="S540"/>
      <x:c r="T540" s="177"/>
      <x:c r="U540"/>
      <x:c r="V540"/>
      <x:c r="W540"/>
      <x:c r="X540"/>
      <x:c r="Y540"/>
      <x:c r="Z540"/>
      <x:c r="AA540"/>
      <x:c r="AB540"/>
      <x:c r="AC540"/>
      <x:c r="AD540"/>
      <x:c r="AE540"/>
      <x:c r="AF540"/>
      <x:c r="AG540"/>
      <x:c r="AH540"/>
      <x:c r="AI540"/>
      <x:c r="AJ540"/>
      <x:c r="AK540"/>
      <x:c r="AL540"/>
      <x:c r="AM540"/>
      <x:c r="AN540"/>
      <x:c r="AO540"/>
      <x:c r="AP540"/>
      <x:c r="AQ540"/>
      <x:c r="AR540"/>
      <x:c r="AS540"/>
      <x:c r="AT540" s="172" t="s">
        <x:v>157</x:v>
      </x:c>
      <x:c r="AU540" s="172" t="s">
        <x:v>84</x:v>
      </x:c>
      <x:c r="AV540" s="14" t="s">
        <x:v>155</x:v>
      </x:c>
      <x:c r="AW540" s="14" t="s">
        <x:v>30</x:v>
      </x:c>
      <x:c r="AX540" s="14" t="s">
        <x:v>1</x:v>
      </x:c>
      <x:c r="AY540" s="172" t="s">
        <x:v>149</x:v>
      </x:c>
      <x:c r="AZ540"/>
      <x:c r="BA540"/>
      <x:c r="BB540"/>
      <x:c r="BC540"/>
      <x:c r="BD540"/>
      <x:c r="BE540"/>
      <x:c r="BF540"/>
      <x:c r="BG540"/>
      <x:c r="BH540"/>
      <x:c r="BI540"/>
      <x:c r="BJ540"/>
      <x:c r="BK540"/>
      <x:c r="BL540"/>
      <x:c r="BM540"/>
    </x:row>
    <x:row r="541" s="1" customFormat="1" ht="37.900001525878906" customHeight="1">
      <x:c r="A541"/>
      <x:c r="B541" s="143"/>
      <x:c r="C541" s="188" t="s">
        <x:v>859</x:v>
      </x:c>
      <x:c r="D541" s="188" t="s">
        <x:v>486</x:v>
      </x:c>
      <x:c r="E541" s="2315" t="s">
        <x:v>860</x:v>
      </x:c>
      <x:c r="F541" s="190" t="s">
        <x:v>861</x:v>
      </x:c>
      <x:c r="G541" s="191" t="s">
        <x:v>154</x:v>
      </x:c>
      <x:c r="H541" s="192">
        <x:v>284.31</x:v>
      </x:c>
      <x:c r="I541" s="193"/>
      <x:c r="J541" s="192" t="n">
        <x:f>ROUND(ROUND(H541*I541,10),2)</x:f>
        <x:v>0</x:v>
      </x:c>
      <x:c r="K541" s="194"/>
      <x:c r="L541" s="195"/>
      <x:c r="M541" s="196" t="s">
        <x:v>1</x:v>
      </x:c>
      <x:c r="N541" s="197" t="str">
        <x:v>základná</x:v>
      </x:c>
      <x:c r="O541"/>
      <x:c r="P541" s="153" t="n">
        <x:f>ROUND(O541*H541,2)</x:f>
        <x:v>0</x:v>
      </x:c>
      <x:c r="Q541" s="153">
        <x:v>2E-3</x:v>
      </x:c>
      <x:c r="R541" s="153" t="n">
        <x:f>ROUND(Q541*H541,2)</x:f>
        <x:v>0.57</x:v>
      </x:c>
      <x:c r="S541" s="153">
        <x:v>0</x:v>
      </x:c>
      <x:c r="T541" s="154" t="n">
        <x:f>ROUND(S541*H541,2)</x:f>
        <x:v>0</x:v>
      </x:c>
      <x:c r="U541"/>
      <x:c r="V541"/>
      <x:c r="W541"/>
      <x:c r="X541"/>
      <x:c r="Y541"/>
      <x:c r="Z541"/>
      <x:c r="AA541"/>
      <x:c r="AB541"/>
      <x:c r="AC541"/>
      <x:c r="AD541"/>
      <x:c r="AE541"/>
      <x:c r="AF541"/>
      <x:c r="AG541"/>
      <x:c r="AH541"/>
      <x:c r="AI541"/>
      <x:c r="AJ541"/>
      <x:c r="AK541"/>
      <x:c r="AL541"/>
      <x:c r="AM541"/>
      <x:c r="AN541"/>
      <x:c r="AO541"/>
      <x:c r="AP541"/>
      <x:c r="AQ541"/>
      <x:c r="AR541" s="155" t="s">
        <x:v>350</x:v>
      </x:c>
      <x:c r="AS541"/>
      <x:c r="AT541" s="155" t="s">
        <x:v>486</x:v>
      </x:c>
      <x:c r="AU541" s="155" t="s">
        <x:v>84</x:v>
      </x:c>
      <x:c r="AV541"/>
      <x:c r="AW541"/>
      <x:c r="AX541"/>
      <x:c r="AY541" s="17" t="s">
        <x:v>149</x:v>
      </x:c>
      <x:c r="AZ541"/>
      <x:c r="BA541"/>
      <x:c r="BB541"/>
      <x:c r="BC541"/>
      <x:c r="BD541"/>
      <x:c r="BE541" s="156" t="n">
        <x:f>J541</x:f>
        <x:v>0</x:v>
      </x:c>
      <x:c r="BF541" s="156" t="n">
        <x:v>0</x:v>
      </x:c>
      <x:c r="BG541" s="156" t="n">
        <x:v>0</x:v>
      </x:c>
      <x:c r="BH541" s="156" t="n">
        <x:v>0</x:v>
      </x:c>
      <x:c r="BI541" s="156" t="n">
        <x:v>0</x:v>
      </x:c>
      <x:c r="BJ541" s="17" t="s">
        <x:v>84</x:v>
      </x:c>
      <x:c r="BK541" s="156" t="n">
        <x:f>ROUND(ROUND(H541*I541,10),2)</x:f>
        <x:v>0</x:v>
      </x:c>
      <x:c r="BL541" s="17" t="s">
        <x:v>250</x:v>
      </x:c>
      <x:c r="BM541" s="155" t="s">
        <x:v>862</x:v>
      </x:c>
    </x:row>
    <x:row r="542" s="12" customFormat="1">
      <x:c r="A542"/>
      <x:c r="B542" s="157"/>
      <x:c r="C542"/>
      <x:c r="D542" s="158" t="s">
        <x:v>157</x:v>
      </x:c>
      <x:c r="E542" s="159" t="s">
        <x:v>1</x:v>
      </x:c>
      <x:c r="F542" s="160" t="s">
        <x:v>863</x:v>
      </x:c>
      <x:c r="G542"/>
      <x:c r="H542" s="159" t="s">
        <x:v>1</x:v>
      </x:c>
      <x:c r="I542" s="161"/>
      <x:c r="J542"/>
      <x:c r="K542"/>
      <x:c r="L542" s="157"/>
      <x:c r="M542" s="162"/>
      <x:c r="N542"/>
      <x:c r="O542"/>
      <x:c r="P542"/>
      <x:c r="Q542"/>
      <x:c r="R542"/>
      <x:c r="S542"/>
      <x:c r="T542" s="163"/>
      <x:c r="U542"/>
      <x:c r="V542"/>
      <x:c r="W542"/>
      <x:c r="X542"/>
      <x:c r="Y542"/>
      <x:c r="Z542"/>
      <x:c r="AA542"/>
      <x:c r="AB542"/>
      <x:c r="AC542"/>
      <x:c r="AD542"/>
      <x:c r="AE542"/>
      <x:c r="AF542"/>
      <x:c r="AG542"/>
      <x:c r="AH542"/>
      <x:c r="AI542"/>
      <x:c r="AJ542"/>
      <x:c r="AK542"/>
      <x:c r="AL542"/>
      <x:c r="AM542"/>
      <x:c r="AN542"/>
      <x:c r="AO542"/>
      <x:c r="AP542"/>
      <x:c r="AQ542"/>
      <x:c r="AR542"/>
      <x:c r="AS542"/>
      <x:c r="AT542" s="159" t="s">
        <x:v>157</x:v>
      </x:c>
      <x:c r="AU542" s="159" t="s">
        <x:v>84</x:v>
      </x:c>
      <x:c r="AV542" s="12" t="s">
        <x:v>1</x:v>
      </x:c>
      <x:c r="AW542" s="12" t="s">
        <x:v>30</x:v>
      </x:c>
      <x:c r="AX542" s="12" t="s">
        <x:v>73</x:v>
      </x:c>
      <x:c r="AY542" s="159" t="s">
        <x:v>149</x:v>
      </x:c>
      <x:c r="AZ542"/>
      <x:c r="BA542"/>
      <x:c r="BB542"/>
      <x:c r="BC542"/>
      <x:c r="BD542"/>
      <x:c r="BE542"/>
      <x:c r="BF542"/>
      <x:c r="BG542"/>
      <x:c r="BH542"/>
      <x:c r="BI542"/>
      <x:c r="BJ542"/>
      <x:c r="BK542"/>
      <x:c r="BL542"/>
      <x:c r="BM542"/>
    </x:row>
    <x:row r="543" s="13" customFormat="1">
      <x:c r="A543"/>
      <x:c r="B543" s="164"/>
      <x:c r="C543"/>
      <x:c r="D543" s="158" t="s">
        <x:v>157</x:v>
      </x:c>
      <x:c r="E543" s="165" t="s">
        <x:v>1</x:v>
      </x:c>
      <x:c r="F543" s="166" t="s">
        <x:v>864</x:v>
      </x:c>
      <x:c r="G543"/>
      <x:c r="H543" s="167">
        <x:v>258.45999999999998</x:v>
      </x:c>
      <x:c r="I543" s="168"/>
      <x:c r="J543"/>
      <x:c r="K543"/>
      <x:c r="L543" s="164"/>
      <x:c r="M543" s="169"/>
      <x:c r="N543"/>
      <x:c r="O543"/>
      <x:c r="P543"/>
      <x:c r="Q543"/>
      <x:c r="R543"/>
      <x:c r="S543"/>
      <x:c r="T543" s="170"/>
      <x:c r="U543"/>
      <x:c r="V543"/>
      <x:c r="W543"/>
      <x:c r="X543"/>
      <x:c r="Y543"/>
      <x:c r="Z543"/>
      <x:c r="AA543"/>
      <x:c r="AB543"/>
      <x:c r="AC543"/>
      <x:c r="AD543"/>
      <x:c r="AE543"/>
      <x:c r="AF543"/>
      <x:c r="AG543"/>
      <x:c r="AH543"/>
      <x:c r="AI543"/>
      <x:c r="AJ543"/>
      <x:c r="AK543"/>
      <x:c r="AL543"/>
      <x:c r="AM543"/>
      <x:c r="AN543"/>
      <x:c r="AO543"/>
      <x:c r="AP543"/>
      <x:c r="AQ543"/>
      <x:c r="AR543"/>
      <x:c r="AS543"/>
      <x:c r="AT543" s="165" t="s">
        <x:v>157</x:v>
      </x:c>
      <x:c r="AU543" s="165" t="s">
        <x:v>84</x:v>
      </x:c>
      <x:c r="AV543" s="13" t="s">
        <x:v>84</x:v>
      </x:c>
      <x:c r="AW543" s="13" t="s">
        <x:v>30</x:v>
      </x:c>
      <x:c r="AX543" s="13" t="s">
        <x:v>73</x:v>
      </x:c>
      <x:c r="AY543" s="165" t="s">
        <x:v>149</x:v>
      </x:c>
      <x:c r="AZ543"/>
      <x:c r="BA543"/>
      <x:c r="BB543"/>
      <x:c r="BC543"/>
      <x:c r="BD543"/>
      <x:c r="BE543"/>
      <x:c r="BF543"/>
      <x:c r="BG543"/>
      <x:c r="BH543"/>
      <x:c r="BI543"/>
      <x:c r="BJ543"/>
      <x:c r="BK543"/>
      <x:c r="BL543"/>
      <x:c r="BM543"/>
    </x:row>
    <x:row r="544" s="14" customFormat="1">
      <x:c r="A544"/>
      <x:c r="B544" s="171"/>
      <x:c r="C544"/>
      <x:c r="D544" s="158" t="s">
        <x:v>157</x:v>
      </x:c>
      <x:c r="E544" s="172" t="s">
        <x:v>1</x:v>
      </x:c>
      <x:c r="F544" s="173" t="s">
        <x:v>160</x:v>
      </x:c>
      <x:c r="G544"/>
      <x:c r="H544" s="174">
        <x:v>258.45999999999998</x:v>
      </x:c>
      <x:c r="I544" s="175"/>
      <x:c r="J544"/>
      <x:c r="K544"/>
      <x:c r="L544" s="171"/>
      <x:c r="M544" s="176"/>
      <x:c r="N544"/>
      <x:c r="O544"/>
      <x:c r="P544"/>
      <x:c r="Q544"/>
      <x:c r="R544"/>
      <x:c r="S544"/>
      <x:c r="T544" s="177"/>
      <x:c r="U544"/>
      <x:c r="V544"/>
      <x:c r="W544"/>
      <x:c r="X544"/>
      <x:c r="Y544"/>
      <x:c r="Z544"/>
      <x:c r="AA544"/>
      <x:c r="AB544"/>
      <x:c r="AC544"/>
      <x:c r="AD544"/>
      <x:c r="AE544"/>
      <x:c r="AF544"/>
      <x:c r="AG544"/>
      <x:c r="AH544"/>
      <x:c r="AI544"/>
      <x:c r="AJ544"/>
      <x:c r="AK544"/>
      <x:c r="AL544"/>
      <x:c r="AM544"/>
      <x:c r="AN544"/>
      <x:c r="AO544"/>
      <x:c r="AP544"/>
      <x:c r="AQ544"/>
      <x:c r="AR544"/>
      <x:c r="AS544"/>
      <x:c r="AT544" s="172" t="s">
        <x:v>157</x:v>
      </x:c>
      <x:c r="AU544" s="172" t="s">
        <x:v>84</x:v>
      </x:c>
      <x:c r="AV544" s="14" t="s">
        <x:v>155</x:v>
      </x:c>
      <x:c r="AW544" s="14" t="s">
        <x:v>30</x:v>
      </x:c>
      <x:c r="AX544" s="14" t="s">
        <x:v>1</x:v>
      </x:c>
      <x:c r="AY544" s="172" t="s">
        <x:v>149</x:v>
      </x:c>
      <x:c r="AZ544"/>
      <x:c r="BA544"/>
      <x:c r="BB544"/>
      <x:c r="BC544"/>
      <x:c r="BD544"/>
      <x:c r="BE544"/>
      <x:c r="BF544"/>
      <x:c r="BG544"/>
      <x:c r="BH544"/>
      <x:c r="BI544"/>
      <x:c r="BJ544"/>
      <x:c r="BK544"/>
      <x:c r="BL544"/>
      <x:c r="BM544"/>
    </x:row>
    <x:row r="545" s="13" customFormat="1">
      <x:c r="A545"/>
      <x:c r="B545" s="164"/>
      <x:c r="C545"/>
      <x:c r="D545" s="158" t="s">
        <x:v>157</x:v>
      </x:c>
      <x:c r="E545"/>
      <x:c r="F545" s="166" t="s">
        <x:v>865</x:v>
      </x:c>
      <x:c r="G545"/>
      <x:c r="H545" s="167">
        <x:v>284.31</x:v>
      </x:c>
      <x:c r="I545" s="168"/>
      <x:c r="J545"/>
      <x:c r="K545"/>
      <x:c r="L545" s="164"/>
      <x:c r="M545" s="169"/>
      <x:c r="N545"/>
      <x:c r="O545"/>
      <x:c r="P545"/>
      <x:c r="Q545"/>
      <x:c r="R545"/>
      <x:c r="S545"/>
      <x:c r="T545" s="170"/>
      <x:c r="U545"/>
      <x:c r="V545"/>
      <x:c r="W545"/>
      <x:c r="X545"/>
      <x:c r="Y545"/>
      <x:c r="Z545"/>
      <x:c r="AA545"/>
      <x:c r="AB545"/>
      <x:c r="AC545"/>
      <x:c r="AD545"/>
      <x:c r="AE545"/>
      <x:c r="AF545"/>
      <x:c r="AG545"/>
      <x:c r="AH545"/>
      <x:c r="AI545"/>
      <x:c r="AJ545"/>
      <x:c r="AK545"/>
      <x:c r="AL545"/>
      <x:c r="AM545"/>
      <x:c r="AN545"/>
      <x:c r="AO545"/>
      <x:c r="AP545"/>
      <x:c r="AQ545"/>
      <x:c r="AR545"/>
      <x:c r="AS545"/>
      <x:c r="AT545" s="165" t="s">
        <x:v>157</x:v>
      </x:c>
      <x:c r="AU545" s="165" t="s">
        <x:v>84</x:v>
      </x:c>
      <x:c r="AV545" s="13" t="s">
        <x:v>84</x:v>
      </x:c>
      <x:c r="AW545" s="13" t="s">
        <x:v>3</x:v>
      </x:c>
      <x:c r="AX545" s="13" t="s">
        <x:v>1</x:v>
      </x:c>
      <x:c r="AY545" s="165" t="s">
        <x:v>149</x:v>
      </x:c>
      <x:c r="AZ545"/>
      <x:c r="BA545"/>
      <x:c r="BB545"/>
      <x:c r="BC545"/>
      <x:c r="BD545"/>
      <x:c r="BE545"/>
      <x:c r="BF545"/>
      <x:c r="BG545"/>
      <x:c r="BH545"/>
      <x:c r="BI545"/>
      <x:c r="BJ545"/>
      <x:c r="BK545"/>
      <x:c r="BL545"/>
      <x:c r="BM545"/>
    </x:row>
    <x:row r="546" s="1" customFormat="1" ht="33" customHeight="1">
      <x:c r="A546"/>
      <x:c r="B546" s="143"/>
      <x:c r="C546" s="144" t="s">
        <x:v>866</x:v>
      </x:c>
      <x:c r="D546" s="144" t="s">
        <x:v>151</x:v>
      </x:c>
      <x:c r="E546" s="2314" t="s">
        <x:v>867</x:v>
      </x:c>
      <x:c r="F546" s="146" t="s">
        <x:v>868</x:v>
      </x:c>
      <x:c r="G546" s="147" t="s">
        <x:v>154</x:v>
      </x:c>
      <x:c r="H546" s="148">
        <x:v>454.73</x:v>
      </x:c>
      <x:c r="I546" s="149"/>
      <x:c r="J546" s="148" t="n">
        <x:f>ROUND(ROUND(H546*I546,10),2)</x:f>
        <x:v>0</x:v>
      </x:c>
      <x:c r="K546" s="150"/>
      <x:c r="L546" s="32"/>
      <x:c r="M546" s="151" t="s">
        <x:v>1</x:v>
      </x:c>
      <x:c r="N546" s="152" t="str">
        <x:v>základná</x:v>
      </x:c>
      <x:c r="O546"/>
      <x:c r="P546" s="153" t="n">
        <x:f>ROUND(O546*H546,2)</x:f>
        <x:v>0</x:v>
      </x:c>
      <x:c r="Q546" s="153">
        <x:v>0</x:v>
      </x:c>
      <x:c r="R546" s="153" t="n">
        <x:f>ROUND(Q546*H546,2)</x:f>
        <x:v>0</x:v>
      </x:c>
      <x:c r="S546" s="153">
        <x:v>0</x:v>
      </x:c>
      <x:c r="T546" s="154" t="n">
        <x:f>ROUND(S546*H546,2)</x:f>
        <x:v>0</x:v>
      </x:c>
      <x:c r="U546"/>
      <x:c r="V546"/>
      <x:c r="W546"/>
      <x:c r="X546"/>
      <x:c r="Y546"/>
      <x:c r="Z546"/>
      <x:c r="AA546"/>
      <x:c r="AB546"/>
      <x:c r="AC546"/>
      <x:c r="AD546"/>
      <x:c r="AE546"/>
      <x:c r="AF546"/>
      <x:c r="AG546"/>
      <x:c r="AH546"/>
      <x:c r="AI546"/>
      <x:c r="AJ546"/>
      <x:c r="AK546"/>
      <x:c r="AL546"/>
      <x:c r="AM546"/>
      <x:c r="AN546"/>
      <x:c r="AO546"/>
      <x:c r="AP546"/>
      <x:c r="AQ546"/>
      <x:c r="AR546" s="155" t="s">
        <x:v>250</x:v>
      </x:c>
      <x:c r="AS546"/>
      <x:c r="AT546" s="155" t="s">
        <x:v>151</x:v>
      </x:c>
      <x:c r="AU546" s="155" t="s">
        <x:v>84</x:v>
      </x:c>
      <x:c r="AV546"/>
      <x:c r="AW546"/>
      <x:c r="AX546"/>
      <x:c r="AY546" s="17" t="s">
        <x:v>149</x:v>
      </x:c>
      <x:c r="AZ546"/>
      <x:c r="BA546"/>
      <x:c r="BB546"/>
      <x:c r="BC546"/>
      <x:c r="BD546"/>
      <x:c r="BE546" s="156" t="n">
        <x:f>J546</x:f>
        <x:v>0</x:v>
      </x:c>
      <x:c r="BF546" s="156" t="n">
        <x:v>0</x:v>
      </x:c>
      <x:c r="BG546" s="156" t="n">
        <x:v>0</x:v>
      </x:c>
      <x:c r="BH546" s="156" t="n">
        <x:v>0</x:v>
      </x:c>
      <x:c r="BI546" s="156" t="n">
        <x:v>0</x:v>
      </x:c>
      <x:c r="BJ546" s="17" t="s">
        <x:v>84</x:v>
      </x:c>
      <x:c r="BK546" s="156" t="n">
        <x:f>ROUND(ROUND(H546*I546,10),2)</x:f>
        <x:v>0</x:v>
      </x:c>
      <x:c r="BL546" s="17" t="s">
        <x:v>250</x:v>
      </x:c>
      <x:c r="BM546" s="155" t="s">
        <x:v>869</x:v>
      </x:c>
    </x:row>
    <x:row r="547" s="12" customFormat="1">
      <x:c r="A547"/>
      <x:c r="B547" s="157"/>
      <x:c r="C547"/>
      <x:c r="D547" s="158" t="s">
        <x:v>157</x:v>
      </x:c>
      <x:c r="E547" s="159" t="s">
        <x:v>1</x:v>
      </x:c>
      <x:c r="F547" s="160" t="s">
        <x:v>870</x:v>
      </x:c>
      <x:c r="G547"/>
      <x:c r="H547" s="159" t="s">
        <x:v>1</x:v>
      </x:c>
      <x:c r="I547" s="161"/>
      <x:c r="J547"/>
      <x:c r="K547"/>
      <x:c r="L547" s="157"/>
      <x:c r="M547" s="162"/>
      <x:c r="N547"/>
      <x:c r="O547"/>
      <x:c r="P547"/>
      <x:c r="Q547"/>
      <x:c r="R547"/>
      <x:c r="S547"/>
      <x:c r="T547" s="163"/>
      <x:c r="U547"/>
      <x:c r="V547"/>
      <x:c r="W547"/>
      <x:c r="X547"/>
      <x:c r="Y547"/>
      <x:c r="Z547"/>
      <x:c r="AA547"/>
      <x:c r="AB547"/>
      <x:c r="AC547"/>
      <x:c r="AD547"/>
      <x:c r="AE547"/>
      <x:c r="AF547"/>
      <x:c r="AG547"/>
      <x:c r="AH547"/>
      <x:c r="AI547"/>
      <x:c r="AJ547"/>
      <x:c r="AK547"/>
      <x:c r="AL547"/>
      <x:c r="AM547"/>
      <x:c r="AN547"/>
      <x:c r="AO547"/>
      <x:c r="AP547"/>
      <x:c r="AQ547"/>
      <x:c r="AR547"/>
      <x:c r="AS547"/>
      <x:c r="AT547" s="159" t="s">
        <x:v>157</x:v>
      </x:c>
      <x:c r="AU547" s="159" t="s">
        <x:v>84</x:v>
      </x:c>
      <x:c r="AV547" s="12" t="s">
        <x:v>1</x:v>
      </x:c>
      <x:c r="AW547" s="12" t="s">
        <x:v>30</x:v>
      </x:c>
      <x:c r="AX547" s="12" t="s">
        <x:v>73</x:v>
      </x:c>
      <x:c r="AY547" s="159" t="s">
        <x:v>149</x:v>
      </x:c>
      <x:c r="AZ547"/>
      <x:c r="BA547"/>
      <x:c r="BB547"/>
      <x:c r="BC547"/>
      <x:c r="BD547"/>
      <x:c r="BE547"/>
      <x:c r="BF547"/>
      <x:c r="BG547"/>
      <x:c r="BH547"/>
      <x:c r="BI547"/>
      <x:c r="BJ547"/>
      <x:c r="BK547"/>
      <x:c r="BL547"/>
      <x:c r="BM547"/>
    </x:row>
    <x:row r="548" s="12" customFormat="1">
      <x:c r="A548"/>
      <x:c r="B548" s="157"/>
      <x:c r="C548"/>
      <x:c r="D548" s="158" t="s">
        <x:v>157</x:v>
      </x:c>
      <x:c r="E548" s="159" t="s">
        <x:v>1</x:v>
      </x:c>
      <x:c r="F548" s="160" t="s">
        <x:v>719</x:v>
      </x:c>
      <x:c r="G548"/>
      <x:c r="H548" s="159" t="s">
        <x:v>1</x:v>
      </x:c>
      <x:c r="I548" s="161"/>
      <x:c r="J548"/>
      <x:c r="K548"/>
      <x:c r="L548" s="157"/>
      <x:c r="M548" s="162"/>
      <x:c r="N548"/>
      <x:c r="O548"/>
      <x:c r="P548"/>
      <x:c r="Q548"/>
      <x:c r="R548"/>
      <x:c r="S548"/>
      <x:c r="T548" s="163"/>
      <x:c r="U548"/>
      <x:c r="V548"/>
      <x:c r="W548"/>
      <x:c r="X548"/>
      <x:c r="Y548"/>
      <x:c r="Z548"/>
      <x:c r="AA548"/>
      <x:c r="AB548"/>
      <x:c r="AC548"/>
      <x:c r="AD548"/>
      <x:c r="AE548"/>
      <x:c r="AF548"/>
      <x:c r="AG548"/>
      <x:c r="AH548"/>
      <x:c r="AI548"/>
      <x:c r="AJ548"/>
      <x:c r="AK548"/>
      <x:c r="AL548"/>
      <x:c r="AM548"/>
      <x:c r="AN548"/>
      <x:c r="AO548"/>
      <x:c r="AP548"/>
      <x:c r="AQ548"/>
      <x:c r="AR548"/>
      <x:c r="AS548"/>
      <x:c r="AT548" s="159" t="s">
        <x:v>157</x:v>
      </x:c>
      <x:c r="AU548" s="159" t="s">
        <x:v>84</x:v>
      </x:c>
      <x:c r="AV548" s="12" t="s">
        <x:v>1</x:v>
      </x:c>
      <x:c r="AW548" s="12" t="s">
        <x:v>30</x:v>
      </x:c>
      <x:c r="AX548" s="12" t="s">
        <x:v>73</x:v>
      </x:c>
      <x:c r="AY548" s="159" t="s">
        <x:v>149</x:v>
      </x:c>
      <x:c r="AZ548"/>
      <x:c r="BA548"/>
      <x:c r="BB548"/>
      <x:c r="BC548"/>
      <x:c r="BD548"/>
      <x:c r="BE548"/>
      <x:c r="BF548"/>
      <x:c r="BG548"/>
      <x:c r="BH548"/>
      <x:c r="BI548"/>
      <x:c r="BJ548"/>
      <x:c r="BK548"/>
      <x:c r="BL548"/>
      <x:c r="BM548"/>
    </x:row>
    <x:row r="549" s="13" customFormat="1">
      <x:c r="A549"/>
      <x:c r="B549" s="164"/>
      <x:c r="C549"/>
      <x:c r="D549" s="158" t="s">
        <x:v>157</x:v>
      </x:c>
      <x:c r="E549" s="165" t="s">
        <x:v>1</x:v>
      </x:c>
      <x:c r="F549" s="166" t="s">
        <x:v>734</x:v>
      </x:c>
      <x:c r="G549"/>
      <x:c r="H549" s="167">
        <x:v>196.8</x:v>
      </x:c>
      <x:c r="I549" s="168"/>
      <x:c r="J549"/>
      <x:c r="K549"/>
      <x:c r="L549" s="164"/>
      <x:c r="M549" s="169"/>
      <x:c r="N549"/>
      <x:c r="O549"/>
      <x:c r="P549"/>
      <x:c r="Q549"/>
      <x:c r="R549"/>
      <x:c r="S549"/>
      <x:c r="T549" s="170"/>
      <x:c r="U549"/>
      <x:c r="V549"/>
      <x:c r="W549"/>
      <x:c r="X549"/>
      <x:c r="Y549"/>
      <x:c r="Z549"/>
      <x:c r="AA549"/>
      <x:c r="AB549"/>
      <x:c r="AC549"/>
      <x:c r="AD549"/>
      <x:c r="AE549"/>
      <x:c r="AF549"/>
      <x:c r="AG549"/>
      <x:c r="AH549"/>
      <x:c r="AI549"/>
      <x:c r="AJ549"/>
      <x:c r="AK549"/>
      <x:c r="AL549"/>
      <x:c r="AM549"/>
      <x:c r="AN549"/>
      <x:c r="AO549"/>
      <x:c r="AP549"/>
      <x:c r="AQ549"/>
      <x:c r="AR549"/>
      <x:c r="AS549"/>
      <x:c r="AT549" s="165" t="s">
        <x:v>157</x:v>
      </x:c>
      <x:c r="AU549" s="165" t="s">
        <x:v>84</x:v>
      </x:c>
      <x:c r="AV549" s="13" t="s">
        <x:v>84</x:v>
      </x:c>
      <x:c r="AW549" s="13" t="s">
        <x:v>30</x:v>
      </x:c>
      <x:c r="AX549" s="13" t="s">
        <x:v>73</x:v>
      </x:c>
      <x:c r="AY549" s="165" t="s">
        <x:v>149</x:v>
      </x:c>
      <x:c r="AZ549"/>
      <x:c r="BA549"/>
      <x:c r="BB549"/>
      <x:c r="BC549"/>
      <x:c r="BD549"/>
      <x:c r="BE549"/>
      <x:c r="BF549"/>
      <x:c r="BG549"/>
      <x:c r="BH549"/>
      <x:c r="BI549"/>
      <x:c r="BJ549"/>
      <x:c r="BK549"/>
      <x:c r="BL549"/>
      <x:c r="BM549"/>
    </x:row>
    <x:row r="550" s="12" customFormat="1">
      <x:c r="A550"/>
      <x:c r="B550" s="157"/>
      <x:c r="C550"/>
      <x:c r="D550" s="158" t="s">
        <x:v>157</x:v>
      </x:c>
      <x:c r="E550" s="159" t="s">
        <x:v>1</x:v>
      </x:c>
      <x:c r="F550" s="160" t="s">
        <x:v>722</x:v>
      </x:c>
      <x:c r="G550"/>
      <x:c r="H550" s="159" t="s">
        <x:v>1</x:v>
      </x:c>
      <x:c r="I550" s="161"/>
      <x:c r="J550"/>
      <x:c r="K550"/>
      <x:c r="L550" s="157"/>
      <x:c r="M550" s="162"/>
      <x:c r="N550"/>
      <x:c r="O550"/>
      <x:c r="P550"/>
      <x:c r="Q550"/>
      <x:c r="R550"/>
      <x:c r="S550"/>
      <x:c r="T550" s="163"/>
      <x:c r="U550"/>
      <x:c r="V550"/>
      <x:c r="W550"/>
      <x:c r="X550"/>
      <x:c r="Y550"/>
      <x:c r="Z550"/>
      <x:c r="AA550"/>
      <x:c r="AB550"/>
      <x:c r="AC550"/>
      <x:c r="AD550"/>
      <x:c r="AE550"/>
      <x:c r="AF550"/>
      <x:c r="AG550"/>
      <x:c r="AH550"/>
      <x:c r="AI550"/>
      <x:c r="AJ550"/>
      <x:c r="AK550"/>
      <x:c r="AL550"/>
      <x:c r="AM550"/>
      <x:c r="AN550"/>
      <x:c r="AO550"/>
      <x:c r="AP550"/>
      <x:c r="AQ550"/>
      <x:c r="AR550"/>
      <x:c r="AS550"/>
      <x:c r="AT550" s="159" t="s">
        <x:v>157</x:v>
      </x:c>
      <x:c r="AU550" s="159" t="s">
        <x:v>84</x:v>
      </x:c>
      <x:c r="AV550" s="12" t="s">
        <x:v>1</x:v>
      </x:c>
      <x:c r="AW550" s="12" t="s">
        <x:v>30</x:v>
      </x:c>
      <x:c r="AX550" s="12" t="s">
        <x:v>73</x:v>
      </x:c>
      <x:c r="AY550" s="159" t="s">
        <x:v>149</x:v>
      </x:c>
      <x:c r="AZ550"/>
      <x:c r="BA550"/>
      <x:c r="BB550"/>
      <x:c r="BC550"/>
      <x:c r="BD550"/>
      <x:c r="BE550"/>
      <x:c r="BF550"/>
      <x:c r="BG550"/>
      <x:c r="BH550"/>
      <x:c r="BI550"/>
      <x:c r="BJ550"/>
      <x:c r="BK550"/>
      <x:c r="BL550"/>
      <x:c r="BM550"/>
    </x:row>
    <x:row r="551" s="13" customFormat="1">
      <x:c r="A551"/>
      <x:c r="B551" s="164"/>
      <x:c r="C551"/>
      <x:c r="D551" s="158" t="s">
        <x:v>157</x:v>
      </x:c>
      <x:c r="E551" s="165" t="s">
        <x:v>1</x:v>
      </x:c>
      <x:c r="F551" s="166" t="s">
        <x:v>723</x:v>
      </x:c>
      <x:c r="G551"/>
      <x:c r="H551" s="167">
        <x:v>15.01</x:v>
      </x:c>
      <x:c r="I551" s="168"/>
      <x:c r="J551"/>
      <x:c r="K551"/>
      <x:c r="L551" s="164"/>
      <x:c r="M551" s="169"/>
      <x:c r="N551"/>
      <x:c r="O551"/>
      <x:c r="P551"/>
      <x:c r="Q551"/>
      <x:c r="R551"/>
      <x:c r="S551"/>
      <x:c r="T551" s="170"/>
      <x:c r="U551"/>
      <x:c r="V551"/>
      <x:c r="W551"/>
      <x:c r="X551"/>
      <x:c r="Y551"/>
      <x:c r="Z551"/>
      <x:c r="AA551"/>
      <x:c r="AB551"/>
      <x:c r="AC551"/>
      <x:c r="AD551"/>
      <x:c r="AE551"/>
      <x:c r="AF551"/>
      <x:c r="AG551"/>
      <x:c r="AH551"/>
      <x:c r="AI551"/>
      <x:c r="AJ551"/>
      <x:c r="AK551"/>
      <x:c r="AL551"/>
      <x:c r="AM551"/>
      <x:c r="AN551"/>
      <x:c r="AO551"/>
      <x:c r="AP551"/>
      <x:c r="AQ551"/>
      <x:c r="AR551"/>
      <x:c r="AS551"/>
      <x:c r="AT551" s="165" t="s">
        <x:v>157</x:v>
      </x:c>
      <x:c r="AU551" s="165" t="s">
        <x:v>84</x:v>
      </x:c>
      <x:c r="AV551" s="13" t="s">
        <x:v>84</x:v>
      </x:c>
      <x:c r="AW551" s="13" t="s">
        <x:v>30</x:v>
      </x:c>
      <x:c r="AX551" s="13" t="s">
        <x:v>73</x:v>
      </x:c>
      <x:c r="AY551" s="165" t="s">
        <x:v>149</x:v>
      </x:c>
      <x:c r="AZ551"/>
      <x:c r="BA551"/>
      <x:c r="BB551"/>
      <x:c r="BC551"/>
      <x:c r="BD551"/>
      <x:c r="BE551"/>
      <x:c r="BF551"/>
      <x:c r="BG551"/>
      <x:c r="BH551"/>
      <x:c r="BI551"/>
      <x:c r="BJ551"/>
      <x:c r="BK551"/>
      <x:c r="BL551"/>
      <x:c r="BM551"/>
    </x:row>
    <x:row r="552" s="12" customFormat="1">
      <x:c r="A552"/>
      <x:c r="B552" s="157"/>
      <x:c r="C552"/>
      <x:c r="D552" s="158" t="s">
        <x:v>157</x:v>
      </x:c>
      <x:c r="E552" s="159" t="s">
        <x:v>1</x:v>
      </x:c>
      <x:c r="F552" s="160" t="s">
        <x:v>735</x:v>
      </x:c>
      <x:c r="G552"/>
      <x:c r="H552" s="159" t="s">
        <x:v>1</x:v>
      </x:c>
      <x:c r="I552" s="161"/>
      <x:c r="J552"/>
      <x:c r="K552"/>
      <x:c r="L552" s="157"/>
      <x:c r="M552" s="162"/>
      <x:c r="N552"/>
      <x:c r="O552"/>
      <x:c r="P552"/>
      <x:c r="Q552"/>
      <x:c r="R552"/>
      <x:c r="S552"/>
      <x:c r="T552" s="163"/>
      <x:c r="U552"/>
      <x:c r="V552"/>
      <x:c r="W552"/>
      <x:c r="X552"/>
      <x:c r="Y552"/>
      <x:c r="Z552"/>
      <x:c r="AA552"/>
      <x:c r="AB552"/>
      <x:c r="AC552"/>
      <x:c r="AD552"/>
      <x:c r="AE552"/>
      <x:c r="AF552"/>
      <x:c r="AG552"/>
      <x:c r="AH552"/>
      <x:c r="AI552"/>
      <x:c r="AJ552"/>
      <x:c r="AK552"/>
      <x:c r="AL552"/>
      <x:c r="AM552"/>
      <x:c r="AN552"/>
      <x:c r="AO552"/>
      <x:c r="AP552"/>
      <x:c r="AQ552"/>
      <x:c r="AR552"/>
      <x:c r="AS552"/>
      <x:c r="AT552" s="159" t="s">
        <x:v>157</x:v>
      </x:c>
      <x:c r="AU552" s="159" t="s">
        <x:v>84</x:v>
      </x:c>
      <x:c r="AV552" s="12" t="s">
        <x:v>1</x:v>
      </x:c>
      <x:c r="AW552" s="12" t="s">
        <x:v>30</x:v>
      </x:c>
      <x:c r="AX552" s="12" t="s">
        <x:v>73</x:v>
      </x:c>
      <x:c r="AY552" s="159" t="s">
        <x:v>149</x:v>
      </x:c>
      <x:c r="AZ552"/>
      <x:c r="BA552"/>
      <x:c r="BB552"/>
      <x:c r="BC552"/>
      <x:c r="BD552"/>
      <x:c r="BE552"/>
      <x:c r="BF552"/>
      <x:c r="BG552"/>
      <x:c r="BH552"/>
      <x:c r="BI552"/>
      <x:c r="BJ552"/>
      <x:c r="BK552"/>
      <x:c r="BL552"/>
      <x:c r="BM552"/>
    </x:row>
    <x:row r="553" s="13" customFormat="1">
      <x:c r="A553"/>
      <x:c r="B553" s="164"/>
      <x:c r="C553"/>
      <x:c r="D553" s="158" t="s">
        <x:v>157</x:v>
      </x:c>
      <x:c r="E553" s="165" t="s">
        <x:v>1</x:v>
      </x:c>
      <x:c r="F553" s="166" t="s">
        <x:v>736</x:v>
      </x:c>
      <x:c r="G553"/>
      <x:c r="H553" s="167">
        <x:v>39.4</x:v>
      </x:c>
      <x:c r="I553" s="168"/>
      <x:c r="J553"/>
      <x:c r="K553"/>
      <x:c r="L553" s="164"/>
      <x:c r="M553" s="169"/>
      <x:c r="N553"/>
      <x:c r="O553"/>
      <x:c r="P553"/>
      <x:c r="Q553"/>
      <x:c r="R553"/>
      <x:c r="S553"/>
      <x:c r="T553" s="170"/>
      <x:c r="U553"/>
      <x:c r="V553"/>
      <x:c r="W553"/>
      <x:c r="X553"/>
      <x:c r="Y553"/>
      <x:c r="Z553"/>
      <x:c r="AA553"/>
      <x:c r="AB553"/>
      <x:c r="AC553"/>
      <x:c r="AD553"/>
      <x:c r="AE553"/>
      <x:c r="AF553"/>
      <x:c r="AG553"/>
      <x:c r="AH553"/>
      <x:c r="AI553"/>
      <x:c r="AJ553"/>
      <x:c r="AK553"/>
      <x:c r="AL553"/>
      <x:c r="AM553"/>
      <x:c r="AN553"/>
      <x:c r="AO553"/>
      <x:c r="AP553"/>
      <x:c r="AQ553"/>
      <x:c r="AR553"/>
      <x:c r="AS553"/>
      <x:c r="AT553" s="165" t="s">
        <x:v>157</x:v>
      </x:c>
      <x:c r="AU553" s="165" t="s">
        <x:v>84</x:v>
      </x:c>
      <x:c r="AV553" s="13" t="s">
        <x:v>84</x:v>
      </x:c>
      <x:c r="AW553" s="13" t="s">
        <x:v>30</x:v>
      </x:c>
      <x:c r="AX553" s="13" t="s">
        <x:v>73</x:v>
      </x:c>
      <x:c r="AY553" s="165" t="s">
        <x:v>149</x:v>
      </x:c>
      <x:c r="AZ553"/>
      <x:c r="BA553"/>
      <x:c r="BB553"/>
      <x:c r="BC553"/>
      <x:c r="BD553"/>
      <x:c r="BE553"/>
      <x:c r="BF553"/>
      <x:c r="BG553"/>
      <x:c r="BH553"/>
      <x:c r="BI553"/>
      <x:c r="BJ553"/>
      <x:c r="BK553"/>
      <x:c r="BL553"/>
      <x:c r="BM553"/>
    </x:row>
    <x:row r="554" s="13" customFormat="1">
      <x:c r="A554"/>
      <x:c r="B554" s="164"/>
      <x:c r="C554"/>
      <x:c r="D554" s="158" t="s">
        <x:v>157</x:v>
      </x:c>
      <x:c r="E554" s="165" t="s">
        <x:v>1</x:v>
      </x:c>
      <x:c r="F554" s="166" t="s">
        <x:v>737</x:v>
      </x:c>
      <x:c r="G554"/>
      <x:c r="H554" s="167">
        <x:v>175.82</x:v>
      </x:c>
      <x:c r="I554" s="168"/>
      <x:c r="J554"/>
      <x:c r="K554"/>
      <x:c r="L554" s="164"/>
      <x:c r="M554" s="169"/>
      <x:c r="N554"/>
      <x:c r="O554"/>
      <x:c r="P554"/>
      <x:c r="Q554"/>
      <x:c r="R554"/>
      <x:c r="S554"/>
      <x:c r="T554" s="170"/>
      <x:c r="U554"/>
      <x:c r="V554"/>
      <x:c r="W554"/>
      <x:c r="X554"/>
      <x:c r="Y554"/>
      <x:c r="Z554"/>
      <x:c r="AA554"/>
      <x:c r="AB554"/>
      <x:c r="AC554"/>
      <x:c r="AD554"/>
      <x:c r="AE554"/>
      <x:c r="AF554"/>
      <x:c r="AG554"/>
      <x:c r="AH554"/>
      <x:c r="AI554"/>
      <x:c r="AJ554"/>
      <x:c r="AK554"/>
      <x:c r="AL554"/>
      <x:c r="AM554"/>
      <x:c r="AN554"/>
      <x:c r="AO554"/>
      <x:c r="AP554"/>
      <x:c r="AQ554"/>
      <x:c r="AR554"/>
      <x:c r="AS554"/>
      <x:c r="AT554" s="165" t="s">
        <x:v>157</x:v>
      </x:c>
      <x:c r="AU554" s="165" t="s">
        <x:v>84</x:v>
      </x:c>
      <x:c r="AV554" s="13" t="s">
        <x:v>84</x:v>
      </x:c>
      <x:c r="AW554" s="13" t="s">
        <x:v>30</x:v>
      </x:c>
      <x:c r="AX554" s="13" t="s">
        <x:v>73</x:v>
      </x:c>
      <x:c r="AY554" s="165" t="s">
        <x:v>149</x:v>
      </x:c>
      <x:c r="AZ554"/>
      <x:c r="BA554"/>
      <x:c r="BB554"/>
      <x:c r="BC554"/>
      <x:c r="BD554"/>
      <x:c r="BE554"/>
      <x:c r="BF554"/>
      <x:c r="BG554"/>
      <x:c r="BH554"/>
      <x:c r="BI554"/>
      <x:c r="BJ554"/>
      <x:c r="BK554"/>
      <x:c r="BL554"/>
      <x:c r="BM554"/>
    </x:row>
    <x:row r="555" s="13" customFormat="1">
      <x:c r="A555"/>
      <x:c r="B555" s="164"/>
      <x:c r="C555"/>
      <x:c r="D555" s="158" t="s">
        <x:v>157</x:v>
      </x:c>
      <x:c r="E555" s="165" t="s">
        <x:v>1</x:v>
      </x:c>
      <x:c r="F555" s="166" t="s">
        <x:v>738</x:v>
      </x:c>
      <x:c r="G555"/>
      <x:c r="H555" s="167">
        <x:v>27.7</x:v>
      </x:c>
      <x:c r="I555" s="168"/>
      <x:c r="J555"/>
      <x:c r="K555"/>
      <x:c r="L555" s="164"/>
      <x:c r="M555" s="169"/>
      <x:c r="N555"/>
      <x:c r="O555"/>
      <x:c r="P555"/>
      <x:c r="Q555"/>
      <x:c r="R555"/>
      <x:c r="S555"/>
      <x:c r="T555" s="170"/>
      <x:c r="U555"/>
      <x:c r="V555"/>
      <x:c r="W555"/>
      <x:c r="X555"/>
      <x:c r="Y555"/>
      <x:c r="Z555"/>
      <x:c r="AA555"/>
      <x:c r="AB555"/>
      <x:c r="AC555"/>
      <x:c r="AD555"/>
      <x:c r="AE555"/>
      <x:c r="AF555"/>
      <x:c r="AG555"/>
      <x:c r="AH555"/>
      <x:c r="AI555"/>
      <x:c r="AJ555"/>
      <x:c r="AK555"/>
      <x:c r="AL555"/>
      <x:c r="AM555"/>
      <x:c r="AN555"/>
      <x:c r="AO555"/>
      <x:c r="AP555"/>
      <x:c r="AQ555"/>
      <x:c r="AR555"/>
      <x:c r="AS555"/>
      <x:c r="AT555" s="165" t="s">
        <x:v>157</x:v>
      </x:c>
      <x:c r="AU555" s="165" t="s">
        <x:v>84</x:v>
      </x:c>
      <x:c r="AV555" s="13" t="s">
        <x:v>84</x:v>
      </x:c>
      <x:c r="AW555" s="13" t="s">
        <x:v>30</x:v>
      </x:c>
      <x:c r="AX555" s="13" t="s">
        <x:v>73</x:v>
      </x:c>
      <x:c r="AY555" s="165" t="s">
        <x:v>149</x:v>
      </x:c>
      <x:c r="AZ555"/>
      <x:c r="BA555"/>
      <x:c r="BB555"/>
      <x:c r="BC555"/>
      <x:c r="BD555"/>
      <x:c r="BE555"/>
      <x:c r="BF555"/>
      <x:c r="BG555"/>
      <x:c r="BH555"/>
      <x:c r="BI555"/>
      <x:c r="BJ555"/>
      <x:c r="BK555"/>
      <x:c r="BL555"/>
      <x:c r="BM555"/>
    </x:row>
    <x:row r="556" s="14" customFormat="1">
      <x:c r="A556"/>
      <x:c r="B556" s="171"/>
      <x:c r="C556"/>
      <x:c r="D556" s="158" t="s">
        <x:v>157</x:v>
      </x:c>
      <x:c r="E556" s="172" t="s">
        <x:v>1</x:v>
      </x:c>
      <x:c r="F556" s="173" t="s">
        <x:v>160</x:v>
      </x:c>
      <x:c r="G556"/>
      <x:c r="H556" s="174">
        <x:v>454.72999999999996</x:v>
      </x:c>
      <x:c r="I556" s="175"/>
      <x:c r="J556"/>
      <x:c r="K556"/>
      <x:c r="L556" s="171"/>
      <x:c r="M556" s="176"/>
      <x:c r="N556"/>
      <x:c r="O556"/>
      <x:c r="P556"/>
      <x:c r="Q556"/>
      <x:c r="R556"/>
      <x:c r="S556"/>
      <x:c r="T556" s="177"/>
      <x:c r="U556"/>
      <x:c r="V556"/>
      <x:c r="W556"/>
      <x:c r="X556"/>
      <x:c r="Y556"/>
      <x:c r="Z556"/>
      <x:c r="AA556"/>
      <x:c r="AB556"/>
      <x:c r="AC556"/>
      <x:c r="AD556"/>
      <x:c r="AE556"/>
      <x:c r="AF556"/>
      <x:c r="AG556"/>
      <x:c r="AH556"/>
      <x:c r="AI556"/>
      <x:c r="AJ556"/>
      <x:c r="AK556"/>
      <x:c r="AL556"/>
      <x:c r="AM556"/>
      <x:c r="AN556"/>
      <x:c r="AO556"/>
      <x:c r="AP556"/>
      <x:c r="AQ556"/>
      <x:c r="AR556"/>
      <x:c r="AS556"/>
      <x:c r="AT556" s="172" t="s">
        <x:v>157</x:v>
      </x:c>
      <x:c r="AU556" s="172" t="s">
        <x:v>84</x:v>
      </x:c>
      <x:c r="AV556" s="14" t="s">
        <x:v>155</x:v>
      </x:c>
      <x:c r="AW556" s="14" t="s">
        <x:v>30</x:v>
      </x:c>
      <x:c r="AX556" s="14" t="s">
        <x:v>1</x:v>
      </x:c>
      <x:c r="AY556" s="172" t="s">
        <x:v>149</x:v>
      </x:c>
      <x:c r="AZ556"/>
      <x:c r="BA556"/>
      <x:c r="BB556"/>
      <x:c r="BC556"/>
      <x:c r="BD556"/>
      <x:c r="BE556"/>
      <x:c r="BF556"/>
      <x:c r="BG556"/>
      <x:c r="BH556"/>
      <x:c r="BI556"/>
      <x:c r="BJ556"/>
      <x:c r="BK556"/>
      <x:c r="BL556"/>
      <x:c r="BM556"/>
    </x:row>
    <x:row r="557" s="1" customFormat="1" ht="33" customHeight="1">
      <x:c r="A557"/>
      <x:c r="B557" s="143"/>
      <x:c r="C557" s="188" t="s">
        <x:v>871</x:v>
      </x:c>
      <x:c r="D557" s="188" t="s">
        <x:v>486</x:v>
      </x:c>
      <x:c r="E557" s="2315" t="s">
        <x:v>872</x:v>
      </x:c>
      <x:c r="F557" s="190" t="s">
        <x:v>873</x:v>
      </x:c>
      <x:c r="G557" s="191" t="s">
        <x:v>371</x:v>
      </x:c>
      <x:c r="H557" s="192">
        <x:v>682.1</x:v>
      </x:c>
      <x:c r="I557" s="193"/>
      <x:c r="J557" s="192" t="n">
        <x:f>ROUND(ROUND(H557*I557,10),2)</x:f>
        <x:v>0</x:v>
      </x:c>
      <x:c r="K557" s="194"/>
      <x:c r="L557" s="195"/>
      <x:c r="M557" s="196" t="s">
        <x:v>1</x:v>
      </x:c>
      <x:c r="N557" s="197" t="str">
        <x:v>základná</x:v>
      </x:c>
      <x:c r="O557"/>
      <x:c r="P557" s="153" t="n">
        <x:f>ROUND(O557*H557,2)</x:f>
        <x:v>0</x:v>
      </x:c>
      <x:c r="Q557" s="153">
        <x:v>1E-3</x:v>
      </x:c>
      <x:c r="R557" s="153" t="n">
        <x:f>ROUND(Q557*H557,2)</x:f>
        <x:v>0.68</x:v>
      </x:c>
      <x:c r="S557" s="153">
        <x:v>0</x:v>
      </x:c>
      <x:c r="T557" s="154" t="n">
        <x:f>ROUND(S557*H557,2)</x:f>
        <x:v>0</x:v>
      </x:c>
      <x:c r="U557"/>
      <x:c r="V557"/>
      <x:c r="W557"/>
      <x:c r="X557"/>
      <x:c r="Y557"/>
      <x:c r="Z557"/>
      <x:c r="AA557"/>
      <x:c r="AB557"/>
      <x:c r="AC557"/>
      <x:c r="AD557"/>
      <x:c r="AE557"/>
      <x:c r="AF557"/>
      <x:c r="AG557"/>
      <x:c r="AH557"/>
      <x:c r="AI557"/>
      <x:c r="AJ557"/>
      <x:c r="AK557"/>
      <x:c r="AL557"/>
      <x:c r="AM557"/>
      <x:c r="AN557"/>
      <x:c r="AO557"/>
      <x:c r="AP557"/>
      <x:c r="AQ557"/>
      <x:c r="AR557" s="155" t="s">
        <x:v>350</x:v>
      </x:c>
      <x:c r="AS557"/>
      <x:c r="AT557" s="155" t="s">
        <x:v>486</x:v>
      </x:c>
      <x:c r="AU557" s="155" t="s">
        <x:v>84</x:v>
      </x:c>
      <x:c r="AV557"/>
      <x:c r="AW557"/>
      <x:c r="AX557"/>
      <x:c r="AY557" s="17" t="s">
        <x:v>149</x:v>
      </x:c>
      <x:c r="AZ557"/>
      <x:c r="BA557"/>
      <x:c r="BB557"/>
      <x:c r="BC557"/>
      <x:c r="BD557"/>
      <x:c r="BE557" s="156" t="n">
        <x:f>J557</x:f>
        <x:v>0</x:v>
      </x:c>
      <x:c r="BF557" s="156" t="n">
        <x:v>0</x:v>
      </x:c>
      <x:c r="BG557" s="156" t="n">
        <x:v>0</x:v>
      </x:c>
      <x:c r="BH557" s="156" t="n">
        <x:v>0</x:v>
      </x:c>
      <x:c r="BI557" s="156" t="n">
        <x:v>0</x:v>
      </x:c>
      <x:c r="BJ557" s="17" t="s">
        <x:v>84</x:v>
      </x:c>
      <x:c r="BK557" s="156" t="n">
        <x:f>ROUND(ROUND(H557*I557,10),2)</x:f>
        <x:v>0</x:v>
      </x:c>
      <x:c r="BL557" s="17" t="s">
        <x:v>250</x:v>
      </x:c>
      <x:c r="BM557" s="155" t="s">
        <x:v>874</x:v>
      </x:c>
    </x:row>
    <x:row r="558" s="12" customFormat="1">
      <x:c r="A558"/>
      <x:c r="B558" s="157"/>
      <x:c r="C558"/>
      <x:c r="D558" s="158" t="s">
        <x:v>157</x:v>
      </x:c>
      <x:c r="E558" s="159" t="s">
        <x:v>1</x:v>
      </x:c>
      <x:c r="F558" s="160" t="s">
        <x:v>875</x:v>
      </x:c>
      <x:c r="G558"/>
      <x:c r="H558" s="159" t="s">
        <x:v>1</x:v>
      </x:c>
      <x:c r="I558" s="161"/>
      <x:c r="J558"/>
      <x:c r="K558"/>
      <x:c r="L558" s="157"/>
      <x:c r="M558" s="162"/>
      <x:c r="N558"/>
      <x:c r="O558"/>
      <x:c r="P558"/>
      <x:c r="Q558"/>
      <x:c r="R558"/>
      <x:c r="S558"/>
      <x:c r="T558" s="163"/>
      <x:c r="U558"/>
      <x:c r="V558"/>
      <x:c r="W558"/>
      <x:c r="X558"/>
      <x:c r="Y558"/>
      <x:c r="Z558"/>
      <x:c r="AA558"/>
      <x:c r="AB558"/>
      <x:c r="AC558"/>
      <x:c r="AD558"/>
      <x:c r="AE558"/>
      <x:c r="AF558"/>
      <x:c r="AG558"/>
      <x:c r="AH558"/>
      <x:c r="AI558"/>
      <x:c r="AJ558"/>
      <x:c r="AK558"/>
      <x:c r="AL558"/>
      <x:c r="AM558"/>
      <x:c r="AN558"/>
      <x:c r="AO558"/>
      <x:c r="AP558"/>
      <x:c r="AQ558"/>
      <x:c r="AR558"/>
      <x:c r="AS558"/>
      <x:c r="AT558" s="159" t="s">
        <x:v>157</x:v>
      </x:c>
      <x:c r="AU558" s="159" t="s">
        <x:v>84</x:v>
      </x:c>
      <x:c r="AV558" s="12" t="s">
        <x:v>1</x:v>
      </x:c>
      <x:c r="AW558" s="12" t="s">
        <x:v>30</x:v>
      </x:c>
      <x:c r="AX558" s="12" t="s">
        <x:v>73</x:v>
      </x:c>
      <x:c r="AY558" s="159" t="s">
        <x:v>149</x:v>
      </x:c>
      <x:c r="AZ558"/>
      <x:c r="BA558"/>
      <x:c r="BB558"/>
      <x:c r="BC558"/>
      <x:c r="BD558"/>
      <x:c r="BE558"/>
      <x:c r="BF558"/>
      <x:c r="BG558"/>
      <x:c r="BH558"/>
      <x:c r="BI558"/>
      <x:c r="BJ558"/>
      <x:c r="BK558"/>
      <x:c r="BL558"/>
      <x:c r="BM558"/>
    </x:row>
    <x:row r="559" s="13" customFormat="1">
      <x:c r="A559"/>
      <x:c r="B559" s="164"/>
      <x:c r="C559"/>
      <x:c r="D559" s="158" t="s">
        <x:v>157</x:v>
      </x:c>
      <x:c r="E559" s="165" t="s">
        <x:v>1</x:v>
      </x:c>
      <x:c r="F559" s="166" t="s">
        <x:v>876</x:v>
      </x:c>
      <x:c r="G559"/>
      <x:c r="H559" s="167">
        <x:v>454.73</x:v>
      </x:c>
      <x:c r="I559" s="168"/>
      <x:c r="J559"/>
      <x:c r="K559"/>
      <x:c r="L559" s="164"/>
      <x:c r="M559" s="169"/>
      <x:c r="N559"/>
      <x:c r="O559"/>
      <x:c r="P559"/>
      <x:c r="Q559"/>
      <x:c r="R559"/>
      <x:c r="S559"/>
      <x:c r="T559" s="170"/>
      <x:c r="U559"/>
      <x:c r="V559"/>
      <x:c r="W559"/>
      <x:c r="X559"/>
      <x:c r="Y559"/>
      <x:c r="Z559"/>
      <x:c r="AA559"/>
      <x:c r="AB559"/>
      <x:c r="AC559"/>
      <x:c r="AD559"/>
      <x:c r="AE559"/>
      <x:c r="AF559"/>
      <x:c r="AG559"/>
      <x:c r="AH559"/>
      <x:c r="AI559"/>
      <x:c r="AJ559"/>
      <x:c r="AK559"/>
      <x:c r="AL559"/>
      <x:c r="AM559"/>
      <x:c r="AN559"/>
      <x:c r="AO559"/>
      <x:c r="AP559"/>
      <x:c r="AQ559"/>
      <x:c r="AR559"/>
      <x:c r="AS559"/>
      <x:c r="AT559" s="165" t="s">
        <x:v>157</x:v>
      </x:c>
      <x:c r="AU559" s="165" t="s">
        <x:v>84</x:v>
      </x:c>
      <x:c r="AV559" s="13" t="s">
        <x:v>84</x:v>
      </x:c>
      <x:c r="AW559" s="13" t="s">
        <x:v>30</x:v>
      </x:c>
      <x:c r="AX559" s="13" t="s">
        <x:v>1</x:v>
      </x:c>
      <x:c r="AY559" s="165" t="s">
        <x:v>149</x:v>
      </x:c>
      <x:c r="AZ559"/>
      <x:c r="BA559"/>
      <x:c r="BB559"/>
      <x:c r="BC559"/>
      <x:c r="BD559"/>
      <x:c r="BE559"/>
      <x:c r="BF559"/>
      <x:c r="BG559"/>
      <x:c r="BH559"/>
      <x:c r="BI559"/>
      <x:c r="BJ559"/>
      <x:c r="BK559"/>
      <x:c r="BL559"/>
      <x:c r="BM559"/>
    </x:row>
    <x:row r="560" s="13" customFormat="1">
      <x:c r="A560"/>
      <x:c r="B560" s="164"/>
      <x:c r="C560"/>
      <x:c r="D560" s="158" t="s">
        <x:v>157</x:v>
      </x:c>
      <x:c r="E560"/>
      <x:c r="F560" s="166" t="s">
        <x:v>877</x:v>
      </x:c>
      <x:c r="G560"/>
      <x:c r="H560" s="167">
        <x:v>682.1</x:v>
      </x:c>
      <x:c r="I560" s="168"/>
      <x:c r="J560"/>
      <x:c r="K560"/>
      <x:c r="L560" s="164"/>
      <x:c r="M560" s="169"/>
      <x:c r="N560"/>
      <x:c r="O560"/>
      <x:c r="P560"/>
      <x:c r="Q560"/>
      <x:c r="R560"/>
      <x:c r="S560"/>
      <x:c r="T560" s="170"/>
      <x:c r="U560"/>
      <x:c r="V560"/>
      <x:c r="W560"/>
      <x:c r="X560"/>
      <x:c r="Y560"/>
      <x:c r="Z560"/>
      <x:c r="AA560"/>
      <x:c r="AB560"/>
      <x:c r="AC560"/>
      <x:c r="AD560"/>
      <x:c r="AE560"/>
      <x:c r="AF560"/>
      <x:c r="AG560"/>
      <x:c r="AH560"/>
      <x:c r="AI560"/>
      <x:c r="AJ560"/>
      <x:c r="AK560"/>
      <x:c r="AL560"/>
      <x:c r="AM560"/>
      <x:c r="AN560"/>
      <x:c r="AO560"/>
      <x:c r="AP560"/>
      <x:c r="AQ560"/>
      <x:c r="AR560"/>
      <x:c r="AS560"/>
      <x:c r="AT560" s="165" t="s">
        <x:v>157</x:v>
      </x:c>
      <x:c r="AU560" s="165" t="s">
        <x:v>84</x:v>
      </x:c>
      <x:c r="AV560" s="13" t="s">
        <x:v>84</x:v>
      </x:c>
      <x:c r="AW560" s="13" t="s">
        <x:v>3</x:v>
      </x:c>
      <x:c r="AX560" s="13" t="s">
        <x:v>1</x:v>
      </x:c>
      <x:c r="AY560" s="165" t="s">
        <x:v>149</x:v>
      </x:c>
      <x:c r="AZ560"/>
      <x:c r="BA560"/>
      <x:c r="BB560"/>
      <x:c r="BC560"/>
      <x:c r="BD560"/>
      <x:c r="BE560"/>
      <x:c r="BF560"/>
      <x:c r="BG560"/>
      <x:c r="BH560"/>
      <x:c r="BI560"/>
      <x:c r="BJ560"/>
      <x:c r="BK560"/>
      <x:c r="BL560"/>
      <x:c r="BM560"/>
    </x:row>
    <x:row r="561" s="1" customFormat="1" ht="24.200000762939453" customHeight="1">
      <x:c r="A561"/>
      <x:c r="B561" s="143"/>
      <x:c r="C561" s="144" t="s">
        <x:v>808</x:v>
      </x:c>
      <x:c r="D561" s="144" t="s">
        <x:v>151</x:v>
      </x:c>
      <x:c r="E561" s="2314" t="s">
        <x:v>878</x:v>
      </x:c>
      <x:c r="F561" s="146" t="s">
        <x:v>879</x:v>
      </x:c>
      <x:c r="G561" s="147" t="s">
        <x:v>880</x:v>
      </x:c>
      <x:c r="H561" s="2313" t="n">
        <x:v>106.82</x:v>
      </x:c>
      <x:c r="I561" s="149"/>
      <x:c r="J561" s="148" t="n">
        <x:f>ROUND(ROUND(H561*I561,10),2)</x:f>
        <x:v>0</x:v>
      </x:c>
      <x:c r="K561" s="150"/>
      <x:c r="L561" s="32"/>
      <x:c r="M561" s="151" t="s">
        <x:v>1</x:v>
      </x:c>
      <x:c r="N561" s="152" t="str">
        <x:v>základná</x:v>
      </x:c>
      <x:c r="O561"/>
      <x:c r="P561" s="153" t="n">
        <x:f>ROUND(O561*H561,2)</x:f>
        <x:v>0</x:v>
      </x:c>
      <x:c r="Q561" s="153">
        <x:v>0</x:v>
      </x:c>
      <x:c r="R561" s="153" t="n">
        <x:f>ROUND(Q561*H561,2)</x:f>
        <x:v>0</x:v>
      </x:c>
      <x:c r="S561" s="153">
        <x:v>0</x:v>
      </x:c>
      <x:c r="T561" s="154" t="n">
        <x:f>ROUND(S561*H561,2)</x:f>
        <x:v>0</x:v>
      </x:c>
      <x:c r="U561"/>
      <x:c r="V561"/>
      <x:c r="W561"/>
      <x:c r="X561"/>
      <x:c r="Y561"/>
      <x:c r="Z561"/>
      <x:c r="AA561"/>
      <x:c r="AB561"/>
      <x:c r="AC561"/>
      <x:c r="AD561"/>
      <x:c r="AE561"/>
      <x:c r="AF561"/>
      <x:c r="AG561"/>
      <x:c r="AH561"/>
      <x:c r="AI561"/>
      <x:c r="AJ561"/>
      <x:c r="AK561"/>
      <x:c r="AL561"/>
      <x:c r="AM561"/>
      <x:c r="AN561"/>
      <x:c r="AO561"/>
      <x:c r="AP561"/>
      <x:c r="AQ561"/>
      <x:c r="AR561" s="155" t="s">
        <x:v>250</x:v>
      </x:c>
      <x:c r="AS561"/>
      <x:c r="AT561" s="155" t="s">
        <x:v>151</x:v>
      </x:c>
      <x:c r="AU561" s="155" t="s">
        <x:v>84</x:v>
      </x:c>
      <x:c r="AV561"/>
      <x:c r="AW561"/>
      <x:c r="AX561"/>
      <x:c r="AY561" s="17" t="s">
        <x:v>149</x:v>
      </x:c>
      <x:c r="AZ561"/>
      <x:c r="BA561"/>
      <x:c r="BB561"/>
      <x:c r="BC561"/>
      <x:c r="BD561"/>
      <x:c r="BE561" s="156" t="n">
        <x:f>J561</x:f>
        <x:v>0</x:v>
      </x:c>
      <x:c r="BF561" s="156" t="n">
        <x:v>0</x:v>
      </x:c>
      <x:c r="BG561" s="156" t="n">
        <x:v>0</x:v>
      </x:c>
      <x:c r="BH561" s="156" t="n">
        <x:v>0</x:v>
      </x:c>
      <x:c r="BI561" s="156" t="n">
        <x:v>0</x:v>
      </x:c>
      <x:c r="BJ561" s="17" t="s">
        <x:v>84</x:v>
      </x:c>
      <x:c r="BK561" s="156" t="n">
        <x:f>ROUND(ROUND(H561*I561,10),2)</x:f>
        <x:v>0</x:v>
      </x:c>
      <x:c r="BL561" s="17" t="s">
        <x:v>250</x:v>
      </x:c>
      <x:c r="BM561" s="155" t="s">
        <x:v>881</x:v>
      </x:c>
    </x:row>
    <x:row r="562" s="11" customFormat="1" ht="22.899999618530273" customHeight="1">
      <x:c r="A562"/>
      <x:c r="B562" s="131"/>
      <x:c r="C562"/>
      <x:c r="D562" s="132" t="s">
        <x:v>72</x:v>
      </x:c>
      <x:c r="E562" s="141" t="s">
        <x:v>348</x:v>
      </x:c>
      <x:c r="F562" s="141" t="s">
        <x:v>349</x:v>
      </x:c>
      <x:c r="G562"/>
      <x:c r="H562"/>
      <x:c r="I562" s="134"/>
      <x:c r="J562" s="142" t="n">
        <x:f>ROUND(BK562,2)</x:f>
        <x:v>0</x:v>
      </x:c>
      <x:c r="K562"/>
      <x:c r="L562" s="131"/>
      <x:c r="M562" s="136"/>
      <x:c r="N562"/>
      <x:c r="O562"/>
      <x:c r="P562" s="137" t="n">
        <x:f>ROUND(SUM(P563:P607),2)</x:f>
        <x:v>0</x:v>
      </x:c>
      <x:c r="Q562"/>
      <x:c r="R562" s="137" t="n">
        <x:f>ROUND(SUM(R563:R607),2)</x:f>
        <x:v>0.35</x:v>
      </x:c>
      <x:c r="S562"/>
      <x:c r="T562" s="138" t="n">
        <x:f>ROUND(SUM(T563:T607),2)</x:f>
        <x:v>0</x:v>
      </x:c>
      <x:c r="U562"/>
      <x:c r="V562"/>
      <x:c r="W562"/>
      <x:c r="X562"/>
      <x:c r="Y562"/>
      <x:c r="Z562"/>
      <x:c r="AA562"/>
      <x:c r="AB562"/>
      <x:c r="AC562"/>
      <x:c r="AD562"/>
      <x:c r="AE562"/>
      <x:c r="AF562"/>
      <x:c r="AG562"/>
      <x:c r="AH562"/>
      <x:c r="AI562"/>
      <x:c r="AJ562"/>
      <x:c r="AK562"/>
      <x:c r="AL562"/>
      <x:c r="AM562"/>
      <x:c r="AN562"/>
      <x:c r="AO562"/>
      <x:c r="AP562"/>
      <x:c r="AQ562"/>
      <x:c r="AR562" s="132" t="s">
        <x:v>84</x:v>
      </x:c>
      <x:c r="AS562"/>
      <x:c r="AT562" s="139" t="s">
        <x:v>72</x:v>
      </x:c>
      <x:c r="AU562" s="139" t="s">
        <x:v>1</x:v>
      </x:c>
      <x:c r="AV562"/>
      <x:c r="AW562"/>
      <x:c r="AX562"/>
      <x:c r="AY562" s="132" t="s">
        <x:v>149</x:v>
      </x:c>
      <x:c r="AZ562"/>
      <x:c r="BA562"/>
      <x:c r="BB562"/>
      <x:c r="BC562"/>
      <x:c r="BD562"/>
      <x:c r="BE562"/>
      <x:c r="BF562"/>
      <x:c r="BG562"/>
      <x:c r="BH562"/>
      <x:c r="BI562"/>
      <x:c r="BJ562"/>
      <x:c r="BK562" s="140" t="n">
        <x:f>ROUND(SUM(BK563:BK607),2)</x:f>
        <x:v>0</x:v>
      </x:c>
      <x:c r="BL562"/>
      <x:c r="BM562"/>
    </x:row>
    <x:row r="563" s="1" customFormat="1" ht="33" customHeight="1">
      <x:c r="A563"/>
      <x:c r="B563" s="143"/>
      <x:c r="C563" s="144" t="s">
        <x:v>882</x:v>
      </x:c>
      <x:c r="D563" s="144" t="s">
        <x:v>151</x:v>
      </x:c>
      <x:c r="E563" s="2314" t="s">
        <x:v>883</x:v>
      </x:c>
      <x:c r="F563" s="146" t="s">
        <x:v>884</x:v>
      </x:c>
      <x:c r="G563" s="147" t="s">
        <x:v>167</x:v>
      </x:c>
      <x:c r="H563" s="148">
        <x:v>50.6</x:v>
      </x:c>
      <x:c r="I563" s="149"/>
      <x:c r="J563" s="148" t="n">
        <x:f>ROUND(ROUND(H563*I563,10),2)</x:f>
        <x:v>0</x:v>
      </x:c>
      <x:c r="K563" s="150"/>
      <x:c r="L563" s="32"/>
      <x:c r="M563" s="151" t="s">
        <x:v>1</x:v>
      </x:c>
      <x:c r="N563" s="152" t="str">
        <x:v>základná</x:v>
      </x:c>
      <x:c r="O563"/>
      <x:c r="P563" s="153" t="n">
        <x:f>ROUND(O563*H563,2)</x:f>
        <x:v>0</x:v>
      </x:c>
      <x:c r="Q563" s="153">
        <x:v>2.7499999999999998E-3</x:v>
      </x:c>
      <x:c r="R563" s="153" t="n">
        <x:f>ROUND(Q563*H563,2)</x:f>
        <x:v>0.14</x:v>
      </x:c>
      <x:c r="S563" s="153">
        <x:v>0</x:v>
      </x:c>
      <x:c r="T563" s="154" t="n">
        <x:f>ROUND(S563*H563,2)</x:f>
        <x:v>0</x:v>
      </x:c>
      <x:c r="U563"/>
      <x:c r="V563"/>
      <x:c r="W563"/>
      <x:c r="X563"/>
      <x:c r="Y563"/>
      <x:c r="Z563"/>
      <x:c r="AA563"/>
      <x:c r="AB563"/>
      <x:c r="AC563"/>
      <x:c r="AD563"/>
      <x:c r="AE563"/>
      <x:c r="AF563"/>
      <x:c r="AG563"/>
      <x:c r="AH563"/>
      <x:c r="AI563"/>
      <x:c r="AJ563"/>
      <x:c r="AK563"/>
      <x:c r="AL563"/>
      <x:c r="AM563"/>
      <x:c r="AN563"/>
      <x:c r="AO563"/>
      <x:c r="AP563"/>
      <x:c r="AQ563"/>
      <x:c r="AR563" s="155" t="s">
        <x:v>250</x:v>
      </x:c>
      <x:c r="AS563"/>
      <x:c r="AT563" s="155" t="s">
        <x:v>151</x:v>
      </x:c>
      <x:c r="AU563" s="155" t="s">
        <x:v>84</x:v>
      </x:c>
      <x:c r="AV563"/>
      <x:c r="AW563"/>
      <x:c r="AX563"/>
      <x:c r="AY563" s="17" t="s">
        <x:v>149</x:v>
      </x:c>
      <x:c r="AZ563"/>
      <x:c r="BA563"/>
      <x:c r="BB563"/>
      <x:c r="BC563"/>
      <x:c r="BD563"/>
      <x:c r="BE563" s="156" t="n">
        <x:f>J563</x:f>
        <x:v>0</x:v>
      </x:c>
      <x:c r="BF563" s="156" t="n">
        <x:v>0</x:v>
      </x:c>
      <x:c r="BG563" s="156" t="n">
        <x:v>0</x:v>
      </x:c>
      <x:c r="BH563" s="156" t="n">
        <x:v>0</x:v>
      </x:c>
      <x:c r="BI563" s="156" t="n">
        <x:v>0</x:v>
      </x:c>
      <x:c r="BJ563" s="17" t="s">
        <x:v>84</x:v>
      </x:c>
      <x:c r="BK563" s="156" t="n">
        <x:f>ROUND(ROUND(H563*I563,10),2)</x:f>
        <x:v>0</x:v>
      </x:c>
      <x:c r="BL563" s="17" t="s">
        <x:v>250</x:v>
      </x:c>
      <x:c r="BM563" s="155" t="s">
        <x:v>885</x:v>
      </x:c>
    </x:row>
    <x:row r="564" s="12" customFormat="1">
      <x:c r="A564"/>
      <x:c r="B564" s="157"/>
      <x:c r="C564"/>
      <x:c r="D564" s="158" t="s">
        <x:v>157</x:v>
      </x:c>
      <x:c r="E564" s="159" t="s">
        <x:v>1</x:v>
      </x:c>
      <x:c r="F564" s="160" t="s">
        <x:v>886</x:v>
      </x:c>
      <x:c r="G564"/>
      <x:c r="H564" s="159" t="s">
        <x:v>1</x:v>
      </x:c>
      <x:c r="I564" s="161"/>
      <x:c r="J564"/>
      <x:c r="K564"/>
      <x:c r="L564" s="157"/>
      <x:c r="M564" s="162"/>
      <x:c r="N564"/>
      <x:c r="O564"/>
      <x:c r="P564"/>
      <x:c r="Q564"/>
      <x:c r="R564"/>
      <x:c r="S564"/>
      <x:c r="T564" s="163"/>
      <x:c r="U564"/>
      <x:c r="V564"/>
      <x:c r="W564"/>
      <x:c r="X564"/>
      <x:c r="Y564"/>
      <x:c r="Z564"/>
      <x:c r="AA564"/>
      <x:c r="AB564"/>
      <x:c r="AC564"/>
      <x:c r="AD564"/>
      <x:c r="AE564"/>
      <x:c r="AF564"/>
      <x:c r="AG564"/>
      <x:c r="AH564"/>
      <x:c r="AI564"/>
      <x:c r="AJ564"/>
      <x:c r="AK564"/>
      <x:c r="AL564"/>
      <x:c r="AM564"/>
      <x:c r="AN564"/>
      <x:c r="AO564"/>
      <x:c r="AP564"/>
      <x:c r="AQ564"/>
      <x:c r="AR564"/>
      <x:c r="AS564"/>
      <x:c r="AT564" s="159" t="s">
        <x:v>157</x:v>
      </x:c>
      <x:c r="AU564" s="159" t="s">
        <x:v>84</x:v>
      </x:c>
      <x:c r="AV564" s="12" t="s">
        <x:v>1</x:v>
      </x:c>
      <x:c r="AW564" s="12" t="s">
        <x:v>30</x:v>
      </x:c>
      <x:c r="AX564" s="12" t="s">
        <x:v>73</x:v>
      </x:c>
      <x:c r="AY564" s="159" t="s">
        <x:v>149</x:v>
      </x:c>
      <x:c r="AZ564"/>
      <x:c r="BA564"/>
      <x:c r="BB564"/>
      <x:c r="BC564"/>
      <x:c r="BD564"/>
      <x:c r="BE564"/>
      <x:c r="BF564"/>
      <x:c r="BG564"/>
      <x:c r="BH564"/>
      <x:c r="BI564"/>
      <x:c r="BJ564"/>
      <x:c r="BK564"/>
      <x:c r="BL564"/>
      <x:c r="BM564"/>
    </x:row>
    <x:row r="565" s="13" customFormat="1">
      <x:c r="A565"/>
      <x:c r="B565" s="164"/>
      <x:c r="C565"/>
      <x:c r="D565" s="158" t="s">
        <x:v>157</x:v>
      </x:c>
      <x:c r="E565" s="165" t="s">
        <x:v>1</x:v>
      </x:c>
      <x:c r="F565" s="166" t="s">
        <x:v>887</x:v>
      </x:c>
      <x:c r="G565"/>
      <x:c r="H565" s="167">
        <x:v>50.6</x:v>
      </x:c>
      <x:c r="I565" s="168"/>
      <x:c r="J565"/>
      <x:c r="K565"/>
      <x:c r="L565" s="164"/>
      <x:c r="M565" s="169"/>
      <x:c r="N565"/>
      <x:c r="O565"/>
      <x:c r="P565"/>
      <x:c r="Q565"/>
      <x:c r="R565"/>
      <x:c r="S565"/>
      <x:c r="T565" s="170"/>
      <x:c r="U565"/>
      <x:c r="V565"/>
      <x:c r="W565"/>
      <x:c r="X565"/>
      <x:c r="Y565"/>
      <x:c r="Z565"/>
      <x:c r="AA565"/>
      <x:c r="AB565"/>
      <x:c r="AC565"/>
      <x:c r="AD565"/>
      <x:c r="AE565"/>
      <x:c r="AF565"/>
      <x:c r="AG565"/>
      <x:c r="AH565"/>
      <x:c r="AI565"/>
      <x:c r="AJ565"/>
      <x:c r="AK565"/>
      <x:c r="AL565"/>
      <x:c r="AM565"/>
      <x:c r="AN565"/>
      <x:c r="AO565"/>
      <x:c r="AP565"/>
      <x:c r="AQ565"/>
      <x:c r="AR565"/>
      <x:c r="AS565"/>
      <x:c r="AT565" s="165" t="s">
        <x:v>157</x:v>
      </x:c>
      <x:c r="AU565" s="165" t="s">
        <x:v>84</x:v>
      </x:c>
      <x:c r="AV565" s="13" t="s">
        <x:v>84</x:v>
      </x:c>
      <x:c r="AW565" s="13" t="s">
        <x:v>30</x:v>
      </x:c>
      <x:c r="AX565" s="13" t="s">
        <x:v>73</x:v>
      </x:c>
      <x:c r="AY565" s="165" t="s">
        <x:v>149</x:v>
      </x:c>
      <x:c r="AZ565"/>
      <x:c r="BA565"/>
      <x:c r="BB565"/>
      <x:c r="BC565"/>
      <x:c r="BD565"/>
      <x:c r="BE565"/>
      <x:c r="BF565"/>
      <x:c r="BG565"/>
      <x:c r="BH565"/>
      <x:c r="BI565"/>
      <x:c r="BJ565"/>
      <x:c r="BK565"/>
      <x:c r="BL565"/>
      <x:c r="BM565"/>
    </x:row>
    <x:row r="566" s="14" customFormat="1">
      <x:c r="A566"/>
      <x:c r="B566" s="171"/>
      <x:c r="C566"/>
      <x:c r="D566" s="158" t="s">
        <x:v>157</x:v>
      </x:c>
      <x:c r="E566" s="172" t="s">
        <x:v>1</x:v>
      </x:c>
      <x:c r="F566" s="173" t="s">
        <x:v>160</x:v>
      </x:c>
      <x:c r="G566"/>
      <x:c r="H566" s="174">
        <x:v>50.6</x:v>
      </x:c>
      <x:c r="I566" s="175"/>
      <x:c r="J566"/>
      <x:c r="K566"/>
      <x:c r="L566" s="171"/>
      <x:c r="M566" s="176"/>
      <x:c r="N566"/>
      <x:c r="O566"/>
      <x:c r="P566"/>
      <x:c r="Q566"/>
      <x:c r="R566"/>
      <x:c r="S566"/>
      <x:c r="T566" s="177"/>
      <x:c r="U566"/>
      <x:c r="V566"/>
      <x:c r="W566"/>
      <x:c r="X566"/>
      <x:c r="Y566"/>
      <x:c r="Z566"/>
      <x:c r="AA566"/>
      <x:c r="AB566"/>
      <x:c r="AC566"/>
      <x:c r="AD566"/>
      <x:c r="AE566"/>
      <x:c r="AF566"/>
      <x:c r="AG566"/>
      <x:c r="AH566"/>
      <x:c r="AI566"/>
      <x:c r="AJ566"/>
      <x:c r="AK566"/>
      <x:c r="AL566"/>
      <x:c r="AM566"/>
      <x:c r="AN566"/>
      <x:c r="AO566"/>
      <x:c r="AP566"/>
      <x:c r="AQ566"/>
      <x:c r="AR566"/>
      <x:c r="AS566"/>
      <x:c r="AT566" s="172" t="s">
        <x:v>157</x:v>
      </x:c>
      <x:c r="AU566" s="172" t="s">
        <x:v>84</x:v>
      </x:c>
      <x:c r="AV566" s="14" t="s">
        <x:v>155</x:v>
      </x:c>
      <x:c r="AW566" s="14" t="s">
        <x:v>30</x:v>
      </x:c>
      <x:c r="AX566" s="14" t="s">
        <x:v>1</x:v>
      </x:c>
      <x:c r="AY566" s="172" t="s">
        <x:v>149</x:v>
      </x:c>
      <x:c r="AZ566"/>
      <x:c r="BA566"/>
      <x:c r="BB566"/>
      <x:c r="BC566"/>
      <x:c r="BD566"/>
      <x:c r="BE566"/>
      <x:c r="BF566"/>
      <x:c r="BG566"/>
      <x:c r="BH566"/>
      <x:c r="BI566"/>
      <x:c r="BJ566"/>
      <x:c r="BK566"/>
      <x:c r="BL566"/>
      <x:c r="BM566"/>
    </x:row>
    <x:row r="567" s="1" customFormat="1" ht="33" customHeight="1">
      <x:c r="A567"/>
      <x:c r="B567" s="143"/>
      <x:c r="C567" s="144" t="s">
        <x:v>888</x:v>
      </x:c>
      <x:c r="D567" s="144" t="s">
        <x:v>151</x:v>
      </x:c>
      <x:c r="E567" s="2314" t="s">
        <x:v>889</x:v>
      </x:c>
      <x:c r="F567" s="146" t="s">
        <x:v>890</x:v>
      </x:c>
      <x:c r="G567" s="147" t="s">
        <x:v>167</x:v>
      </x:c>
      <x:c r="H567" s="148">
        <x:v>35.4</x:v>
      </x:c>
      <x:c r="I567" s="149"/>
      <x:c r="J567" s="148" t="n">
        <x:f>ROUND(ROUND(H567*I567,10),2)</x:f>
        <x:v>0</x:v>
      </x:c>
      <x:c r="K567" s="150"/>
      <x:c r="L567" s="32"/>
      <x:c r="M567" s="151" t="s">
        <x:v>1</x:v>
      </x:c>
      <x:c r="N567" s="152" t="str">
        <x:v>základná</x:v>
      </x:c>
      <x:c r="O567"/>
      <x:c r="P567" s="153" t="n">
        <x:f>ROUND(O567*H567,2)</x:f>
        <x:v>0</x:v>
      </x:c>
      <x:c r="Q567" s="153">
        <x:v>2.8700000000000002E-3</x:v>
      </x:c>
      <x:c r="R567" s="153" t="n">
        <x:f>ROUND(Q567*H567,2)</x:f>
        <x:v>0.1</x:v>
      </x:c>
      <x:c r="S567" s="153">
        <x:v>0</x:v>
      </x:c>
      <x:c r="T567" s="154" t="n">
        <x:f>ROUND(S567*H567,2)</x:f>
        <x:v>0</x:v>
      </x:c>
      <x:c r="U567"/>
      <x:c r="V567"/>
      <x:c r="W567"/>
      <x:c r="X567"/>
      <x:c r="Y567"/>
      <x:c r="Z567"/>
      <x:c r="AA567"/>
      <x:c r="AB567"/>
      <x:c r="AC567"/>
      <x:c r="AD567"/>
      <x:c r="AE567"/>
      <x:c r="AF567"/>
      <x:c r="AG567"/>
      <x:c r="AH567"/>
      <x:c r="AI567"/>
      <x:c r="AJ567"/>
      <x:c r="AK567"/>
      <x:c r="AL567"/>
      <x:c r="AM567"/>
      <x:c r="AN567"/>
      <x:c r="AO567"/>
      <x:c r="AP567"/>
      <x:c r="AQ567"/>
      <x:c r="AR567" s="155" t="s">
        <x:v>250</x:v>
      </x:c>
      <x:c r="AS567"/>
      <x:c r="AT567" s="155" t="s">
        <x:v>151</x:v>
      </x:c>
      <x:c r="AU567" s="155" t="s">
        <x:v>84</x:v>
      </x:c>
      <x:c r="AV567"/>
      <x:c r="AW567"/>
      <x:c r="AX567"/>
      <x:c r="AY567" s="17" t="s">
        <x:v>149</x:v>
      </x:c>
      <x:c r="AZ567"/>
      <x:c r="BA567"/>
      <x:c r="BB567"/>
      <x:c r="BC567"/>
      <x:c r="BD567"/>
      <x:c r="BE567" s="156" t="n">
        <x:f>J567</x:f>
        <x:v>0</x:v>
      </x:c>
      <x:c r="BF567" s="156" t="n">
        <x:v>0</x:v>
      </x:c>
      <x:c r="BG567" s="156" t="n">
        <x:v>0</x:v>
      </x:c>
      <x:c r="BH567" s="156" t="n">
        <x:v>0</x:v>
      </x:c>
      <x:c r="BI567" s="156" t="n">
        <x:v>0</x:v>
      </x:c>
      <x:c r="BJ567" s="17" t="s">
        <x:v>84</x:v>
      </x:c>
      <x:c r="BK567" s="156" t="n">
        <x:f>ROUND(ROUND(H567*I567,10),2)</x:f>
        <x:v>0</x:v>
      </x:c>
      <x:c r="BL567" s="17" t="s">
        <x:v>250</x:v>
      </x:c>
      <x:c r="BM567" s="155" t="s">
        <x:v>891</x:v>
      </x:c>
    </x:row>
    <x:row r="568" s="12" customFormat="1">
      <x:c r="A568"/>
      <x:c r="B568" s="157"/>
      <x:c r="C568"/>
      <x:c r="D568" s="158" t="s">
        <x:v>157</x:v>
      </x:c>
      <x:c r="E568" s="159" t="s">
        <x:v>1</x:v>
      </x:c>
      <x:c r="F568" s="160" t="s">
        <x:v>892</x:v>
      </x:c>
      <x:c r="G568"/>
      <x:c r="H568" s="159" t="s">
        <x:v>1</x:v>
      </x:c>
      <x:c r="I568" s="161"/>
      <x:c r="J568"/>
      <x:c r="K568"/>
      <x:c r="L568" s="157"/>
      <x:c r="M568" s="162"/>
      <x:c r="N568"/>
      <x:c r="O568"/>
      <x:c r="P568"/>
      <x:c r="Q568"/>
      <x:c r="R568"/>
      <x:c r="S568"/>
      <x:c r="T568" s="163"/>
      <x:c r="U568"/>
      <x:c r="V568"/>
      <x:c r="W568"/>
      <x:c r="X568"/>
      <x:c r="Y568"/>
      <x:c r="Z568"/>
      <x:c r="AA568"/>
      <x:c r="AB568"/>
      <x:c r="AC568"/>
      <x:c r="AD568"/>
      <x:c r="AE568"/>
      <x:c r="AF568"/>
      <x:c r="AG568"/>
      <x:c r="AH568"/>
      <x:c r="AI568"/>
      <x:c r="AJ568"/>
      <x:c r="AK568"/>
      <x:c r="AL568"/>
      <x:c r="AM568"/>
      <x:c r="AN568"/>
      <x:c r="AO568"/>
      <x:c r="AP568"/>
      <x:c r="AQ568"/>
      <x:c r="AR568"/>
      <x:c r="AS568"/>
      <x:c r="AT568" s="159" t="s">
        <x:v>157</x:v>
      </x:c>
      <x:c r="AU568" s="159" t="s">
        <x:v>84</x:v>
      </x:c>
      <x:c r="AV568" s="12" t="s">
        <x:v>1</x:v>
      </x:c>
      <x:c r="AW568" s="12" t="s">
        <x:v>30</x:v>
      </x:c>
      <x:c r="AX568" s="12" t="s">
        <x:v>73</x:v>
      </x:c>
      <x:c r="AY568" s="159" t="s">
        <x:v>149</x:v>
      </x:c>
      <x:c r="AZ568"/>
      <x:c r="BA568"/>
      <x:c r="BB568"/>
      <x:c r="BC568"/>
      <x:c r="BD568"/>
      <x:c r="BE568"/>
      <x:c r="BF568"/>
      <x:c r="BG568"/>
      <x:c r="BH568"/>
      <x:c r="BI568"/>
      <x:c r="BJ568"/>
      <x:c r="BK568"/>
      <x:c r="BL568"/>
      <x:c r="BM568"/>
    </x:row>
    <x:row r="569" s="13" customFormat="1">
      <x:c r="A569"/>
      <x:c r="B569" s="164"/>
      <x:c r="C569"/>
      <x:c r="D569" s="158" t="s">
        <x:v>157</x:v>
      </x:c>
      <x:c r="E569" s="165" t="s">
        <x:v>1</x:v>
      </x:c>
      <x:c r="F569" s="166" t="s">
        <x:v>893</x:v>
      </x:c>
      <x:c r="G569"/>
      <x:c r="H569" s="167">
        <x:v>35.4</x:v>
      </x:c>
      <x:c r="I569" s="168"/>
      <x:c r="J569"/>
      <x:c r="K569"/>
      <x:c r="L569" s="164"/>
      <x:c r="M569" s="169"/>
      <x:c r="N569"/>
      <x:c r="O569"/>
      <x:c r="P569"/>
      <x:c r="Q569"/>
      <x:c r="R569"/>
      <x:c r="S569"/>
      <x:c r="T569" s="170"/>
      <x:c r="U569"/>
      <x:c r="V569"/>
      <x:c r="W569"/>
      <x:c r="X569"/>
      <x:c r="Y569"/>
      <x:c r="Z569"/>
      <x:c r="AA569"/>
      <x:c r="AB569"/>
      <x:c r="AC569"/>
      <x:c r="AD569"/>
      <x:c r="AE569"/>
      <x:c r="AF569"/>
      <x:c r="AG569"/>
      <x:c r="AH569"/>
      <x:c r="AI569"/>
      <x:c r="AJ569"/>
      <x:c r="AK569"/>
      <x:c r="AL569"/>
      <x:c r="AM569"/>
      <x:c r="AN569"/>
      <x:c r="AO569"/>
      <x:c r="AP569"/>
      <x:c r="AQ569"/>
      <x:c r="AR569"/>
      <x:c r="AS569"/>
      <x:c r="AT569" s="165" t="s">
        <x:v>157</x:v>
      </x:c>
      <x:c r="AU569" s="165" t="s">
        <x:v>84</x:v>
      </x:c>
      <x:c r="AV569" s="13" t="s">
        <x:v>84</x:v>
      </x:c>
      <x:c r="AW569" s="13" t="s">
        <x:v>30</x:v>
      </x:c>
      <x:c r="AX569" s="13" t="s">
        <x:v>73</x:v>
      </x:c>
      <x:c r="AY569" s="165" t="s">
        <x:v>149</x:v>
      </x:c>
      <x:c r="AZ569"/>
      <x:c r="BA569"/>
      <x:c r="BB569"/>
      <x:c r="BC569"/>
      <x:c r="BD569"/>
      <x:c r="BE569"/>
      <x:c r="BF569"/>
      <x:c r="BG569"/>
      <x:c r="BH569"/>
      <x:c r="BI569"/>
      <x:c r="BJ569"/>
      <x:c r="BK569"/>
      <x:c r="BL569"/>
      <x:c r="BM569"/>
    </x:row>
    <x:row r="570" s="14" customFormat="1">
      <x:c r="A570"/>
      <x:c r="B570" s="171"/>
      <x:c r="C570"/>
      <x:c r="D570" s="158" t="s">
        <x:v>157</x:v>
      </x:c>
      <x:c r="E570" s="172" t="s">
        <x:v>1</x:v>
      </x:c>
      <x:c r="F570" s="173" t="s">
        <x:v>160</x:v>
      </x:c>
      <x:c r="G570"/>
      <x:c r="H570" s="174">
        <x:v>35.4</x:v>
      </x:c>
      <x:c r="I570" s="175"/>
      <x:c r="J570"/>
      <x:c r="K570"/>
      <x:c r="L570" s="171"/>
      <x:c r="M570" s="176"/>
      <x:c r="N570"/>
      <x:c r="O570"/>
      <x:c r="P570"/>
      <x:c r="Q570"/>
      <x:c r="R570"/>
      <x:c r="S570"/>
      <x:c r="T570" s="177"/>
      <x:c r="U570"/>
      <x:c r="V570"/>
      <x:c r="W570"/>
      <x:c r="X570"/>
      <x:c r="Y570"/>
      <x:c r="Z570"/>
      <x:c r="AA570"/>
      <x:c r="AB570"/>
      <x:c r="AC570"/>
      <x:c r="AD570"/>
      <x:c r="AE570"/>
      <x:c r="AF570"/>
      <x:c r="AG570"/>
      <x:c r="AH570"/>
      <x:c r="AI570"/>
      <x:c r="AJ570"/>
      <x:c r="AK570"/>
      <x:c r="AL570"/>
      <x:c r="AM570"/>
      <x:c r="AN570"/>
      <x:c r="AO570"/>
      <x:c r="AP570"/>
      <x:c r="AQ570"/>
      <x:c r="AR570"/>
      <x:c r="AS570"/>
      <x:c r="AT570" s="172" t="s">
        <x:v>157</x:v>
      </x:c>
      <x:c r="AU570" s="172" t="s">
        <x:v>84</x:v>
      </x:c>
      <x:c r="AV570" s="14" t="s">
        <x:v>155</x:v>
      </x:c>
      <x:c r="AW570" s="14" t="s">
        <x:v>30</x:v>
      </x:c>
      <x:c r="AX570" s="14" t="s">
        <x:v>1</x:v>
      </x:c>
      <x:c r="AY570" s="172" t="s">
        <x:v>149</x:v>
      </x:c>
      <x:c r="AZ570"/>
      <x:c r="BA570"/>
      <x:c r="BB570"/>
      <x:c r="BC570"/>
      <x:c r="BD570"/>
      <x:c r="BE570"/>
      <x:c r="BF570"/>
      <x:c r="BG570"/>
      <x:c r="BH570"/>
      <x:c r="BI570"/>
      <x:c r="BJ570"/>
      <x:c r="BK570"/>
      <x:c r="BL570"/>
      <x:c r="BM570"/>
    </x:row>
    <x:row r="571" s="1" customFormat="1" ht="24.200000762939453" customHeight="1">
      <x:c r="A571"/>
      <x:c r="B571" s="143"/>
      <x:c r="C571" s="144" t="s">
        <x:v>894</x:v>
      </x:c>
      <x:c r="D571" s="144" t="s">
        <x:v>151</x:v>
      </x:c>
      <x:c r="E571" s="2314" t="s">
        <x:v>895</x:v>
      </x:c>
      <x:c r="F571" s="146" t="s">
        <x:v>896</x:v>
      </x:c>
      <x:c r="G571" s="147" t="s">
        <x:v>167</x:v>
      </x:c>
      <x:c r="H571" s="148">
        <x:v>35.4</x:v>
      </x:c>
      <x:c r="I571" s="149"/>
      <x:c r="J571" s="148" t="n">
        <x:f>ROUND(ROUND(H571*I571,10),2)</x:f>
        <x:v>0</x:v>
      </x:c>
      <x:c r="K571" s="150"/>
      <x:c r="L571" s="32"/>
      <x:c r="M571" s="151" t="s">
        <x:v>1</x:v>
      </x:c>
      <x:c r="N571" s="152" t="str">
        <x:v>základná</x:v>
      </x:c>
      <x:c r="O571"/>
      <x:c r="P571" s="153" t="n">
        <x:f>ROUND(O571*H571,2)</x:f>
        <x:v>0</x:v>
      </x:c>
      <x:c r="Q571" s="153">
        <x:v>1E-4</x:v>
      </x:c>
      <x:c r="R571" s="153" t="n">
        <x:f>ROUND(Q571*H571,2)</x:f>
        <x:v>0</x:v>
      </x:c>
      <x:c r="S571" s="153">
        <x:v>0</x:v>
      </x:c>
      <x:c r="T571" s="154" t="n">
        <x:f>ROUND(S571*H571,2)</x:f>
        <x:v>0</x:v>
      </x:c>
      <x:c r="U571"/>
      <x:c r="V571"/>
      <x:c r="W571"/>
      <x:c r="X571"/>
      <x:c r="Y571"/>
      <x:c r="Z571"/>
      <x:c r="AA571"/>
      <x:c r="AB571"/>
      <x:c r="AC571"/>
      <x:c r="AD571"/>
      <x:c r="AE571"/>
      <x:c r="AF571"/>
      <x:c r="AG571"/>
      <x:c r="AH571"/>
      <x:c r="AI571"/>
      <x:c r="AJ571"/>
      <x:c r="AK571"/>
      <x:c r="AL571"/>
      <x:c r="AM571"/>
      <x:c r="AN571"/>
      <x:c r="AO571"/>
      <x:c r="AP571"/>
      <x:c r="AQ571"/>
      <x:c r="AR571" s="155" t="s">
        <x:v>250</x:v>
      </x:c>
      <x:c r="AS571"/>
      <x:c r="AT571" s="155" t="s">
        <x:v>151</x:v>
      </x:c>
      <x:c r="AU571" s="155" t="s">
        <x:v>84</x:v>
      </x:c>
      <x:c r="AV571"/>
      <x:c r="AW571"/>
      <x:c r="AX571"/>
      <x:c r="AY571" s="17" t="s">
        <x:v>149</x:v>
      </x:c>
      <x:c r="AZ571"/>
      <x:c r="BA571"/>
      <x:c r="BB571"/>
      <x:c r="BC571"/>
      <x:c r="BD571"/>
      <x:c r="BE571" s="156" t="n">
        <x:f>J571</x:f>
        <x:v>0</x:v>
      </x:c>
      <x:c r="BF571" s="156" t="n">
        <x:v>0</x:v>
      </x:c>
      <x:c r="BG571" s="156" t="n">
        <x:v>0</x:v>
      </x:c>
      <x:c r="BH571" s="156" t="n">
        <x:v>0</x:v>
      </x:c>
      <x:c r="BI571" s="156" t="n">
        <x:v>0</x:v>
      </x:c>
      <x:c r="BJ571" s="17" t="s">
        <x:v>84</x:v>
      </x:c>
      <x:c r="BK571" s="156" t="n">
        <x:f>ROUND(ROUND(H571*I571,10),2)</x:f>
        <x:v>0</x:v>
      </x:c>
      <x:c r="BL571" s="17" t="s">
        <x:v>250</x:v>
      </x:c>
      <x:c r="BM571" s="155" t="s">
        <x:v>897</x:v>
      </x:c>
    </x:row>
    <x:row r="572" s="12" customFormat="1">
      <x:c r="A572"/>
      <x:c r="B572" s="157"/>
      <x:c r="C572"/>
      <x:c r="D572" s="158" t="s">
        <x:v>157</x:v>
      </x:c>
      <x:c r="E572" s="159" t="s">
        <x:v>1</x:v>
      </x:c>
      <x:c r="F572" s="160" t="s">
        <x:v>898</x:v>
      </x:c>
      <x:c r="G572"/>
      <x:c r="H572" s="159" t="s">
        <x:v>1</x:v>
      </x:c>
      <x:c r="I572" s="161"/>
      <x:c r="J572"/>
      <x:c r="K572"/>
      <x:c r="L572" s="157"/>
      <x:c r="M572" s="162"/>
      <x:c r="N572"/>
      <x:c r="O572"/>
      <x:c r="P572"/>
      <x:c r="Q572"/>
      <x:c r="R572"/>
      <x:c r="S572"/>
      <x:c r="T572" s="163"/>
      <x:c r="U572"/>
      <x:c r="V572"/>
      <x:c r="W572"/>
      <x:c r="X572"/>
      <x:c r="Y572"/>
      <x:c r="Z572"/>
      <x:c r="AA572"/>
      <x:c r="AB572"/>
      <x:c r="AC572"/>
      <x:c r="AD572"/>
      <x:c r="AE572"/>
      <x:c r="AF572"/>
      <x:c r="AG572"/>
      <x:c r="AH572"/>
      <x:c r="AI572"/>
      <x:c r="AJ572"/>
      <x:c r="AK572"/>
      <x:c r="AL572"/>
      <x:c r="AM572"/>
      <x:c r="AN572"/>
      <x:c r="AO572"/>
      <x:c r="AP572"/>
      <x:c r="AQ572"/>
      <x:c r="AR572"/>
      <x:c r="AS572"/>
      <x:c r="AT572" s="159" t="s">
        <x:v>157</x:v>
      </x:c>
      <x:c r="AU572" s="159" t="s">
        <x:v>84</x:v>
      </x:c>
      <x:c r="AV572" s="12" t="s">
        <x:v>1</x:v>
      </x:c>
      <x:c r="AW572" s="12" t="s">
        <x:v>30</x:v>
      </x:c>
      <x:c r="AX572" s="12" t="s">
        <x:v>73</x:v>
      </x:c>
      <x:c r="AY572" s="159" t="s">
        <x:v>149</x:v>
      </x:c>
      <x:c r="AZ572"/>
      <x:c r="BA572"/>
      <x:c r="BB572"/>
      <x:c r="BC572"/>
      <x:c r="BD572"/>
      <x:c r="BE572"/>
      <x:c r="BF572"/>
      <x:c r="BG572"/>
      <x:c r="BH572"/>
      <x:c r="BI572"/>
      <x:c r="BJ572"/>
      <x:c r="BK572"/>
      <x:c r="BL572"/>
      <x:c r="BM572"/>
    </x:row>
    <x:row r="573" s="13" customFormat="1">
      <x:c r="A573"/>
      <x:c r="B573" s="164"/>
      <x:c r="C573"/>
      <x:c r="D573" s="158" t="s">
        <x:v>157</x:v>
      </x:c>
      <x:c r="E573" s="165" t="s">
        <x:v>1</x:v>
      </x:c>
      <x:c r="F573" s="166" t="s">
        <x:v>893</x:v>
      </x:c>
      <x:c r="G573"/>
      <x:c r="H573" s="167">
        <x:v>35.4</x:v>
      </x:c>
      <x:c r="I573" s="168"/>
      <x:c r="J573"/>
      <x:c r="K573"/>
      <x:c r="L573" s="164"/>
      <x:c r="M573" s="169"/>
      <x:c r="N573"/>
      <x:c r="O573"/>
      <x:c r="P573"/>
      <x:c r="Q573"/>
      <x:c r="R573"/>
      <x:c r="S573"/>
      <x:c r="T573" s="170"/>
      <x:c r="U573"/>
      <x:c r="V573"/>
      <x:c r="W573"/>
      <x:c r="X573"/>
      <x:c r="Y573"/>
      <x:c r="Z573"/>
      <x:c r="AA573"/>
      <x:c r="AB573"/>
      <x:c r="AC573"/>
      <x:c r="AD573"/>
      <x:c r="AE573"/>
      <x:c r="AF573"/>
      <x:c r="AG573"/>
      <x:c r="AH573"/>
      <x:c r="AI573"/>
      <x:c r="AJ573"/>
      <x:c r="AK573"/>
      <x:c r="AL573"/>
      <x:c r="AM573"/>
      <x:c r="AN573"/>
      <x:c r="AO573"/>
      <x:c r="AP573"/>
      <x:c r="AQ573"/>
      <x:c r="AR573"/>
      <x:c r="AS573"/>
      <x:c r="AT573" s="165" t="s">
        <x:v>157</x:v>
      </x:c>
      <x:c r="AU573" s="165" t="s">
        <x:v>84</x:v>
      </x:c>
      <x:c r="AV573" s="13" t="s">
        <x:v>84</x:v>
      </x:c>
      <x:c r="AW573" s="13" t="s">
        <x:v>30</x:v>
      </x:c>
      <x:c r="AX573" s="13" t="s">
        <x:v>73</x:v>
      </x:c>
      <x:c r="AY573" s="165" t="s">
        <x:v>149</x:v>
      </x:c>
      <x:c r="AZ573"/>
      <x:c r="BA573"/>
      <x:c r="BB573"/>
      <x:c r="BC573"/>
      <x:c r="BD573"/>
      <x:c r="BE573"/>
      <x:c r="BF573"/>
      <x:c r="BG573"/>
      <x:c r="BH573"/>
      <x:c r="BI573"/>
      <x:c r="BJ573"/>
      <x:c r="BK573"/>
      <x:c r="BL573"/>
      <x:c r="BM573"/>
    </x:row>
    <x:row r="574" s="14" customFormat="1">
      <x:c r="A574"/>
      <x:c r="B574" s="171"/>
      <x:c r="C574"/>
      <x:c r="D574" s="158" t="s">
        <x:v>157</x:v>
      </x:c>
      <x:c r="E574" s="172" t="s">
        <x:v>1</x:v>
      </x:c>
      <x:c r="F574" s="173" t="s">
        <x:v>160</x:v>
      </x:c>
      <x:c r="G574"/>
      <x:c r="H574" s="174">
        <x:v>35.4</x:v>
      </x:c>
      <x:c r="I574" s="175"/>
      <x:c r="J574"/>
      <x:c r="K574"/>
      <x:c r="L574" s="171"/>
      <x:c r="M574" s="176"/>
      <x:c r="N574"/>
      <x:c r="O574"/>
      <x:c r="P574"/>
      <x:c r="Q574"/>
      <x:c r="R574"/>
      <x:c r="S574"/>
      <x:c r="T574" s="177"/>
      <x:c r="U574"/>
      <x:c r="V574"/>
      <x:c r="W574"/>
      <x:c r="X574"/>
      <x:c r="Y574"/>
      <x:c r="Z574"/>
      <x:c r="AA574"/>
      <x:c r="AB574"/>
      <x:c r="AC574"/>
      <x:c r="AD574"/>
      <x:c r="AE574"/>
      <x:c r="AF574"/>
      <x:c r="AG574"/>
      <x:c r="AH574"/>
      <x:c r="AI574"/>
      <x:c r="AJ574"/>
      <x:c r="AK574"/>
      <x:c r="AL574"/>
      <x:c r="AM574"/>
      <x:c r="AN574"/>
      <x:c r="AO574"/>
      <x:c r="AP574"/>
      <x:c r="AQ574"/>
      <x:c r="AR574"/>
      <x:c r="AS574"/>
      <x:c r="AT574" s="172" t="s">
        <x:v>157</x:v>
      </x:c>
      <x:c r="AU574" s="172" t="s">
        <x:v>84</x:v>
      </x:c>
      <x:c r="AV574" s="14" t="s">
        <x:v>155</x:v>
      </x:c>
      <x:c r="AW574" s="14" t="s">
        <x:v>30</x:v>
      </x:c>
      <x:c r="AX574" s="14" t="s">
        <x:v>1</x:v>
      </x:c>
      <x:c r="AY574" s="172" t="s">
        <x:v>149</x:v>
      </x:c>
      <x:c r="AZ574"/>
      <x:c r="BA574"/>
      <x:c r="BB574"/>
      <x:c r="BC574"/>
      <x:c r="BD574"/>
      <x:c r="BE574"/>
      <x:c r="BF574"/>
      <x:c r="BG574"/>
      <x:c r="BH574"/>
      <x:c r="BI574"/>
      <x:c r="BJ574"/>
      <x:c r="BK574"/>
      <x:c r="BL574"/>
      <x:c r="BM574"/>
    </x:row>
    <x:row r="575" s="1" customFormat="1" ht="24.200000762939453" customHeight="1">
      <x:c r="A575"/>
      <x:c r="B575" s="143"/>
      <x:c r="C575" s="188" t="s">
        <x:v>899</x:v>
      </x:c>
      <x:c r="D575" s="188" t="s">
        <x:v>486</x:v>
      </x:c>
      <x:c r="E575" s="2315" t="s">
        <x:v>900</x:v>
      </x:c>
      <x:c r="F575" s="190" t="s">
        <x:v>901</x:v>
      </x:c>
      <x:c r="G575" s="191" t="s">
        <x:v>167</x:v>
      </x:c>
      <x:c r="H575" s="192">
        <x:v>35.4</x:v>
      </x:c>
      <x:c r="I575" s="193"/>
      <x:c r="J575" s="192" t="n">
        <x:f>ROUND(ROUND(H575*I575,10),2)</x:f>
        <x:v>0</x:v>
      </x:c>
      <x:c r="K575" s="194"/>
      <x:c r="L575" s="195"/>
      <x:c r="M575" s="196" t="s">
        <x:v>1</x:v>
      </x:c>
      <x:c r="N575" s="197" t="str">
        <x:v>základná</x:v>
      </x:c>
      <x:c r="O575"/>
      <x:c r="P575" s="153" t="n">
        <x:f>ROUND(O575*H575,2)</x:f>
        <x:v>0</x:v>
      </x:c>
      <x:c r="Q575" s="153">
        <x:v>1.42E-3</x:v>
      </x:c>
      <x:c r="R575" s="153" t="n">
        <x:f>ROUND(Q575*H575,2)</x:f>
        <x:v>0.05</x:v>
      </x:c>
      <x:c r="S575" s="153">
        <x:v>0</x:v>
      </x:c>
      <x:c r="T575" s="154" t="n">
        <x:f>ROUND(S575*H575,2)</x:f>
        <x:v>0</x:v>
      </x:c>
      <x:c r="U575"/>
      <x:c r="V575"/>
      <x:c r="W575"/>
      <x:c r="X575"/>
      <x:c r="Y575"/>
      <x:c r="Z575"/>
      <x:c r="AA575"/>
      <x:c r="AB575"/>
      <x:c r="AC575"/>
      <x:c r="AD575"/>
      <x:c r="AE575"/>
      <x:c r="AF575"/>
      <x:c r="AG575"/>
      <x:c r="AH575"/>
      <x:c r="AI575"/>
      <x:c r="AJ575"/>
      <x:c r="AK575"/>
      <x:c r="AL575"/>
      <x:c r="AM575"/>
      <x:c r="AN575"/>
      <x:c r="AO575"/>
      <x:c r="AP575"/>
      <x:c r="AQ575"/>
      <x:c r="AR575" s="155" t="s">
        <x:v>350</x:v>
      </x:c>
      <x:c r="AS575"/>
      <x:c r="AT575" s="155" t="s">
        <x:v>486</x:v>
      </x:c>
      <x:c r="AU575" s="155" t="s">
        <x:v>84</x:v>
      </x:c>
      <x:c r="AV575"/>
      <x:c r="AW575"/>
      <x:c r="AX575"/>
      <x:c r="AY575" s="17" t="s">
        <x:v>149</x:v>
      </x:c>
      <x:c r="AZ575"/>
      <x:c r="BA575"/>
      <x:c r="BB575"/>
      <x:c r="BC575"/>
      <x:c r="BD575"/>
      <x:c r="BE575" s="156" t="n">
        <x:f>J575</x:f>
        <x:v>0</x:v>
      </x:c>
      <x:c r="BF575" s="156" t="n">
        <x:v>0</x:v>
      </x:c>
      <x:c r="BG575" s="156" t="n">
        <x:v>0</x:v>
      </x:c>
      <x:c r="BH575" s="156" t="n">
        <x:v>0</x:v>
      </x:c>
      <x:c r="BI575" s="156" t="n">
        <x:v>0</x:v>
      </x:c>
      <x:c r="BJ575" s="17" t="s">
        <x:v>84</x:v>
      </x:c>
      <x:c r="BK575" s="156" t="n">
        <x:f>ROUND(ROUND(H575*I575,10),2)</x:f>
        <x:v>0</x:v>
      </x:c>
      <x:c r="BL575" s="17" t="s">
        <x:v>250</x:v>
      </x:c>
      <x:c r="BM575" s="155" t="s">
        <x:v>902</x:v>
      </x:c>
    </x:row>
    <x:row r="576" s="1" customFormat="1" ht="37.900001525878906" customHeight="1">
      <x:c r="A576"/>
      <x:c r="B576" s="143"/>
      <x:c r="C576" s="144" t="s">
        <x:v>903</x:v>
      </x:c>
      <x:c r="D576" s="144" t="s">
        <x:v>151</x:v>
      </x:c>
      <x:c r="E576" s="2314" t="s">
        <x:v>904</x:v>
      </x:c>
      <x:c r="F576" s="146" t="s">
        <x:v>905</x:v>
      </x:c>
      <x:c r="G576" s="147" t="s">
        <x:v>221</x:v>
      </x:c>
      <x:c r="H576" s="148">
        <x:v>37</x:v>
      </x:c>
      <x:c r="I576" s="149"/>
      <x:c r="J576" s="148" t="n">
        <x:f>ROUND(ROUND(H576*I576,10),2)</x:f>
        <x:v>0</x:v>
      </x:c>
      <x:c r="K576" s="150"/>
      <x:c r="L576" s="32"/>
      <x:c r="M576" s="151" t="s">
        <x:v>1</x:v>
      </x:c>
      <x:c r="N576" s="152" t="str">
        <x:v>základná</x:v>
      </x:c>
      <x:c r="O576"/>
      <x:c r="P576" s="153" t="n">
        <x:f>ROUND(O576*H576,2)</x:f>
        <x:v>0</x:v>
      </x:c>
      <x:c r="Q576" s="153">
        <x:v>1.7000000000000001E-4</x:v>
      </x:c>
      <x:c r="R576" s="153" t="n">
        <x:f>ROUND(Q576*H576,2)</x:f>
        <x:v>0.01</x:v>
      </x:c>
      <x:c r="S576" s="153">
        <x:v>0</x:v>
      </x:c>
      <x:c r="T576" s="154" t="n">
        <x:f>ROUND(S576*H576,2)</x:f>
        <x:v>0</x:v>
      </x:c>
      <x:c r="U576"/>
      <x:c r="V576"/>
      <x:c r="W576"/>
      <x:c r="X576"/>
      <x:c r="Y576"/>
      <x:c r="Z576"/>
      <x:c r="AA576"/>
      <x:c r="AB576"/>
      <x:c r="AC576"/>
      <x:c r="AD576"/>
      <x:c r="AE576"/>
      <x:c r="AF576"/>
      <x:c r="AG576"/>
      <x:c r="AH576"/>
      <x:c r="AI576"/>
      <x:c r="AJ576"/>
      <x:c r="AK576"/>
      <x:c r="AL576"/>
      <x:c r="AM576"/>
      <x:c r="AN576"/>
      <x:c r="AO576"/>
      <x:c r="AP576"/>
      <x:c r="AQ576"/>
      <x:c r="AR576" s="155" t="s">
        <x:v>250</x:v>
      </x:c>
      <x:c r="AS576"/>
      <x:c r="AT576" s="155" t="s">
        <x:v>151</x:v>
      </x:c>
      <x:c r="AU576" s="155" t="s">
        <x:v>84</x:v>
      </x:c>
      <x:c r="AV576"/>
      <x:c r="AW576"/>
      <x:c r="AX576"/>
      <x:c r="AY576" s="17" t="s">
        <x:v>149</x:v>
      </x:c>
      <x:c r="AZ576"/>
      <x:c r="BA576"/>
      <x:c r="BB576"/>
      <x:c r="BC576"/>
      <x:c r="BD576"/>
      <x:c r="BE576" s="156" t="n">
        <x:f>J576</x:f>
        <x:v>0</x:v>
      </x:c>
      <x:c r="BF576" s="156" t="n">
        <x:v>0</x:v>
      </x:c>
      <x:c r="BG576" s="156" t="n">
        <x:v>0</x:v>
      </x:c>
      <x:c r="BH576" s="156" t="n">
        <x:v>0</x:v>
      </x:c>
      <x:c r="BI576" s="156" t="n">
        <x:v>0</x:v>
      </x:c>
      <x:c r="BJ576" s="17" t="s">
        <x:v>84</x:v>
      </x:c>
      <x:c r="BK576" s="156" t="n">
        <x:f>ROUND(ROUND(H576*I576,10),2)</x:f>
        <x:v>0</x:v>
      </x:c>
      <x:c r="BL576" s="17" t="s">
        <x:v>250</x:v>
      </x:c>
      <x:c r="BM576" s="155" t="s">
        <x:v>906</x:v>
      </x:c>
    </x:row>
    <x:row r="577" s="12" customFormat="1">
      <x:c r="A577"/>
      <x:c r="B577" s="157"/>
      <x:c r="C577"/>
      <x:c r="D577" s="158" t="s">
        <x:v>157</x:v>
      </x:c>
      <x:c r="E577" s="159" t="s">
        <x:v>1</x:v>
      </x:c>
      <x:c r="F577" s="160" t="s">
        <x:v>898</x:v>
      </x:c>
      <x:c r="G577"/>
      <x:c r="H577" s="159" t="s">
        <x:v>1</x:v>
      </x:c>
      <x:c r="I577" s="161"/>
      <x:c r="J577"/>
      <x:c r="K577"/>
      <x:c r="L577" s="157"/>
      <x:c r="M577" s="162"/>
      <x:c r="N577"/>
      <x:c r="O577"/>
      <x:c r="P577"/>
      <x:c r="Q577"/>
      <x:c r="R577"/>
      <x:c r="S577"/>
      <x:c r="T577" s="163"/>
      <x:c r="U577"/>
      <x:c r="V577"/>
      <x:c r="W577"/>
      <x:c r="X577"/>
      <x:c r="Y577"/>
      <x:c r="Z577"/>
      <x:c r="AA577"/>
      <x:c r="AB577"/>
      <x:c r="AC577"/>
      <x:c r="AD577"/>
      <x:c r="AE577"/>
      <x:c r="AF577"/>
      <x:c r="AG577"/>
      <x:c r="AH577"/>
      <x:c r="AI577"/>
      <x:c r="AJ577"/>
      <x:c r="AK577"/>
      <x:c r="AL577"/>
      <x:c r="AM577"/>
      <x:c r="AN577"/>
      <x:c r="AO577"/>
      <x:c r="AP577"/>
      <x:c r="AQ577"/>
      <x:c r="AR577"/>
      <x:c r="AS577"/>
      <x:c r="AT577" s="159" t="s">
        <x:v>157</x:v>
      </x:c>
      <x:c r="AU577" s="159" t="s">
        <x:v>84</x:v>
      </x:c>
      <x:c r="AV577" s="12" t="s">
        <x:v>1</x:v>
      </x:c>
      <x:c r="AW577" s="12" t="s">
        <x:v>30</x:v>
      </x:c>
      <x:c r="AX577" s="12" t="s">
        <x:v>73</x:v>
      </x:c>
      <x:c r="AY577" s="159" t="s">
        <x:v>149</x:v>
      </x:c>
      <x:c r="AZ577"/>
      <x:c r="BA577"/>
      <x:c r="BB577"/>
      <x:c r="BC577"/>
      <x:c r="BD577"/>
      <x:c r="BE577"/>
      <x:c r="BF577"/>
      <x:c r="BG577"/>
      <x:c r="BH577"/>
      <x:c r="BI577"/>
      <x:c r="BJ577"/>
      <x:c r="BK577"/>
      <x:c r="BL577"/>
      <x:c r="BM577"/>
    </x:row>
    <x:row r="578" s="13" customFormat="1">
      <x:c r="A578"/>
      <x:c r="B578" s="164"/>
      <x:c r="C578"/>
      <x:c r="D578" s="158" t="s">
        <x:v>157</x:v>
      </x:c>
      <x:c r="E578" s="165" t="s">
        <x:v>1</x:v>
      </x:c>
      <x:c r="F578" s="166" t="s">
        <x:v>183</x:v>
      </x:c>
      <x:c r="G578"/>
      <x:c r="H578" s="167">
        <x:v>37</x:v>
      </x:c>
      <x:c r="I578" s="168"/>
      <x:c r="J578"/>
      <x:c r="K578"/>
      <x:c r="L578" s="164"/>
      <x:c r="M578" s="169"/>
      <x:c r="N578"/>
      <x:c r="O578"/>
      <x:c r="P578"/>
      <x:c r="Q578"/>
      <x:c r="R578"/>
      <x:c r="S578"/>
      <x:c r="T578" s="170"/>
      <x:c r="U578"/>
      <x:c r="V578"/>
      <x:c r="W578"/>
      <x:c r="X578"/>
      <x:c r="Y578"/>
      <x:c r="Z578"/>
      <x:c r="AA578"/>
      <x:c r="AB578"/>
      <x:c r="AC578"/>
      <x:c r="AD578"/>
      <x:c r="AE578"/>
      <x:c r="AF578"/>
      <x:c r="AG578"/>
      <x:c r="AH578"/>
      <x:c r="AI578"/>
      <x:c r="AJ578"/>
      <x:c r="AK578"/>
      <x:c r="AL578"/>
      <x:c r="AM578"/>
      <x:c r="AN578"/>
      <x:c r="AO578"/>
      <x:c r="AP578"/>
      <x:c r="AQ578"/>
      <x:c r="AR578"/>
      <x:c r="AS578"/>
      <x:c r="AT578" s="165" t="s">
        <x:v>157</x:v>
      </x:c>
      <x:c r="AU578" s="165" t="s">
        <x:v>84</x:v>
      </x:c>
      <x:c r="AV578" s="13" t="s">
        <x:v>84</x:v>
      </x:c>
      <x:c r="AW578" s="13" t="s">
        <x:v>30</x:v>
      </x:c>
      <x:c r="AX578" s="13" t="s">
        <x:v>1</x:v>
      </x:c>
      <x:c r="AY578" s="165" t="s">
        <x:v>149</x:v>
      </x:c>
      <x:c r="AZ578"/>
      <x:c r="BA578"/>
      <x:c r="BB578"/>
      <x:c r="BC578"/>
      <x:c r="BD578"/>
      <x:c r="BE578"/>
      <x:c r="BF578"/>
      <x:c r="BG578"/>
      <x:c r="BH578"/>
      <x:c r="BI578"/>
      <x:c r="BJ578"/>
      <x:c r="BK578"/>
      <x:c r="BL578"/>
      <x:c r="BM578"/>
    </x:row>
    <x:row r="579" s="1" customFormat="1" ht="21.75" customHeight="1">
      <x:c r="A579"/>
      <x:c r="B579" s="143"/>
      <x:c r="C579" s="188" t="s">
        <x:v>907</x:v>
      </x:c>
      <x:c r="D579" s="188" t="s">
        <x:v>486</x:v>
      </x:c>
      <x:c r="E579" s="2315" t="s">
        <x:v>908</x:v>
      </x:c>
      <x:c r="F579" s="190" t="s">
        <x:v>909</x:v>
      </x:c>
      <x:c r="G579" s="191" t="s">
        <x:v>221</x:v>
      </x:c>
      <x:c r="H579" s="192">
        <x:v>37</x:v>
      </x:c>
      <x:c r="I579" s="193"/>
      <x:c r="J579" s="192" t="n">
        <x:f>ROUND(ROUND(H579*I579,10),2)</x:f>
        <x:v>0</x:v>
      </x:c>
      <x:c r="K579" s="194"/>
      <x:c r="L579" s="195"/>
      <x:c r="M579" s="196" t="s">
        <x:v>1</x:v>
      </x:c>
      <x:c r="N579" s="197" t="str">
        <x:v>základná</x:v>
      </x:c>
      <x:c r="O579"/>
      <x:c r="P579" s="153" t="n">
        <x:f>ROUND(O579*H579,2)</x:f>
        <x:v>0</x:v>
      </x:c>
      <x:c r="Q579" s="153">
        <x:v>4.2000000000000002E-4</x:v>
      </x:c>
      <x:c r="R579" s="153" t="n">
        <x:f>ROUND(Q579*H579,2)</x:f>
        <x:v>0.02</x:v>
      </x:c>
      <x:c r="S579" s="153">
        <x:v>0</x:v>
      </x:c>
      <x:c r="T579" s="154" t="n">
        <x:f>ROUND(S579*H579,2)</x:f>
        <x:v>0</x:v>
      </x:c>
      <x:c r="U579"/>
      <x:c r="V579"/>
      <x:c r="W579"/>
      <x:c r="X579"/>
      <x:c r="Y579"/>
      <x:c r="Z579"/>
      <x:c r="AA579"/>
      <x:c r="AB579"/>
      <x:c r="AC579"/>
      <x:c r="AD579"/>
      <x:c r="AE579"/>
      <x:c r="AF579"/>
      <x:c r="AG579"/>
      <x:c r="AH579"/>
      <x:c r="AI579"/>
      <x:c r="AJ579"/>
      <x:c r="AK579"/>
      <x:c r="AL579"/>
      <x:c r="AM579"/>
      <x:c r="AN579"/>
      <x:c r="AO579"/>
      <x:c r="AP579"/>
      <x:c r="AQ579"/>
      <x:c r="AR579" s="155" t="s">
        <x:v>350</x:v>
      </x:c>
      <x:c r="AS579"/>
      <x:c r="AT579" s="155" t="s">
        <x:v>486</x:v>
      </x:c>
      <x:c r="AU579" s="155" t="s">
        <x:v>84</x:v>
      </x:c>
      <x:c r="AV579"/>
      <x:c r="AW579"/>
      <x:c r="AX579"/>
      <x:c r="AY579" s="17" t="s">
        <x:v>149</x:v>
      </x:c>
      <x:c r="AZ579"/>
      <x:c r="BA579"/>
      <x:c r="BB579"/>
      <x:c r="BC579"/>
      <x:c r="BD579"/>
      <x:c r="BE579" s="156" t="n">
        <x:f>J579</x:f>
        <x:v>0</x:v>
      </x:c>
      <x:c r="BF579" s="156" t="n">
        <x:v>0</x:v>
      </x:c>
      <x:c r="BG579" s="156" t="n">
        <x:v>0</x:v>
      </x:c>
      <x:c r="BH579" s="156" t="n">
        <x:v>0</x:v>
      </x:c>
      <x:c r="BI579" s="156" t="n">
        <x:v>0</x:v>
      </x:c>
      <x:c r="BJ579" s="17" t="s">
        <x:v>84</x:v>
      </x:c>
      <x:c r="BK579" s="156" t="n">
        <x:f>ROUND(ROUND(H579*I579,10),2)</x:f>
        <x:v>0</x:v>
      </x:c>
      <x:c r="BL579" s="17" t="s">
        <x:v>250</x:v>
      </x:c>
      <x:c r="BM579" s="155" t="s">
        <x:v>910</x:v>
      </x:c>
    </x:row>
    <x:row r="580" s="1" customFormat="1" ht="37.900001525878906" customHeight="1">
      <x:c r="A580"/>
      <x:c r="B580" s="143"/>
      <x:c r="C580" s="144" t="s">
        <x:v>911</x:v>
      </x:c>
      <x:c r="D580" s="144" t="s">
        <x:v>151</x:v>
      </x:c>
      <x:c r="E580" s="2314" t="s">
        <x:v>912</x:v>
      </x:c>
      <x:c r="F580" s="146" t="s">
        <x:v>913</x:v>
      </x:c>
      <x:c r="G580" s="147" t="s">
        <x:v>221</x:v>
      </x:c>
      <x:c r="H580" s="148">
        <x:v>2</x:v>
      </x:c>
      <x:c r="I580" s="149"/>
      <x:c r="J580" s="148" t="n">
        <x:f>ROUND(ROUND(H580*I580,10),2)</x:f>
        <x:v>0</x:v>
      </x:c>
      <x:c r="K580" s="150"/>
      <x:c r="L580" s="32"/>
      <x:c r="M580" s="151" t="s">
        <x:v>1</x:v>
      </x:c>
      <x:c r="N580" s="152" t="str">
        <x:v>základná</x:v>
      </x:c>
      <x:c r="O580"/>
      <x:c r="P580" s="153" t="n">
        <x:f>ROUND(O580*H580,2)</x:f>
        <x:v>0</x:v>
      </x:c>
      <x:c r="Q580" s="153">
        <x:v>0</x:v>
      </x:c>
      <x:c r="R580" s="153" t="n">
        <x:f>ROUND(Q580*H580,2)</x:f>
        <x:v>0</x:v>
      </x:c>
      <x:c r="S580" s="153">
        <x:v>0</x:v>
      </x:c>
      <x:c r="T580" s="154" t="n">
        <x:f>ROUND(S580*H580,2)</x:f>
        <x:v>0</x:v>
      </x:c>
      <x:c r="U580"/>
      <x:c r="V580"/>
      <x:c r="W580"/>
      <x:c r="X580"/>
      <x:c r="Y580"/>
      <x:c r="Z580"/>
      <x:c r="AA580"/>
      <x:c r="AB580"/>
      <x:c r="AC580"/>
      <x:c r="AD580"/>
      <x:c r="AE580"/>
      <x:c r="AF580"/>
      <x:c r="AG580"/>
      <x:c r="AH580"/>
      <x:c r="AI580"/>
      <x:c r="AJ580"/>
      <x:c r="AK580"/>
      <x:c r="AL580"/>
      <x:c r="AM580"/>
      <x:c r="AN580"/>
      <x:c r="AO580"/>
      <x:c r="AP580"/>
      <x:c r="AQ580"/>
      <x:c r="AR580" s="155" t="s">
        <x:v>250</x:v>
      </x:c>
      <x:c r="AS580"/>
      <x:c r="AT580" s="155" t="s">
        <x:v>151</x:v>
      </x:c>
      <x:c r="AU580" s="155" t="s">
        <x:v>84</x:v>
      </x:c>
      <x:c r="AV580"/>
      <x:c r="AW580"/>
      <x:c r="AX580"/>
      <x:c r="AY580" s="17" t="s">
        <x:v>149</x:v>
      </x:c>
      <x:c r="AZ580"/>
      <x:c r="BA580"/>
      <x:c r="BB580"/>
      <x:c r="BC580"/>
      <x:c r="BD580"/>
      <x:c r="BE580" s="156" t="n">
        <x:f>J580</x:f>
        <x:v>0</x:v>
      </x:c>
      <x:c r="BF580" s="156" t="n">
        <x:v>0</x:v>
      </x:c>
      <x:c r="BG580" s="156" t="n">
        <x:v>0</x:v>
      </x:c>
      <x:c r="BH580" s="156" t="n">
        <x:v>0</x:v>
      </x:c>
      <x:c r="BI580" s="156" t="n">
        <x:v>0</x:v>
      </x:c>
      <x:c r="BJ580" s="17" t="s">
        <x:v>84</x:v>
      </x:c>
      <x:c r="BK580" s="156" t="n">
        <x:f>ROUND(ROUND(H580*I580,10),2)</x:f>
        <x:v>0</x:v>
      </x:c>
      <x:c r="BL580" s="17" t="s">
        <x:v>250</x:v>
      </x:c>
      <x:c r="BM580" s="155" t="s">
        <x:v>914</x:v>
      </x:c>
    </x:row>
    <x:row r="581" s="12" customFormat="1">
      <x:c r="A581"/>
      <x:c r="B581" s="157"/>
      <x:c r="C581"/>
      <x:c r="D581" s="158" t="s">
        <x:v>157</x:v>
      </x:c>
      <x:c r="E581" s="159" t="s">
        <x:v>1</x:v>
      </x:c>
      <x:c r="F581" s="160" t="s">
        <x:v>898</x:v>
      </x:c>
      <x:c r="G581"/>
      <x:c r="H581" s="159" t="s">
        <x:v>1</x:v>
      </x:c>
      <x:c r="I581" s="161"/>
      <x:c r="J581"/>
      <x:c r="K581"/>
      <x:c r="L581" s="157"/>
      <x:c r="M581" s="162"/>
      <x:c r="N581"/>
      <x:c r="O581"/>
      <x:c r="P581"/>
      <x:c r="Q581"/>
      <x:c r="R581"/>
      <x:c r="S581"/>
      <x:c r="T581" s="163"/>
      <x:c r="U581"/>
      <x:c r="V581"/>
      <x:c r="W581"/>
      <x:c r="X581"/>
      <x:c r="Y581"/>
      <x:c r="Z581"/>
      <x:c r="AA581"/>
      <x:c r="AB581"/>
      <x:c r="AC581"/>
      <x:c r="AD581"/>
      <x:c r="AE581"/>
      <x:c r="AF581"/>
      <x:c r="AG581"/>
      <x:c r="AH581"/>
      <x:c r="AI581"/>
      <x:c r="AJ581"/>
      <x:c r="AK581"/>
      <x:c r="AL581"/>
      <x:c r="AM581"/>
      <x:c r="AN581"/>
      <x:c r="AO581"/>
      <x:c r="AP581"/>
      <x:c r="AQ581"/>
      <x:c r="AR581"/>
      <x:c r="AS581"/>
      <x:c r="AT581" s="159" t="s">
        <x:v>157</x:v>
      </x:c>
      <x:c r="AU581" s="159" t="s">
        <x:v>84</x:v>
      </x:c>
      <x:c r="AV581" s="12" t="s">
        <x:v>1</x:v>
      </x:c>
      <x:c r="AW581" s="12" t="s">
        <x:v>30</x:v>
      </x:c>
      <x:c r="AX581" s="12" t="s">
        <x:v>73</x:v>
      </x:c>
      <x:c r="AY581" s="159" t="s">
        <x:v>149</x:v>
      </x:c>
      <x:c r="AZ581"/>
      <x:c r="BA581"/>
      <x:c r="BB581"/>
      <x:c r="BC581"/>
      <x:c r="BD581"/>
      <x:c r="BE581"/>
      <x:c r="BF581"/>
      <x:c r="BG581"/>
      <x:c r="BH581"/>
      <x:c r="BI581"/>
      <x:c r="BJ581"/>
      <x:c r="BK581"/>
      <x:c r="BL581"/>
      <x:c r="BM581"/>
    </x:row>
    <x:row r="582" s="13" customFormat="1">
      <x:c r="A582"/>
      <x:c r="B582" s="164"/>
      <x:c r="C582"/>
      <x:c r="D582" s="158" t="s">
        <x:v>157</x:v>
      </x:c>
      <x:c r="E582" s="165" t="s">
        <x:v>1</x:v>
      </x:c>
      <x:c r="F582" s="166" t="s">
        <x:v>915</x:v>
      </x:c>
      <x:c r="G582"/>
      <x:c r="H582" s="167">
        <x:v>2</x:v>
      </x:c>
      <x:c r="I582" s="168"/>
      <x:c r="J582"/>
      <x:c r="K582"/>
      <x:c r="L582" s="164"/>
      <x:c r="M582" s="169"/>
      <x:c r="N582"/>
      <x:c r="O582"/>
      <x:c r="P582"/>
      <x:c r="Q582"/>
      <x:c r="R582"/>
      <x:c r="S582"/>
      <x:c r="T582" s="170"/>
      <x:c r="U582"/>
      <x:c r="V582"/>
      <x:c r="W582"/>
      <x:c r="X582"/>
      <x:c r="Y582"/>
      <x:c r="Z582"/>
      <x:c r="AA582"/>
      <x:c r="AB582"/>
      <x:c r="AC582"/>
      <x:c r="AD582"/>
      <x:c r="AE582"/>
      <x:c r="AF582"/>
      <x:c r="AG582"/>
      <x:c r="AH582"/>
      <x:c r="AI582"/>
      <x:c r="AJ582"/>
      <x:c r="AK582"/>
      <x:c r="AL582"/>
      <x:c r="AM582"/>
      <x:c r="AN582"/>
      <x:c r="AO582"/>
      <x:c r="AP582"/>
      <x:c r="AQ582"/>
      <x:c r="AR582"/>
      <x:c r="AS582"/>
      <x:c r="AT582" s="165" t="s">
        <x:v>157</x:v>
      </x:c>
      <x:c r="AU582" s="165" t="s">
        <x:v>84</x:v>
      </x:c>
      <x:c r="AV582" s="13" t="s">
        <x:v>84</x:v>
      </x:c>
      <x:c r="AW582" s="13" t="s">
        <x:v>30</x:v>
      </x:c>
      <x:c r="AX582" s="13" t="s">
        <x:v>73</x:v>
      </x:c>
      <x:c r="AY582" s="165" t="s">
        <x:v>149</x:v>
      </x:c>
      <x:c r="AZ582"/>
      <x:c r="BA582"/>
      <x:c r="BB582"/>
      <x:c r="BC582"/>
      <x:c r="BD582"/>
      <x:c r="BE582"/>
      <x:c r="BF582"/>
      <x:c r="BG582"/>
      <x:c r="BH582"/>
      <x:c r="BI582"/>
      <x:c r="BJ582"/>
      <x:c r="BK582"/>
      <x:c r="BL582"/>
      <x:c r="BM582"/>
    </x:row>
    <x:row r="583" s="14" customFormat="1">
      <x:c r="A583"/>
      <x:c r="B583" s="171"/>
      <x:c r="C583"/>
      <x:c r="D583" s="158" t="s">
        <x:v>157</x:v>
      </x:c>
      <x:c r="E583" s="172" t="s">
        <x:v>1</x:v>
      </x:c>
      <x:c r="F583" s="173" t="s">
        <x:v>160</x:v>
      </x:c>
      <x:c r="G583"/>
      <x:c r="H583" s="174">
        <x:v>2</x:v>
      </x:c>
      <x:c r="I583" s="175"/>
      <x:c r="J583"/>
      <x:c r="K583"/>
      <x:c r="L583" s="171"/>
      <x:c r="M583" s="176"/>
      <x:c r="N583"/>
      <x:c r="O583"/>
      <x:c r="P583"/>
      <x:c r="Q583"/>
      <x:c r="R583"/>
      <x:c r="S583"/>
      <x:c r="T583" s="177"/>
      <x:c r="U583"/>
      <x:c r="V583"/>
      <x:c r="W583"/>
      <x:c r="X583"/>
      <x:c r="Y583"/>
      <x:c r="Z583"/>
      <x:c r="AA583"/>
      <x:c r="AB583"/>
      <x:c r="AC583"/>
      <x:c r="AD583"/>
      <x:c r="AE583"/>
      <x:c r="AF583"/>
      <x:c r="AG583"/>
      <x:c r="AH583"/>
      <x:c r="AI583"/>
      <x:c r="AJ583"/>
      <x:c r="AK583"/>
      <x:c r="AL583"/>
      <x:c r="AM583"/>
      <x:c r="AN583"/>
      <x:c r="AO583"/>
      <x:c r="AP583"/>
      <x:c r="AQ583"/>
      <x:c r="AR583"/>
      <x:c r="AS583"/>
      <x:c r="AT583" s="172" t="s">
        <x:v>157</x:v>
      </x:c>
      <x:c r="AU583" s="172" t="s">
        <x:v>84</x:v>
      </x:c>
      <x:c r="AV583" s="14" t="s">
        <x:v>155</x:v>
      </x:c>
      <x:c r="AW583" s="14" t="s">
        <x:v>30</x:v>
      </x:c>
      <x:c r="AX583" s="14" t="s">
        <x:v>1</x:v>
      </x:c>
      <x:c r="AY583" s="172" t="s">
        <x:v>149</x:v>
      </x:c>
      <x:c r="AZ583"/>
      <x:c r="BA583"/>
      <x:c r="BB583"/>
      <x:c r="BC583"/>
      <x:c r="BD583"/>
      <x:c r="BE583"/>
      <x:c r="BF583"/>
      <x:c r="BG583"/>
      <x:c r="BH583"/>
      <x:c r="BI583"/>
      <x:c r="BJ583"/>
      <x:c r="BK583"/>
      <x:c r="BL583"/>
      <x:c r="BM583"/>
    </x:row>
    <x:row r="584" s="1" customFormat="1" ht="21.75" customHeight="1">
      <x:c r="A584"/>
      <x:c r="B584" s="143"/>
      <x:c r="C584" s="188" t="s">
        <x:v>916</x:v>
      </x:c>
      <x:c r="D584" s="188" t="s">
        <x:v>486</x:v>
      </x:c>
      <x:c r="E584" s="2315" t="s">
        <x:v>917</x:v>
      </x:c>
      <x:c r="F584" s="190" t="s">
        <x:v>918</x:v>
      </x:c>
      <x:c r="G584" s="191" t="s">
        <x:v>221</x:v>
      </x:c>
      <x:c r="H584" s="192">
        <x:v>2</x:v>
      </x:c>
      <x:c r="I584" s="193"/>
      <x:c r="J584" s="192" t="n">
        <x:f>ROUND(ROUND(H584*I584,10),2)</x:f>
        <x:v>0</x:v>
      </x:c>
      <x:c r="K584" s="194"/>
      <x:c r="L584" s="195"/>
      <x:c r="M584" s="196" t="s">
        <x:v>1</x:v>
      </x:c>
      <x:c r="N584" s="197" t="str">
        <x:v>základná</x:v>
      </x:c>
      <x:c r="O584"/>
      <x:c r="P584" s="153" t="n">
        <x:f>ROUND(O584*H584,2)</x:f>
        <x:v>0</x:v>
      </x:c>
      <x:c r="Q584" s="153">
        <x:v>1.7000000000000001E-4</x:v>
      </x:c>
      <x:c r="R584" s="153" t="n">
        <x:f>ROUND(Q584*H584,2)</x:f>
        <x:v>0</x:v>
      </x:c>
      <x:c r="S584" s="153">
        <x:v>0</x:v>
      </x:c>
      <x:c r="T584" s="154" t="n">
        <x:f>ROUND(S584*H584,2)</x:f>
        <x:v>0</x:v>
      </x:c>
      <x:c r="U584"/>
      <x:c r="V584"/>
      <x:c r="W584"/>
      <x:c r="X584"/>
      <x:c r="Y584"/>
      <x:c r="Z584"/>
      <x:c r="AA584"/>
      <x:c r="AB584"/>
      <x:c r="AC584"/>
      <x:c r="AD584"/>
      <x:c r="AE584"/>
      <x:c r="AF584"/>
      <x:c r="AG584"/>
      <x:c r="AH584"/>
      <x:c r="AI584"/>
      <x:c r="AJ584"/>
      <x:c r="AK584"/>
      <x:c r="AL584"/>
      <x:c r="AM584"/>
      <x:c r="AN584"/>
      <x:c r="AO584"/>
      <x:c r="AP584"/>
      <x:c r="AQ584"/>
      <x:c r="AR584" s="155" t="s">
        <x:v>350</x:v>
      </x:c>
      <x:c r="AS584"/>
      <x:c r="AT584" s="155" t="s">
        <x:v>486</x:v>
      </x:c>
      <x:c r="AU584" s="155" t="s">
        <x:v>84</x:v>
      </x:c>
      <x:c r="AV584"/>
      <x:c r="AW584"/>
      <x:c r="AX584"/>
      <x:c r="AY584" s="17" t="s">
        <x:v>149</x:v>
      </x:c>
      <x:c r="AZ584"/>
      <x:c r="BA584"/>
      <x:c r="BB584"/>
      <x:c r="BC584"/>
      <x:c r="BD584"/>
      <x:c r="BE584" s="156" t="n">
        <x:f>J584</x:f>
        <x:v>0</x:v>
      </x:c>
      <x:c r="BF584" s="156" t="n">
        <x:v>0</x:v>
      </x:c>
      <x:c r="BG584" s="156" t="n">
        <x:v>0</x:v>
      </x:c>
      <x:c r="BH584" s="156" t="n">
        <x:v>0</x:v>
      </x:c>
      <x:c r="BI584" s="156" t="n">
        <x:v>0</x:v>
      </x:c>
      <x:c r="BJ584" s="17" t="s">
        <x:v>84</x:v>
      </x:c>
      <x:c r="BK584" s="156" t="n">
        <x:f>ROUND(ROUND(H584*I584,10),2)</x:f>
        <x:v>0</x:v>
      </x:c>
      <x:c r="BL584" s="17" t="s">
        <x:v>250</x:v>
      </x:c>
      <x:c r="BM584" s="155" t="s">
        <x:v>919</x:v>
      </x:c>
    </x:row>
    <x:row r="585" s="1" customFormat="1" ht="24.200000762939453" customHeight="1">
      <x:c r="A585"/>
      <x:c r="B585" s="143"/>
      <x:c r="C585" s="144" t="s">
        <x:v>920</x:v>
      </x:c>
      <x:c r="D585" s="144" t="s">
        <x:v>151</x:v>
      </x:c>
      <x:c r="E585" s="2314" t="s">
        <x:v>921</x:v>
      </x:c>
      <x:c r="F585" s="146" t="s">
        <x:v>922</x:v>
      </x:c>
      <x:c r="G585" s="147" t="s">
        <x:v>221</x:v>
      </x:c>
      <x:c r="H585" s="148">
        <x:v>2</x:v>
      </x:c>
      <x:c r="I585" s="149"/>
      <x:c r="J585" s="148" t="n">
        <x:f>ROUND(ROUND(H585*I585,10),2)</x:f>
        <x:v>0</x:v>
      </x:c>
      <x:c r="K585" s="150"/>
      <x:c r="L585" s="32"/>
      <x:c r="M585" s="151" t="s">
        <x:v>1</x:v>
      </x:c>
      <x:c r="N585" s="152" t="str">
        <x:v>základná</x:v>
      </x:c>
      <x:c r="O585"/>
      <x:c r="P585" s="153" t="n">
        <x:f>ROUND(O585*H585,2)</x:f>
        <x:v>0</x:v>
      </x:c>
      <x:c r="Q585" s="153">
        <x:v>5.0000000000000002E-5</x:v>
      </x:c>
      <x:c r="R585" s="153" t="n">
        <x:f>ROUND(Q585*H585,2)</x:f>
        <x:v>0</x:v>
      </x:c>
      <x:c r="S585" s="153">
        <x:v>0</x:v>
      </x:c>
      <x:c r="T585" s="154" t="n">
        <x:f>ROUND(S585*H585,2)</x:f>
        <x:v>0</x:v>
      </x:c>
      <x:c r="U585"/>
      <x:c r="V585"/>
      <x:c r="W585"/>
      <x:c r="X585"/>
      <x:c r="Y585"/>
      <x:c r="Z585"/>
      <x:c r="AA585"/>
      <x:c r="AB585"/>
      <x:c r="AC585"/>
      <x:c r="AD585"/>
      <x:c r="AE585"/>
      <x:c r="AF585"/>
      <x:c r="AG585"/>
      <x:c r="AH585"/>
      <x:c r="AI585"/>
      <x:c r="AJ585"/>
      <x:c r="AK585"/>
      <x:c r="AL585"/>
      <x:c r="AM585"/>
      <x:c r="AN585"/>
      <x:c r="AO585"/>
      <x:c r="AP585"/>
      <x:c r="AQ585"/>
      <x:c r="AR585" s="155" t="s">
        <x:v>250</x:v>
      </x:c>
      <x:c r="AS585"/>
      <x:c r="AT585" s="155" t="s">
        <x:v>151</x:v>
      </x:c>
      <x:c r="AU585" s="155" t="s">
        <x:v>84</x:v>
      </x:c>
      <x:c r="AV585"/>
      <x:c r="AW585"/>
      <x:c r="AX585"/>
      <x:c r="AY585" s="17" t="s">
        <x:v>149</x:v>
      </x:c>
      <x:c r="AZ585"/>
      <x:c r="BA585"/>
      <x:c r="BB585"/>
      <x:c r="BC585"/>
      <x:c r="BD585"/>
      <x:c r="BE585" s="156" t="n">
        <x:f>J585</x:f>
        <x:v>0</x:v>
      </x:c>
      <x:c r="BF585" s="156" t="n">
        <x:v>0</x:v>
      </x:c>
      <x:c r="BG585" s="156" t="n">
        <x:v>0</x:v>
      </x:c>
      <x:c r="BH585" s="156" t="n">
        <x:v>0</x:v>
      </x:c>
      <x:c r="BI585" s="156" t="n">
        <x:v>0</x:v>
      </x:c>
      <x:c r="BJ585" s="17" t="s">
        <x:v>84</x:v>
      </x:c>
      <x:c r="BK585" s="156" t="n">
        <x:f>ROUND(ROUND(H585*I585,10),2)</x:f>
        <x:v>0</x:v>
      </x:c>
      <x:c r="BL585" s="17" t="s">
        <x:v>250</x:v>
      </x:c>
      <x:c r="BM585" s="155" t="s">
        <x:v>923</x:v>
      </x:c>
    </x:row>
    <x:row r="586" s="12" customFormat="1">
      <x:c r="A586"/>
      <x:c r="B586" s="157"/>
      <x:c r="C586"/>
      <x:c r="D586" s="158" t="s">
        <x:v>157</x:v>
      </x:c>
      <x:c r="E586" s="159" t="s">
        <x:v>1</x:v>
      </x:c>
      <x:c r="F586" s="160" t="s">
        <x:v>898</x:v>
      </x:c>
      <x:c r="G586"/>
      <x:c r="H586" s="159" t="s">
        <x:v>1</x:v>
      </x:c>
      <x:c r="I586" s="161"/>
      <x:c r="J586"/>
      <x:c r="K586"/>
      <x:c r="L586" s="157"/>
      <x:c r="M586" s="162"/>
      <x:c r="N586"/>
      <x:c r="O586"/>
      <x:c r="P586"/>
      <x:c r="Q586"/>
      <x:c r="R586"/>
      <x:c r="S586"/>
      <x:c r="T586" s="163"/>
      <x:c r="U586"/>
      <x:c r="V586"/>
      <x:c r="W586"/>
      <x:c r="X586"/>
      <x:c r="Y586"/>
      <x:c r="Z586"/>
      <x:c r="AA586"/>
      <x:c r="AB586"/>
      <x:c r="AC586"/>
      <x:c r="AD586"/>
      <x:c r="AE586"/>
      <x:c r="AF586"/>
      <x:c r="AG586"/>
      <x:c r="AH586"/>
      <x:c r="AI586"/>
      <x:c r="AJ586"/>
      <x:c r="AK586"/>
      <x:c r="AL586"/>
      <x:c r="AM586"/>
      <x:c r="AN586"/>
      <x:c r="AO586"/>
      <x:c r="AP586"/>
      <x:c r="AQ586"/>
      <x:c r="AR586"/>
      <x:c r="AS586"/>
      <x:c r="AT586" s="159" t="s">
        <x:v>157</x:v>
      </x:c>
      <x:c r="AU586" s="159" t="s">
        <x:v>84</x:v>
      </x:c>
      <x:c r="AV586" s="12" t="s">
        <x:v>1</x:v>
      </x:c>
      <x:c r="AW586" s="12" t="s">
        <x:v>30</x:v>
      </x:c>
      <x:c r="AX586" s="12" t="s">
        <x:v>73</x:v>
      </x:c>
      <x:c r="AY586" s="159" t="s">
        <x:v>149</x:v>
      </x:c>
      <x:c r="AZ586"/>
      <x:c r="BA586"/>
      <x:c r="BB586"/>
      <x:c r="BC586"/>
      <x:c r="BD586"/>
      <x:c r="BE586"/>
      <x:c r="BF586"/>
      <x:c r="BG586"/>
      <x:c r="BH586"/>
      <x:c r="BI586"/>
      <x:c r="BJ586"/>
      <x:c r="BK586"/>
      <x:c r="BL586"/>
      <x:c r="BM586"/>
    </x:row>
    <x:row r="587" s="13" customFormat="1">
      <x:c r="A587"/>
      <x:c r="B587" s="164"/>
      <x:c r="C587"/>
      <x:c r="D587" s="158" t="s">
        <x:v>157</x:v>
      </x:c>
      <x:c r="E587" s="165" t="s">
        <x:v>1</x:v>
      </x:c>
      <x:c r="F587" s="166" t="s">
        <x:v>915</x:v>
      </x:c>
      <x:c r="G587"/>
      <x:c r="H587" s="167">
        <x:v>2</x:v>
      </x:c>
      <x:c r="I587" s="168"/>
      <x:c r="J587"/>
      <x:c r="K587"/>
      <x:c r="L587" s="164"/>
      <x:c r="M587" s="169"/>
      <x:c r="N587"/>
      <x:c r="O587"/>
      <x:c r="P587"/>
      <x:c r="Q587"/>
      <x:c r="R587"/>
      <x:c r="S587"/>
      <x:c r="T587" s="170"/>
      <x:c r="U587"/>
      <x:c r="V587"/>
      <x:c r="W587"/>
      <x:c r="X587"/>
      <x:c r="Y587"/>
      <x:c r="Z587"/>
      <x:c r="AA587"/>
      <x:c r="AB587"/>
      <x:c r="AC587"/>
      <x:c r="AD587"/>
      <x:c r="AE587"/>
      <x:c r="AF587"/>
      <x:c r="AG587"/>
      <x:c r="AH587"/>
      <x:c r="AI587"/>
      <x:c r="AJ587"/>
      <x:c r="AK587"/>
      <x:c r="AL587"/>
      <x:c r="AM587"/>
      <x:c r="AN587"/>
      <x:c r="AO587"/>
      <x:c r="AP587"/>
      <x:c r="AQ587"/>
      <x:c r="AR587"/>
      <x:c r="AS587"/>
      <x:c r="AT587" s="165" t="s">
        <x:v>157</x:v>
      </x:c>
      <x:c r="AU587" s="165" t="s">
        <x:v>84</x:v>
      </x:c>
      <x:c r="AV587" s="13" t="s">
        <x:v>84</x:v>
      </x:c>
      <x:c r="AW587" s="13" t="s">
        <x:v>30</x:v>
      </x:c>
      <x:c r="AX587" s="13" t="s">
        <x:v>73</x:v>
      </x:c>
      <x:c r="AY587" s="165" t="s">
        <x:v>149</x:v>
      </x:c>
      <x:c r="AZ587"/>
      <x:c r="BA587"/>
      <x:c r="BB587"/>
      <x:c r="BC587"/>
      <x:c r="BD587"/>
      <x:c r="BE587"/>
      <x:c r="BF587"/>
      <x:c r="BG587"/>
      <x:c r="BH587"/>
      <x:c r="BI587"/>
      <x:c r="BJ587"/>
      <x:c r="BK587"/>
      <x:c r="BL587"/>
      <x:c r="BM587"/>
    </x:row>
    <x:row r="588" s="14" customFormat="1">
      <x:c r="A588"/>
      <x:c r="B588" s="171"/>
      <x:c r="C588"/>
      <x:c r="D588" s="158" t="s">
        <x:v>157</x:v>
      </x:c>
      <x:c r="E588" s="172" t="s">
        <x:v>1</x:v>
      </x:c>
      <x:c r="F588" s="173" t="s">
        <x:v>160</x:v>
      </x:c>
      <x:c r="G588"/>
      <x:c r="H588" s="174">
        <x:v>2</x:v>
      </x:c>
      <x:c r="I588" s="175"/>
      <x:c r="J588"/>
      <x:c r="K588"/>
      <x:c r="L588" s="171"/>
      <x:c r="M588" s="176"/>
      <x:c r="N588"/>
      <x:c r="O588"/>
      <x:c r="P588"/>
      <x:c r="Q588"/>
      <x:c r="R588"/>
      <x:c r="S588"/>
      <x:c r="T588" s="177"/>
      <x:c r="U588"/>
      <x:c r="V588"/>
      <x:c r="W588"/>
      <x:c r="X588"/>
      <x:c r="Y588"/>
      <x:c r="Z588"/>
      <x:c r="AA588"/>
      <x:c r="AB588"/>
      <x:c r="AC588"/>
      <x:c r="AD588"/>
      <x:c r="AE588"/>
      <x:c r="AF588"/>
      <x:c r="AG588"/>
      <x:c r="AH588"/>
      <x:c r="AI588"/>
      <x:c r="AJ588"/>
      <x:c r="AK588"/>
      <x:c r="AL588"/>
      <x:c r="AM588"/>
      <x:c r="AN588"/>
      <x:c r="AO588"/>
      <x:c r="AP588"/>
      <x:c r="AQ588"/>
      <x:c r="AR588"/>
      <x:c r="AS588"/>
      <x:c r="AT588" s="172" t="s">
        <x:v>157</x:v>
      </x:c>
      <x:c r="AU588" s="172" t="s">
        <x:v>84</x:v>
      </x:c>
      <x:c r="AV588" s="14" t="s">
        <x:v>155</x:v>
      </x:c>
      <x:c r="AW588" s="14" t="s">
        <x:v>30</x:v>
      </x:c>
      <x:c r="AX588" s="14" t="s">
        <x:v>1</x:v>
      </x:c>
      <x:c r="AY588" s="172" t="s">
        <x:v>149</x:v>
      </x:c>
      <x:c r="AZ588"/>
      <x:c r="BA588"/>
      <x:c r="BB588"/>
      <x:c r="BC588"/>
      <x:c r="BD588"/>
      <x:c r="BE588"/>
      <x:c r="BF588"/>
      <x:c r="BG588"/>
      <x:c r="BH588"/>
      <x:c r="BI588"/>
      <x:c r="BJ588"/>
      <x:c r="BK588"/>
      <x:c r="BL588"/>
      <x:c r="BM588"/>
    </x:row>
    <x:row r="589" s="1" customFormat="1" ht="24.200000762939453" customHeight="1">
      <x:c r="A589"/>
      <x:c r="B589" s="143"/>
      <x:c r="C589" s="188" t="s">
        <x:v>924</x:v>
      </x:c>
      <x:c r="D589" s="188" t="s">
        <x:v>486</x:v>
      </x:c>
      <x:c r="E589" s="2315" t="s">
        <x:v>925</x:v>
      </x:c>
      <x:c r="F589" s="190" t="s">
        <x:v>926</x:v>
      </x:c>
      <x:c r="G589" s="191" t="s">
        <x:v>221</x:v>
      </x:c>
      <x:c r="H589" s="192">
        <x:v>2</x:v>
      </x:c>
      <x:c r="I589" s="193"/>
      <x:c r="J589" s="192" t="n">
        <x:f>ROUND(ROUND(H589*I589,10),2)</x:f>
        <x:v>0</x:v>
      </x:c>
      <x:c r="K589" s="194"/>
      <x:c r="L589" s="195"/>
      <x:c r="M589" s="196" t="s">
        <x:v>1</x:v>
      </x:c>
      <x:c r="N589" s="197" t="str">
        <x:v>základná</x:v>
      </x:c>
      <x:c r="O589"/>
      <x:c r="P589" s="153" t="n">
        <x:f>ROUND(O589*H589,2)</x:f>
        <x:v>0</x:v>
      </x:c>
      <x:c r="Q589" s="153">
        <x:v>4.2000000000000002E-4</x:v>
      </x:c>
      <x:c r="R589" s="153" t="n">
        <x:f>ROUND(Q589*H589,2)</x:f>
        <x:v>0</x:v>
      </x:c>
      <x:c r="S589" s="153">
        <x:v>0</x:v>
      </x:c>
      <x:c r="T589" s="154" t="n">
        <x:f>ROUND(S589*H589,2)</x:f>
        <x:v>0</x:v>
      </x:c>
      <x:c r="U589"/>
      <x:c r="V589"/>
      <x:c r="W589"/>
      <x:c r="X589"/>
      <x:c r="Y589"/>
      <x:c r="Z589"/>
      <x:c r="AA589"/>
      <x:c r="AB589"/>
      <x:c r="AC589"/>
      <x:c r="AD589"/>
      <x:c r="AE589"/>
      <x:c r="AF589"/>
      <x:c r="AG589"/>
      <x:c r="AH589"/>
      <x:c r="AI589"/>
      <x:c r="AJ589"/>
      <x:c r="AK589"/>
      <x:c r="AL589"/>
      <x:c r="AM589"/>
      <x:c r="AN589"/>
      <x:c r="AO589"/>
      <x:c r="AP589"/>
      <x:c r="AQ589"/>
      <x:c r="AR589" s="155" t="s">
        <x:v>350</x:v>
      </x:c>
      <x:c r="AS589"/>
      <x:c r="AT589" s="155" t="s">
        <x:v>486</x:v>
      </x:c>
      <x:c r="AU589" s="155" t="s">
        <x:v>84</x:v>
      </x:c>
      <x:c r="AV589"/>
      <x:c r="AW589"/>
      <x:c r="AX589"/>
      <x:c r="AY589" s="17" t="s">
        <x:v>149</x:v>
      </x:c>
      <x:c r="AZ589"/>
      <x:c r="BA589"/>
      <x:c r="BB589"/>
      <x:c r="BC589"/>
      <x:c r="BD589"/>
      <x:c r="BE589" s="156" t="n">
        <x:f>J589</x:f>
        <x:v>0</x:v>
      </x:c>
      <x:c r="BF589" s="156" t="n">
        <x:v>0</x:v>
      </x:c>
      <x:c r="BG589" s="156" t="n">
        <x:v>0</x:v>
      </x:c>
      <x:c r="BH589" s="156" t="n">
        <x:v>0</x:v>
      </x:c>
      <x:c r="BI589" s="156" t="n">
        <x:v>0</x:v>
      </x:c>
      <x:c r="BJ589" s="17" t="s">
        <x:v>84</x:v>
      </x:c>
      <x:c r="BK589" s="156" t="n">
        <x:f>ROUND(ROUND(H589*I589,10),2)</x:f>
        <x:v>0</x:v>
      </x:c>
      <x:c r="BL589" s="17" t="s">
        <x:v>250</x:v>
      </x:c>
      <x:c r="BM589" s="155" t="s">
        <x:v>927</x:v>
      </x:c>
    </x:row>
    <x:row r="590" s="1" customFormat="1" ht="24.200000762939453" customHeight="1">
      <x:c r="A590"/>
      <x:c r="B590" s="143"/>
      <x:c r="C590" s="144" t="s">
        <x:v>928</x:v>
      </x:c>
      <x:c r="D590" s="144" t="s">
        <x:v>151</x:v>
      </x:c>
      <x:c r="E590" s="2314" t="s">
        <x:v>929</x:v>
      </x:c>
      <x:c r="F590" s="146" t="s">
        <x:v>930</x:v>
      </x:c>
      <x:c r="G590" s="147" t="s">
        <x:v>167</x:v>
      </x:c>
      <x:c r="H590" s="148">
        <x:v>13</x:v>
      </x:c>
      <x:c r="I590" s="149"/>
      <x:c r="J590" s="148" t="n">
        <x:f>ROUND(ROUND(H590*I590,10),2)</x:f>
        <x:v>0</x:v>
      </x:c>
      <x:c r="K590" s="150"/>
      <x:c r="L590" s="32"/>
      <x:c r="M590" s="151" t="s">
        <x:v>1</x:v>
      </x:c>
      <x:c r="N590" s="152" t="str">
        <x:v>základná</x:v>
      </x:c>
      <x:c r="O590"/>
      <x:c r="P590" s="153" t="n">
        <x:f>ROUND(O590*H590,2)</x:f>
        <x:v>0</x:v>
      </x:c>
      <x:c r="Q590" s="153">
        <x:v>1E-4</x:v>
      </x:c>
      <x:c r="R590" s="153" t="n">
        <x:f>ROUND(Q590*H590,2)</x:f>
        <x:v>0</x:v>
      </x:c>
      <x:c r="S590" s="153">
        <x:v>0</x:v>
      </x:c>
      <x:c r="T590" s="154" t="n">
        <x:f>ROUND(S590*H590,2)</x:f>
        <x:v>0</x:v>
      </x:c>
      <x:c r="U590"/>
      <x:c r="V590"/>
      <x:c r="W590"/>
      <x:c r="X590"/>
      <x:c r="Y590"/>
      <x:c r="Z590"/>
      <x:c r="AA590"/>
      <x:c r="AB590"/>
      <x:c r="AC590"/>
      <x:c r="AD590"/>
      <x:c r="AE590"/>
      <x:c r="AF590"/>
      <x:c r="AG590"/>
      <x:c r="AH590"/>
      <x:c r="AI590"/>
      <x:c r="AJ590"/>
      <x:c r="AK590"/>
      <x:c r="AL590"/>
      <x:c r="AM590"/>
      <x:c r="AN590"/>
      <x:c r="AO590"/>
      <x:c r="AP590"/>
      <x:c r="AQ590"/>
      <x:c r="AR590" s="155" t="s">
        <x:v>250</x:v>
      </x:c>
      <x:c r="AS590"/>
      <x:c r="AT590" s="155" t="s">
        <x:v>151</x:v>
      </x:c>
      <x:c r="AU590" s="155" t="s">
        <x:v>84</x:v>
      </x:c>
      <x:c r="AV590"/>
      <x:c r="AW590"/>
      <x:c r="AX590"/>
      <x:c r="AY590" s="17" t="s">
        <x:v>149</x:v>
      </x:c>
      <x:c r="AZ590"/>
      <x:c r="BA590"/>
      <x:c r="BB590"/>
      <x:c r="BC590"/>
      <x:c r="BD590"/>
      <x:c r="BE590" s="156" t="n">
        <x:f>J590</x:f>
        <x:v>0</x:v>
      </x:c>
      <x:c r="BF590" s="156" t="n">
        <x:v>0</x:v>
      </x:c>
      <x:c r="BG590" s="156" t="n">
        <x:v>0</x:v>
      </x:c>
      <x:c r="BH590" s="156" t="n">
        <x:v>0</x:v>
      </x:c>
      <x:c r="BI590" s="156" t="n">
        <x:v>0</x:v>
      </x:c>
      <x:c r="BJ590" s="17" t="s">
        <x:v>84</x:v>
      </x:c>
      <x:c r="BK590" s="156" t="n">
        <x:f>ROUND(ROUND(H590*I590,10),2)</x:f>
        <x:v>0</x:v>
      </x:c>
      <x:c r="BL590" s="17" t="s">
        <x:v>250</x:v>
      </x:c>
      <x:c r="BM590" s="155" t="s">
        <x:v>931</x:v>
      </x:c>
    </x:row>
    <x:row r="591" s="12" customFormat="1">
      <x:c r="A591"/>
      <x:c r="B591" s="157"/>
      <x:c r="C591"/>
      <x:c r="D591" s="158" t="s">
        <x:v>157</x:v>
      </x:c>
      <x:c r="E591" s="159" t="s">
        <x:v>1</x:v>
      </x:c>
      <x:c r="F591" s="160" t="s">
        <x:v>898</x:v>
      </x:c>
      <x:c r="G591"/>
      <x:c r="H591" s="159" t="s">
        <x:v>1</x:v>
      </x:c>
      <x:c r="I591" s="161"/>
      <x:c r="J591"/>
      <x:c r="K591"/>
      <x:c r="L591" s="157"/>
      <x:c r="M591" s="162"/>
      <x:c r="N591"/>
      <x:c r="O591"/>
      <x:c r="P591"/>
      <x:c r="Q591"/>
      <x:c r="R591"/>
      <x:c r="S591"/>
      <x:c r="T591" s="163"/>
      <x:c r="U591"/>
      <x:c r="V591"/>
      <x:c r="W591"/>
      <x:c r="X591"/>
      <x:c r="Y591"/>
      <x:c r="Z591"/>
      <x:c r="AA591"/>
      <x:c r="AB591"/>
      <x:c r="AC591"/>
      <x:c r="AD591"/>
      <x:c r="AE591"/>
      <x:c r="AF591"/>
      <x:c r="AG591"/>
      <x:c r="AH591"/>
      <x:c r="AI591"/>
      <x:c r="AJ591"/>
      <x:c r="AK591"/>
      <x:c r="AL591"/>
      <x:c r="AM591"/>
      <x:c r="AN591"/>
      <x:c r="AO591"/>
      <x:c r="AP591"/>
      <x:c r="AQ591"/>
      <x:c r="AR591"/>
      <x:c r="AS591"/>
      <x:c r="AT591" s="159" t="s">
        <x:v>157</x:v>
      </x:c>
      <x:c r="AU591" s="159" t="s">
        <x:v>84</x:v>
      </x:c>
      <x:c r="AV591" s="12" t="s">
        <x:v>1</x:v>
      </x:c>
      <x:c r="AW591" s="12" t="s">
        <x:v>30</x:v>
      </x:c>
      <x:c r="AX591" s="12" t="s">
        <x:v>73</x:v>
      </x:c>
      <x:c r="AY591" s="159" t="s">
        <x:v>149</x:v>
      </x:c>
      <x:c r="AZ591"/>
      <x:c r="BA591"/>
      <x:c r="BB591"/>
      <x:c r="BC591"/>
      <x:c r="BD591"/>
      <x:c r="BE591"/>
      <x:c r="BF591"/>
      <x:c r="BG591"/>
      <x:c r="BH591"/>
      <x:c r="BI591"/>
      <x:c r="BJ591"/>
      <x:c r="BK591"/>
      <x:c r="BL591"/>
      <x:c r="BM591"/>
    </x:row>
    <x:row r="592" s="13" customFormat="1">
      <x:c r="A592"/>
      <x:c r="B592" s="164"/>
      <x:c r="C592"/>
      <x:c r="D592" s="158" t="s">
        <x:v>157</x:v>
      </x:c>
      <x:c r="E592" s="165" t="s">
        <x:v>1</x:v>
      </x:c>
      <x:c r="F592" s="166" t="s">
        <x:v>932</x:v>
      </x:c>
      <x:c r="G592"/>
      <x:c r="H592" s="167">
        <x:v>13</x:v>
      </x:c>
      <x:c r="I592" s="168"/>
      <x:c r="J592"/>
      <x:c r="K592"/>
      <x:c r="L592" s="164"/>
      <x:c r="M592" s="169"/>
      <x:c r="N592"/>
      <x:c r="O592"/>
      <x:c r="P592"/>
      <x:c r="Q592"/>
      <x:c r="R592"/>
      <x:c r="S592"/>
      <x:c r="T592" s="170"/>
      <x:c r="U592"/>
      <x:c r="V592"/>
      <x:c r="W592"/>
      <x:c r="X592"/>
      <x:c r="Y592"/>
      <x:c r="Z592"/>
      <x:c r="AA592"/>
      <x:c r="AB592"/>
      <x:c r="AC592"/>
      <x:c r="AD592"/>
      <x:c r="AE592"/>
      <x:c r="AF592"/>
      <x:c r="AG592"/>
      <x:c r="AH592"/>
      <x:c r="AI592"/>
      <x:c r="AJ592"/>
      <x:c r="AK592"/>
      <x:c r="AL592"/>
      <x:c r="AM592"/>
      <x:c r="AN592"/>
      <x:c r="AO592"/>
      <x:c r="AP592"/>
      <x:c r="AQ592"/>
      <x:c r="AR592"/>
      <x:c r="AS592"/>
      <x:c r="AT592" s="165" t="s">
        <x:v>157</x:v>
      </x:c>
      <x:c r="AU592" s="165" t="s">
        <x:v>84</x:v>
      </x:c>
      <x:c r="AV592" s="13" t="s">
        <x:v>84</x:v>
      </x:c>
      <x:c r="AW592" s="13" t="s">
        <x:v>30</x:v>
      </x:c>
      <x:c r="AX592" s="13" t="s">
        <x:v>73</x:v>
      </x:c>
      <x:c r="AY592" s="165" t="s">
        <x:v>149</x:v>
      </x:c>
      <x:c r="AZ592"/>
      <x:c r="BA592"/>
      <x:c r="BB592"/>
      <x:c r="BC592"/>
      <x:c r="BD592"/>
      <x:c r="BE592"/>
      <x:c r="BF592"/>
      <x:c r="BG592"/>
      <x:c r="BH592"/>
      <x:c r="BI592"/>
      <x:c r="BJ592"/>
      <x:c r="BK592"/>
      <x:c r="BL592"/>
      <x:c r="BM592"/>
    </x:row>
    <x:row r="593" s="14" customFormat="1">
      <x:c r="A593"/>
      <x:c r="B593" s="171"/>
      <x:c r="C593"/>
      <x:c r="D593" s="158" t="s">
        <x:v>157</x:v>
      </x:c>
      <x:c r="E593" s="172" t="s">
        <x:v>1</x:v>
      </x:c>
      <x:c r="F593" s="173" t="s">
        <x:v>160</x:v>
      </x:c>
      <x:c r="G593"/>
      <x:c r="H593" s="174">
        <x:v>13</x:v>
      </x:c>
      <x:c r="I593" s="175"/>
      <x:c r="J593"/>
      <x:c r="K593"/>
      <x:c r="L593" s="171"/>
      <x:c r="M593" s="176"/>
      <x:c r="N593"/>
      <x:c r="O593"/>
      <x:c r="P593"/>
      <x:c r="Q593"/>
      <x:c r="R593"/>
      <x:c r="S593"/>
      <x:c r="T593" s="177"/>
      <x:c r="U593"/>
      <x:c r="V593"/>
      <x:c r="W593"/>
      <x:c r="X593"/>
      <x:c r="Y593"/>
      <x:c r="Z593"/>
      <x:c r="AA593"/>
      <x:c r="AB593"/>
      <x:c r="AC593"/>
      <x:c r="AD593"/>
      <x:c r="AE593"/>
      <x:c r="AF593"/>
      <x:c r="AG593"/>
      <x:c r="AH593"/>
      <x:c r="AI593"/>
      <x:c r="AJ593"/>
      <x:c r="AK593"/>
      <x:c r="AL593"/>
      <x:c r="AM593"/>
      <x:c r="AN593"/>
      <x:c r="AO593"/>
      <x:c r="AP593"/>
      <x:c r="AQ593"/>
      <x:c r="AR593"/>
      <x:c r="AS593"/>
      <x:c r="AT593" s="172" t="s">
        <x:v>157</x:v>
      </x:c>
      <x:c r="AU593" s="172" t="s">
        <x:v>84</x:v>
      </x:c>
      <x:c r="AV593" s="14" t="s">
        <x:v>155</x:v>
      </x:c>
      <x:c r="AW593" s="14" t="s">
        <x:v>30</x:v>
      </x:c>
      <x:c r="AX593" s="14" t="s">
        <x:v>1</x:v>
      </x:c>
      <x:c r="AY593" s="172" t="s">
        <x:v>149</x:v>
      </x:c>
      <x:c r="AZ593"/>
      <x:c r="BA593"/>
      <x:c r="BB593"/>
      <x:c r="BC593"/>
      <x:c r="BD593"/>
      <x:c r="BE593"/>
      <x:c r="BF593"/>
      <x:c r="BG593"/>
      <x:c r="BH593"/>
      <x:c r="BI593"/>
      <x:c r="BJ593"/>
      <x:c r="BK593"/>
      <x:c r="BL593"/>
      <x:c r="BM593"/>
    </x:row>
    <x:row r="594" s="1" customFormat="1" ht="21.75" customHeight="1">
      <x:c r="A594"/>
      <x:c r="B594" s="143"/>
      <x:c r="C594" s="188" t="s">
        <x:v>933</x:v>
      </x:c>
      <x:c r="D594" s="188" t="s">
        <x:v>486</x:v>
      </x:c>
      <x:c r="E594" s="2315" t="s">
        <x:v>934</x:v>
      </x:c>
      <x:c r="F594" s="190" t="s">
        <x:v>935</x:v>
      </x:c>
      <x:c r="G594" s="191" t="s">
        <x:v>167</x:v>
      </x:c>
      <x:c r="H594" s="192">
        <x:v>13</x:v>
      </x:c>
      <x:c r="I594" s="193"/>
      <x:c r="J594" s="192" t="n">
        <x:f>ROUND(ROUND(H594*I594,10),2)</x:f>
        <x:v>0</x:v>
      </x:c>
      <x:c r="K594" s="194"/>
      <x:c r="L594" s="195"/>
      <x:c r="M594" s="196" t="s">
        <x:v>1</x:v>
      </x:c>
      <x:c r="N594" s="197" t="str">
        <x:v>základná</x:v>
      </x:c>
      <x:c r="O594"/>
      <x:c r="P594" s="153" t="n">
        <x:f>ROUND(O594*H594,2)</x:f>
        <x:v>0</x:v>
      </x:c>
      <x:c r="Q594" s="153">
        <x:v>2.16E-3</x:v>
      </x:c>
      <x:c r="R594" s="153" t="n">
        <x:f>ROUND(Q594*H594,2)</x:f>
        <x:v>0.03</x:v>
      </x:c>
      <x:c r="S594" s="153">
        <x:v>0</x:v>
      </x:c>
      <x:c r="T594" s="154" t="n">
        <x:f>ROUND(S594*H594,2)</x:f>
        <x:v>0</x:v>
      </x:c>
      <x:c r="U594"/>
      <x:c r="V594"/>
      <x:c r="W594"/>
      <x:c r="X594"/>
      <x:c r="Y594"/>
      <x:c r="Z594"/>
      <x:c r="AA594"/>
      <x:c r="AB594"/>
      <x:c r="AC594"/>
      <x:c r="AD594"/>
      <x:c r="AE594"/>
      <x:c r="AF594"/>
      <x:c r="AG594"/>
      <x:c r="AH594"/>
      <x:c r="AI594"/>
      <x:c r="AJ594"/>
      <x:c r="AK594"/>
      <x:c r="AL594"/>
      <x:c r="AM594"/>
      <x:c r="AN594"/>
      <x:c r="AO594"/>
      <x:c r="AP594"/>
      <x:c r="AQ594"/>
      <x:c r="AR594" s="155" t="s">
        <x:v>350</x:v>
      </x:c>
      <x:c r="AS594"/>
      <x:c r="AT594" s="155" t="s">
        <x:v>486</x:v>
      </x:c>
      <x:c r="AU594" s="155" t="s">
        <x:v>84</x:v>
      </x:c>
      <x:c r="AV594"/>
      <x:c r="AW594"/>
      <x:c r="AX594"/>
      <x:c r="AY594" s="17" t="s">
        <x:v>149</x:v>
      </x:c>
      <x:c r="AZ594"/>
      <x:c r="BA594"/>
      <x:c r="BB594"/>
      <x:c r="BC594"/>
      <x:c r="BD594"/>
      <x:c r="BE594" s="156" t="n">
        <x:f>J594</x:f>
        <x:v>0</x:v>
      </x:c>
      <x:c r="BF594" s="156" t="n">
        <x:v>0</x:v>
      </x:c>
      <x:c r="BG594" s="156" t="n">
        <x:v>0</x:v>
      </x:c>
      <x:c r="BH594" s="156" t="n">
        <x:v>0</x:v>
      </x:c>
      <x:c r="BI594" s="156" t="n">
        <x:v>0</x:v>
      </x:c>
      <x:c r="BJ594" s="17" t="s">
        <x:v>84</x:v>
      </x:c>
      <x:c r="BK594" s="156" t="n">
        <x:f>ROUND(ROUND(H594*I594,10),2)</x:f>
        <x:v>0</x:v>
      </x:c>
      <x:c r="BL594" s="17" t="s">
        <x:v>250</x:v>
      </x:c>
      <x:c r="BM594" s="155" t="s">
        <x:v>936</x:v>
      </x:c>
    </x:row>
    <x:row r="595" s="13" customFormat="1" ht="22.5">
      <x:c r="A595"/>
      <x:c r="B595" s="164"/>
      <x:c r="C595"/>
      <x:c r="D595" s="158" t="s">
        <x:v>157</x:v>
      </x:c>
      <x:c r="E595"/>
      <x:c r="F595" s="166" t="s">
        <x:v>937</x:v>
      </x:c>
      <x:c r="G595"/>
      <x:c r="H595" s="167">
        <x:v>13</x:v>
      </x:c>
      <x:c r="I595" s="168"/>
      <x:c r="J595"/>
      <x:c r="K595"/>
      <x:c r="L595" s="164"/>
      <x:c r="M595" s="169"/>
      <x:c r="N595"/>
      <x:c r="O595"/>
      <x:c r="P595"/>
      <x:c r="Q595"/>
      <x:c r="R595"/>
      <x:c r="S595"/>
      <x:c r="T595" s="170"/>
      <x:c r="U595"/>
      <x:c r="V595"/>
      <x:c r="W595"/>
      <x:c r="X595"/>
      <x:c r="Y595"/>
      <x:c r="Z595"/>
      <x:c r="AA595"/>
      <x:c r="AB595"/>
      <x:c r="AC595"/>
      <x:c r="AD595"/>
      <x:c r="AE595"/>
      <x:c r="AF595"/>
      <x:c r="AG595"/>
      <x:c r="AH595"/>
      <x:c r="AI595"/>
      <x:c r="AJ595"/>
      <x:c r="AK595"/>
      <x:c r="AL595"/>
      <x:c r="AM595"/>
      <x:c r="AN595"/>
      <x:c r="AO595"/>
      <x:c r="AP595"/>
      <x:c r="AQ595"/>
      <x:c r="AR595"/>
      <x:c r="AS595"/>
      <x:c r="AT595" s="165" t="s">
        <x:v>157</x:v>
      </x:c>
      <x:c r="AU595" s="165" t="s">
        <x:v>84</x:v>
      </x:c>
      <x:c r="AV595" s="13" t="s">
        <x:v>84</x:v>
      </x:c>
      <x:c r="AW595" s="13" t="s">
        <x:v>3</x:v>
      </x:c>
      <x:c r="AX595" s="13" t="s">
        <x:v>1</x:v>
      </x:c>
      <x:c r="AY595" s="165" t="s">
        <x:v>149</x:v>
      </x:c>
      <x:c r="AZ595"/>
      <x:c r="BA595"/>
      <x:c r="BB595"/>
      <x:c r="BC595"/>
      <x:c r="BD595"/>
      <x:c r="BE595"/>
      <x:c r="BF595"/>
      <x:c r="BG595"/>
      <x:c r="BH595"/>
      <x:c r="BI595"/>
      <x:c r="BJ595"/>
      <x:c r="BK595"/>
      <x:c r="BL595"/>
      <x:c r="BM595"/>
    </x:row>
    <x:row r="596" s="1" customFormat="1" ht="24.200000762939453" customHeight="1">
      <x:c r="A596"/>
      <x:c r="B596" s="143"/>
      <x:c r="C596" s="144" t="s">
        <x:v>938</x:v>
      </x:c>
      <x:c r="D596" s="144" t="s">
        <x:v>151</x:v>
      </x:c>
      <x:c r="E596" s="2314" t="s">
        <x:v>939</x:v>
      </x:c>
      <x:c r="F596" s="146" t="s">
        <x:v>940</x:v>
      </x:c>
      <x:c r="G596" s="147" t="s">
        <x:v>221</x:v>
      </x:c>
      <x:c r="H596" s="148">
        <x:v>4</x:v>
      </x:c>
      <x:c r="I596" s="149"/>
      <x:c r="J596" s="148" t="n">
        <x:f>ROUND(ROUND(H596*I596,10),2)</x:f>
        <x:v>0</x:v>
      </x:c>
      <x:c r="K596" s="150"/>
      <x:c r="L596" s="32"/>
      <x:c r="M596" s="151" t="s">
        <x:v>1</x:v>
      </x:c>
      <x:c r="N596" s="152" t="str">
        <x:v>základná</x:v>
      </x:c>
      <x:c r="O596"/>
      <x:c r="P596" s="153" t="n">
        <x:f>ROUND(O596*H596,2)</x:f>
        <x:v>0</x:v>
      </x:c>
      <x:c r="Q596" s="153">
        <x:v>0</x:v>
      </x:c>
      <x:c r="R596" s="153" t="n">
        <x:f>ROUND(Q596*H596,2)</x:f>
        <x:v>0</x:v>
      </x:c>
      <x:c r="S596" s="153">
        <x:v>0</x:v>
      </x:c>
      <x:c r="T596" s="154" t="n">
        <x:f>ROUND(S596*H596,2)</x:f>
        <x:v>0</x:v>
      </x:c>
      <x:c r="U596"/>
      <x:c r="V596"/>
      <x:c r="W596"/>
      <x:c r="X596"/>
      <x:c r="Y596"/>
      <x:c r="Z596"/>
      <x:c r="AA596"/>
      <x:c r="AB596"/>
      <x:c r="AC596"/>
      <x:c r="AD596"/>
      <x:c r="AE596"/>
      <x:c r="AF596"/>
      <x:c r="AG596"/>
      <x:c r="AH596"/>
      <x:c r="AI596"/>
      <x:c r="AJ596"/>
      <x:c r="AK596"/>
      <x:c r="AL596"/>
      <x:c r="AM596"/>
      <x:c r="AN596"/>
      <x:c r="AO596"/>
      <x:c r="AP596"/>
      <x:c r="AQ596"/>
      <x:c r="AR596" s="155" t="s">
        <x:v>250</x:v>
      </x:c>
      <x:c r="AS596"/>
      <x:c r="AT596" s="155" t="s">
        <x:v>151</x:v>
      </x:c>
      <x:c r="AU596" s="155" t="s">
        <x:v>84</x:v>
      </x:c>
      <x:c r="AV596"/>
      <x:c r="AW596"/>
      <x:c r="AX596"/>
      <x:c r="AY596" s="17" t="s">
        <x:v>149</x:v>
      </x:c>
      <x:c r="AZ596"/>
      <x:c r="BA596"/>
      <x:c r="BB596"/>
      <x:c r="BC596"/>
      <x:c r="BD596"/>
      <x:c r="BE596" s="156" t="n">
        <x:f>J596</x:f>
        <x:v>0</x:v>
      </x:c>
      <x:c r="BF596" s="156" t="n">
        <x:v>0</x:v>
      </x:c>
      <x:c r="BG596" s="156" t="n">
        <x:v>0</x:v>
      </x:c>
      <x:c r="BH596" s="156" t="n">
        <x:v>0</x:v>
      </x:c>
      <x:c r="BI596" s="156" t="n">
        <x:v>0</x:v>
      </x:c>
      <x:c r="BJ596" s="17" t="s">
        <x:v>84</x:v>
      </x:c>
      <x:c r="BK596" s="156" t="n">
        <x:f>ROUND(ROUND(H596*I596,10),2)</x:f>
        <x:v>0</x:v>
      </x:c>
      <x:c r="BL596" s="17" t="s">
        <x:v>250</x:v>
      </x:c>
      <x:c r="BM596" s="155" t="s">
        <x:v>941</x:v>
      </x:c>
    </x:row>
    <x:row r="597" s="12" customFormat="1">
      <x:c r="A597"/>
      <x:c r="B597" s="157"/>
      <x:c r="C597"/>
      <x:c r="D597" s="158" t="s">
        <x:v>157</x:v>
      </x:c>
      <x:c r="E597" s="159" t="s">
        <x:v>1</x:v>
      </x:c>
      <x:c r="F597" s="160" t="s">
        <x:v>898</x:v>
      </x:c>
      <x:c r="G597"/>
      <x:c r="H597" s="159" t="s">
        <x:v>1</x:v>
      </x:c>
      <x:c r="I597" s="161"/>
      <x:c r="J597"/>
      <x:c r="K597"/>
      <x:c r="L597" s="157"/>
      <x:c r="M597" s="162"/>
      <x:c r="N597"/>
      <x:c r="O597"/>
      <x:c r="P597"/>
      <x:c r="Q597"/>
      <x:c r="R597"/>
      <x:c r="S597"/>
      <x:c r="T597" s="163"/>
      <x:c r="U597"/>
      <x:c r="V597"/>
      <x:c r="W597"/>
      <x:c r="X597"/>
      <x:c r="Y597"/>
      <x:c r="Z597"/>
      <x:c r="AA597"/>
      <x:c r="AB597"/>
      <x:c r="AC597"/>
      <x:c r="AD597"/>
      <x:c r="AE597"/>
      <x:c r="AF597"/>
      <x:c r="AG597"/>
      <x:c r="AH597"/>
      <x:c r="AI597"/>
      <x:c r="AJ597"/>
      <x:c r="AK597"/>
      <x:c r="AL597"/>
      <x:c r="AM597"/>
      <x:c r="AN597"/>
      <x:c r="AO597"/>
      <x:c r="AP597"/>
      <x:c r="AQ597"/>
      <x:c r="AR597"/>
      <x:c r="AS597"/>
      <x:c r="AT597" s="159" t="s">
        <x:v>157</x:v>
      </x:c>
      <x:c r="AU597" s="159" t="s">
        <x:v>84</x:v>
      </x:c>
      <x:c r="AV597" s="12" t="s">
        <x:v>1</x:v>
      </x:c>
      <x:c r="AW597" s="12" t="s">
        <x:v>30</x:v>
      </x:c>
      <x:c r="AX597" s="12" t="s">
        <x:v>73</x:v>
      </x:c>
      <x:c r="AY597" s="159" t="s">
        <x:v>149</x:v>
      </x:c>
      <x:c r="AZ597"/>
      <x:c r="BA597"/>
      <x:c r="BB597"/>
      <x:c r="BC597"/>
      <x:c r="BD597"/>
      <x:c r="BE597"/>
      <x:c r="BF597"/>
      <x:c r="BG597"/>
      <x:c r="BH597"/>
      <x:c r="BI597"/>
      <x:c r="BJ597"/>
      <x:c r="BK597"/>
      <x:c r="BL597"/>
      <x:c r="BM597"/>
    </x:row>
    <x:row r="598" s="13" customFormat="1">
      <x:c r="A598"/>
      <x:c r="B598" s="164"/>
      <x:c r="C598"/>
      <x:c r="D598" s="158" t="s">
        <x:v>157</x:v>
      </x:c>
      <x:c r="E598" s="165" t="s">
        <x:v>1</x:v>
      </x:c>
      <x:c r="F598" s="166" t="s">
        <x:v>942</x:v>
      </x:c>
      <x:c r="G598"/>
      <x:c r="H598" s="167">
        <x:v>4</x:v>
      </x:c>
      <x:c r="I598" s="168"/>
      <x:c r="J598"/>
      <x:c r="K598"/>
      <x:c r="L598" s="164"/>
      <x:c r="M598" s="169"/>
      <x:c r="N598"/>
      <x:c r="O598"/>
      <x:c r="P598"/>
      <x:c r="Q598"/>
      <x:c r="R598"/>
      <x:c r="S598"/>
      <x:c r="T598" s="170"/>
      <x:c r="U598"/>
      <x:c r="V598"/>
      <x:c r="W598"/>
      <x:c r="X598"/>
      <x:c r="Y598"/>
      <x:c r="Z598"/>
      <x:c r="AA598"/>
      <x:c r="AB598"/>
      <x:c r="AC598"/>
      <x:c r="AD598"/>
      <x:c r="AE598"/>
      <x:c r="AF598"/>
      <x:c r="AG598"/>
      <x:c r="AH598"/>
      <x:c r="AI598"/>
      <x:c r="AJ598"/>
      <x:c r="AK598"/>
      <x:c r="AL598"/>
      <x:c r="AM598"/>
      <x:c r="AN598"/>
      <x:c r="AO598"/>
      <x:c r="AP598"/>
      <x:c r="AQ598"/>
      <x:c r="AR598"/>
      <x:c r="AS598"/>
      <x:c r="AT598" s="165" t="s">
        <x:v>157</x:v>
      </x:c>
      <x:c r="AU598" s="165" t="s">
        <x:v>84</x:v>
      </x:c>
      <x:c r="AV598" s="13" t="s">
        <x:v>84</x:v>
      </x:c>
      <x:c r="AW598" s="13" t="s">
        <x:v>30</x:v>
      </x:c>
      <x:c r="AX598" s="13" t="s">
        <x:v>73</x:v>
      </x:c>
      <x:c r="AY598" s="165" t="s">
        <x:v>149</x:v>
      </x:c>
      <x:c r="AZ598"/>
      <x:c r="BA598"/>
      <x:c r="BB598"/>
      <x:c r="BC598"/>
      <x:c r="BD598"/>
      <x:c r="BE598"/>
      <x:c r="BF598"/>
      <x:c r="BG598"/>
      <x:c r="BH598"/>
      <x:c r="BI598"/>
      <x:c r="BJ598"/>
      <x:c r="BK598"/>
      <x:c r="BL598"/>
      <x:c r="BM598"/>
    </x:row>
    <x:row r="599" s="14" customFormat="1">
      <x:c r="A599"/>
      <x:c r="B599" s="171"/>
      <x:c r="C599"/>
      <x:c r="D599" s="158" t="s">
        <x:v>157</x:v>
      </x:c>
      <x:c r="E599" s="172" t="s">
        <x:v>1</x:v>
      </x:c>
      <x:c r="F599" s="173" t="s">
        <x:v>160</x:v>
      </x:c>
      <x:c r="G599"/>
      <x:c r="H599" s="174">
        <x:v>4</x:v>
      </x:c>
      <x:c r="I599" s="175"/>
      <x:c r="J599"/>
      <x:c r="K599"/>
      <x:c r="L599" s="171"/>
      <x:c r="M599" s="176"/>
      <x:c r="N599"/>
      <x:c r="O599"/>
      <x:c r="P599"/>
      <x:c r="Q599"/>
      <x:c r="R599"/>
      <x:c r="S599"/>
      <x:c r="T599" s="177"/>
      <x:c r="U599"/>
      <x:c r="V599"/>
      <x:c r="W599"/>
      <x:c r="X599"/>
      <x:c r="Y599"/>
      <x:c r="Z599"/>
      <x:c r="AA599"/>
      <x:c r="AB599"/>
      <x:c r="AC599"/>
      <x:c r="AD599"/>
      <x:c r="AE599"/>
      <x:c r="AF599"/>
      <x:c r="AG599"/>
      <x:c r="AH599"/>
      <x:c r="AI599"/>
      <x:c r="AJ599"/>
      <x:c r="AK599"/>
      <x:c r="AL599"/>
      <x:c r="AM599"/>
      <x:c r="AN599"/>
      <x:c r="AO599"/>
      <x:c r="AP599"/>
      <x:c r="AQ599"/>
      <x:c r="AR599"/>
      <x:c r="AS599"/>
      <x:c r="AT599" s="172" t="s">
        <x:v>157</x:v>
      </x:c>
      <x:c r="AU599" s="172" t="s">
        <x:v>84</x:v>
      </x:c>
      <x:c r="AV599" s="14" t="s">
        <x:v>155</x:v>
      </x:c>
      <x:c r="AW599" s="14" t="s">
        <x:v>30</x:v>
      </x:c>
      <x:c r="AX599" s="14" t="s">
        <x:v>1</x:v>
      </x:c>
      <x:c r="AY599" s="172" t="s">
        <x:v>149</x:v>
      </x:c>
      <x:c r="AZ599"/>
      <x:c r="BA599"/>
      <x:c r="BB599"/>
      <x:c r="BC599"/>
      <x:c r="BD599"/>
      <x:c r="BE599"/>
      <x:c r="BF599"/>
      <x:c r="BG599"/>
      <x:c r="BH599"/>
      <x:c r="BI599"/>
      <x:c r="BJ599"/>
      <x:c r="BK599"/>
      <x:c r="BL599"/>
      <x:c r="BM599"/>
    </x:row>
    <x:row r="600" s="1" customFormat="1" ht="24.200000762939453" customHeight="1">
      <x:c r="A600"/>
      <x:c r="B600" s="143"/>
      <x:c r="C600" s="188" t="s">
        <x:v>943</x:v>
      </x:c>
      <x:c r="D600" s="188" t="s">
        <x:v>486</x:v>
      </x:c>
      <x:c r="E600" s="2315" t="s">
        <x:v>944</x:v>
      </x:c>
      <x:c r="F600" s="190" t="s">
        <x:v>945</x:v>
      </x:c>
      <x:c r="G600" s="191" t="s">
        <x:v>221</x:v>
      </x:c>
      <x:c r="H600" s="192">
        <x:v>4</x:v>
      </x:c>
      <x:c r="I600" s="193"/>
      <x:c r="J600" s="192" t="n">
        <x:f>ROUND(ROUND(H600*I600,10),2)</x:f>
        <x:v>0</x:v>
      </x:c>
      <x:c r="K600" s="194"/>
      <x:c r="L600" s="195"/>
      <x:c r="M600" s="196" t="s">
        <x:v>1</x:v>
      </x:c>
      <x:c r="N600" s="197" t="str">
        <x:v>základná</x:v>
      </x:c>
      <x:c r="O600"/>
      <x:c r="P600" s="153" t="n">
        <x:f>ROUND(O600*H600,2)</x:f>
        <x:v>0</x:v>
      </x:c>
      <x:c r="Q600" s="153">
        <x:v>3.1E-4</x:v>
      </x:c>
      <x:c r="R600" s="153" t="n">
        <x:f>ROUND(Q600*H600,2)</x:f>
        <x:v>0</x:v>
      </x:c>
      <x:c r="S600" s="153">
        <x:v>0</x:v>
      </x:c>
      <x:c r="T600" s="154" t="n">
        <x:f>ROUND(S600*H600,2)</x:f>
        <x:v>0</x:v>
      </x:c>
      <x:c r="U600"/>
      <x:c r="V600"/>
      <x:c r="W600"/>
      <x:c r="X600"/>
      <x:c r="Y600"/>
      <x:c r="Z600"/>
      <x:c r="AA600"/>
      <x:c r="AB600"/>
      <x:c r="AC600"/>
      <x:c r="AD600"/>
      <x:c r="AE600"/>
      <x:c r="AF600"/>
      <x:c r="AG600"/>
      <x:c r="AH600"/>
      <x:c r="AI600"/>
      <x:c r="AJ600"/>
      <x:c r="AK600"/>
      <x:c r="AL600"/>
      <x:c r="AM600"/>
      <x:c r="AN600"/>
      <x:c r="AO600"/>
      <x:c r="AP600"/>
      <x:c r="AQ600"/>
      <x:c r="AR600" s="155" t="s">
        <x:v>350</x:v>
      </x:c>
      <x:c r="AS600"/>
      <x:c r="AT600" s="155" t="s">
        <x:v>486</x:v>
      </x:c>
      <x:c r="AU600" s="155" t="s">
        <x:v>84</x:v>
      </x:c>
      <x:c r="AV600"/>
      <x:c r="AW600"/>
      <x:c r="AX600"/>
      <x:c r="AY600" s="17" t="s">
        <x:v>149</x:v>
      </x:c>
      <x:c r="AZ600"/>
      <x:c r="BA600"/>
      <x:c r="BB600"/>
      <x:c r="BC600"/>
      <x:c r="BD600"/>
      <x:c r="BE600" s="156" t="n">
        <x:f>J600</x:f>
        <x:v>0</x:v>
      </x:c>
      <x:c r="BF600" s="156" t="n">
        <x:v>0</x:v>
      </x:c>
      <x:c r="BG600" s="156" t="n">
        <x:v>0</x:v>
      </x:c>
      <x:c r="BH600" s="156" t="n">
        <x:v>0</x:v>
      </x:c>
      <x:c r="BI600" s="156" t="n">
        <x:v>0</x:v>
      </x:c>
      <x:c r="BJ600" s="17" t="s">
        <x:v>84</x:v>
      </x:c>
      <x:c r="BK600" s="156" t="n">
        <x:f>ROUND(ROUND(H600*I600,10),2)</x:f>
        <x:v>0</x:v>
      </x:c>
      <x:c r="BL600" s="17" t="s">
        <x:v>250</x:v>
      </x:c>
      <x:c r="BM600" s="155" t="s">
        <x:v>946</x:v>
      </x:c>
    </x:row>
    <x:row r="601" s="13" customFormat="1" ht="22.5">
      <x:c r="A601"/>
      <x:c r="B601" s="164"/>
      <x:c r="C601"/>
      <x:c r="D601" s="158" t="s">
        <x:v>157</x:v>
      </x:c>
      <x:c r="E601"/>
      <x:c r="F601" s="166" t="s">
        <x:v>947</x:v>
      </x:c>
      <x:c r="G601"/>
      <x:c r="H601" s="167">
        <x:v>4</x:v>
      </x:c>
      <x:c r="I601" s="168"/>
      <x:c r="J601"/>
      <x:c r="K601"/>
      <x:c r="L601" s="164"/>
      <x:c r="M601" s="169"/>
      <x:c r="N601"/>
      <x:c r="O601"/>
      <x:c r="P601"/>
      <x:c r="Q601"/>
      <x:c r="R601"/>
      <x:c r="S601"/>
      <x:c r="T601" s="170"/>
      <x:c r="U601"/>
      <x:c r="V601"/>
      <x:c r="W601"/>
      <x:c r="X601"/>
      <x:c r="Y601"/>
      <x:c r="Z601"/>
      <x:c r="AA601"/>
      <x:c r="AB601"/>
      <x:c r="AC601"/>
      <x:c r="AD601"/>
      <x:c r="AE601"/>
      <x:c r="AF601"/>
      <x:c r="AG601"/>
      <x:c r="AH601"/>
      <x:c r="AI601"/>
      <x:c r="AJ601"/>
      <x:c r="AK601"/>
      <x:c r="AL601"/>
      <x:c r="AM601"/>
      <x:c r="AN601"/>
      <x:c r="AO601"/>
      <x:c r="AP601"/>
      <x:c r="AQ601"/>
      <x:c r="AR601"/>
      <x:c r="AS601"/>
      <x:c r="AT601" s="165" t="s">
        <x:v>157</x:v>
      </x:c>
      <x:c r="AU601" s="165" t="s">
        <x:v>84</x:v>
      </x:c>
      <x:c r="AV601" s="13" t="s">
        <x:v>84</x:v>
      </x:c>
      <x:c r="AW601" s="13" t="s">
        <x:v>3</x:v>
      </x:c>
      <x:c r="AX601" s="13" t="s">
        <x:v>1</x:v>
      </x:c>
      <x:c r="AY601" s="165" t="s">
        <x:v>149</x:v>
      </x:c>
      <x:c r="AZ601"/>
      <x:c r="BA601"/>
      <x:c r="BB601"/>
      <x:c r="BC601"/>
      <x:c r="BD601"/>
      <x:c r="BE601"/>
      <x:c r="BF601"/>
      <x:c r="BG601"/>
      <x:c r="BH601"/>
      <x:c r="BI601"/>
      <x:c r="BJ601"/>
      <x:c r="BK601"/>
      <x:c r="BL601"/>
      <x:c r="BM601"/>
    </x:row>
    <x:row r="602" s="1" customFormat="1" ht="24.200000762939453" customHeight="1">
      <x:c r="A602"/>
      <x:c r="B602" s="143"/>
      <x:c r="C602" s="144" t="s">
        <x:v>948</x:v>
      </x:c>
      <x:c r="D602" s="144" t="s">
        <x:v>151</x:v>
      </x:c>
      <x:c r="E602" s="2314" t="s">
        <x:v>949</x:v>
      </x:c>
      <x:c r="F602" s="146" t="s">
        <x:v>950</x:v>
      </x:c>
      <x:c r="G602" s="147" t="s">
        <x:v>221</x:v>
      </x:c>
      <x:c r="H602" s="148">
        <x:v>2</x:v>
      </x:c>
      <x:c r="I602" s="149"/>
      <x:c r="J602" s="148" t="n">
        <x:f>ROUND(ROUND(H602*I602,10),2)</x:f>
        <x:v>0</x:v>
      </x:c>
      <x:c r="K602" s="150"/>
      <x:c r="L602" s="32"/>
      <x:c r="M602" s="151" t="s">
        <x:v>1</x:v>
      </x:c>
      <x:c r="N602" s="152" t="str">
        <x:v>základná</x:v>
      </x:c>
      <x:c r="O602"/>
      <x:c r="P602" s="153" t="n">
        <x:f>ROUND(O602*H602,2)</x:f>
        <x:v>0</x:v>
      </x:c>
      <x:c r="Q602" s="153">
        <x:v>1.2E-4</x:v>
      </x:c>
      <x:c r="R602" s="153" t="n">
        <x:f>ROUND(Q602*H602,2)</x:f>
        <x:v>0</x:v>
      </x:c>
      <x:c r="S602" s="153">
        <x:v>0</x:v>
      </x:c>
      <x:c r="T602" s="154" t="n">
        <x:f>ROUND(S602*H602,2)</x:f>
        <x:v>0</x:v>
      </x:c>
      <x:c r="U602"/>
      <x:c r="V602"/>
      <x:c r="W602"/>
      <x:c r="X602"/>
      <x:c r="Y602"/>
      <x:c r="Z602"/>
      <x:c r="AA602"/>
      <x:c r="AB602"/>
      <x:c r="AC602"/>
      <x:c r="AD602"/>
      <x:c r="AE602"/>
      <x:c r="AF602"/>
      <x:c r="AG602"/>
      <x:c r="AH602"/>
      <x:c r="AI602"/>
      <x:c r="AJ602"/>
      <x:c r="AK602"/>
      <x:c r="AL602"/>
      <x:c r="AM602"/>
      <x:c r="AN602"/>
      <x:c r="AO602"/>
      <x:c r="AP602"/>
      <x:c r="AQ602"/>
      <x:c r="AR602" s="155" t="s">
        <x:v>250</x:v>
      </x:c>
      <x:c r="AS602"/>
      <x:c r="AT602" s="155" t="s">
        <x:v>151</x:v>
      </x:c>
      <x:c r="AU602" s="155" t="s">
        <x:v>84</x:v>
      </x:c>
      <x:c r="AV602"/>
      <x:c r="AW602"/>
      <x:c r="AX602"/>
      <x:c r="AY602" s="17" t="s">
        <x:v>149</x:v>
      </x:c>
      <x:c r="AZ602"/>
      <x:c r="BA602"/>
      <x:c r="BB602"/>
      <x:c r="BC602"/>
      <x:c r="BD602"/>
      <x:c r="BE602" s="156" t="n">
        <x:f>J602</x:f>
        <x:v>0</x:v>
      </x:c>
      <x:c r="BF602" s="156" t="n">
        <x:v>0</x:v>
      </x:c>
      <x:c r="BG602" s="156" t="n">
        <x:v>0</x:v>
      </x:c>
      <x:c r="BH602" s="156" t="n">
        <x:v>0</x:v>
      </x:c>
      <x:c r="BI602" s="156" t="n">
        <x:v>0</x:v>
      </x:c>
      <x:c r="BJ602" s="17" t="s">
        <x:v>84</x:v>
      </x:c>
      <x:c r="BK602" s="156" t="n">
        <x:f>ROUND(ROUND(H602*I602,10),2)</x:f>
        <x:v>0</x:v>
      </x:c>
      <x:c r="BL602" s="17" t="s">
        <x:v>250</x:v>
      </x:c>
      <x:c r="BM602" s="155" t="s">
        <x:v>951</x:v>
      </x:c>
    </x:row>
    <x:row r="603" s="12" customFormat="1">
      <x:c r="A603"/>
      <x:c r="B603" s="157"/>
      <x:c r="C603"/>
      <x:c r="D603" s="158" t="s">
        <x:v>157</x:v>
      </x:c>
      <x:c r="E603" s="159" t="s">
        <x:v>1</x:v>
      </x:c>
      <x:c r="F603" s="160" t="s">
        <x:v>898</x:v>
      </x:c>
      <x:c r="G603"/>
      <x:c r="H603" s="159" t="s">
        <x:v>1</x:v>
      </x:c>
      <x:c r="I603" s="161"/>
      <x:c r="J603"/>
      <x:c r="K603"/>
      <x:c r="L603" s="157"/>
      <x:c r="M603" s="162"/>
      <x:c r="N603"/>
      <x:c r="O603"/>
      <x:c r="P603"/>
      <x:c r="Q603"/>
      <x:c r="R603"/>
      <x:c r="S603"/>
      <x:c r="T603" s="163"/>
      <x:c r="U603"/>
      <x:c r="V603"/>
      <x:c r="W603"/>
      <x:c r="X603"/>
      <x:c r="Y603"/>
      <x:c r="Z603"/>
      <x:c r="AA603"/>
      <x:c r="AB603"/>
      <x:c r="AC603"/>
      <x:c r="AD603"/>
      <x:c r="AE603"/>
      <x:c r="AF603"/>
      <x:c r="AG603"/>
      <x:c r="AH603"/>
      <x:c r="AI603"/>
      <x:c r="AJ603"/>
      <x:c r="AK603"/>
      <x:c r="AL603"/>
      <x:c r="AM603"/>
      <x:c r="AN603"/>
      <x:c r="AO603"/>
      <x:c r="AP603"/>
      <x:c r="AQ603"/>
      <x:c r="AR603"/>
      <x:c r="AS603"/>
      <x:c r="AT603" s="159" t="s">
        <x:v>157</x:v>
      </x:c>
      <x:c r="AU603" s="159" t="s">
        <x:v>84</x:v>
      </x:c>
      <x:c r="AV603" s="12" t="s">
        <x:v>1</x:v>
      </x:c>
      <x:c r="AW603" s="12" t="s">
        <x:v>30</x:v>
      </x:c>
      <x:c r="AX603" s="12" t="s">
        <x:v>73</x:v>
      </x:c>
      <x:c r="AY603" s="159" t="s">
        <x:v>149</x:v>
      </x:c>
      <x:c r="AZ603"/>
      <x:c r="BA603"/>
      <x:c r="BB603"/>
      <x:c r="BC603"/>
      <x:c r="BD603"/>
      <x:c r="BE603"/>
      <x:c r="BF603"/>
      <x:c r="BG603"/>
      <x:c r="BH603"/>
      <x:c r="BI603"/>
      <x:c r="BJ603"/>
      <x:c r="BK603"/>
      <x:c r="BL603"/>
      <x:c r="BM603"/>
    </x:row>
    <x:row r="604" s="13" customFormat="1">
      <x:c r="A604"/>
      <x:c r="B604" s="164"/>
      <x:c r="C604"/>
      <x:c r="D604" s="158" t="s">
        <x:v>157</x:v>
      </x:c>
      <x:c r="E604" s="165" t="s">
        <x:v>1</x:v>
      </x:c>
      <x:c r="F604" s="166" t="s">
        <x:v>915</x:v>
      </x:c>
      <x:c r="G604"/>
      <x:c r="H604" s="167">
        <x:v>2</x:v>
      </x:c>
      <x:c r="I604" s="168"/>
      <x:c r="J604"/>
      <x:c r="K604"/>
      <x:c r="L604" s="164"/>
      <x:c r="M604" s="169"/>
      <x:c r="N604"/>
      <x:c r="O604"/>
      <x:c r="P604"/>
      <x:c r="Q604"/>
      <x:c r="R604"/>
      <x:c r="S604"/>
      <x:c r="T604" s="170"/>
      <x:c r="U604"/>
      <x:c r="V604"/>
      <x:c r="W604"/>
      <x:c r="X604"/>
      <x:c r="Y604"/>
      <x:c r="Z604"/>
      <x:c r="AA604"/>
      <x:c r="AB604"/>
      <x:c r="AC604"/>
      <x:c r="AD604"/>
      <x:c r="AE604"/>
      <x:c r="AF604"/>
      <x:c r="AG604"/>
      <x:c r="AH604"/>
      <x:c r="AI604"/>
      <x:c r="AJ604"/>
      <x:c r="AK604"/>
      <x:c r="AL604"/>
      <x:c r="AM604"/>
      <x:c r="AN604"/>
      <x:c r="AO604"/>
      <x:c r="AP604"/>
      <x:c r="AQ604"/>
      <x:c r="AR604"/>
      <x:c r="AS604"/>
      <x:c r="AT604" s="165" t="s">
        <x:v>157</x:v>
      </x:c>
      <x:c r="AU604" s="165" t="s">
        <x:v>84</x:v>
      </x:c>
      <x:c r="AV604" s="13" t="s">
        <x:v>84</x:v>
      </x:c>
      <x:c r="AW604" s="13" t="s">
        <x:v>30</x:v>
      </x:c>
      <x:c r="AX604" s="13" t="s">
        <x:v>73</x:v>
      </x:c>
      <x:c r="AY604" s="165" t="s">
        <x:v>149</x:v>
      </x:c>
      <x:c r="AZ604"/>
      <x:c r="BA604"/>
      <x:c r="BB604"/>
      <x:c r="BC604"/>
      <x:c r="BD604"/>
      <x:c r="BE604"/>
      <x:c r="BF604"/>
      <x:c r="BG604"/>
      <x:c r="BH604"/>
      <x:c r="BI604"/>
      <x:c r="BJ604"/>
      <x:c r="BK604"/>
      <x:c r="BL604"/>
      <x:c r="BM604"/>
    </x:row>
    <x:row r="605" s="14" customFormat="1">
      <x:c r="A605"/>
      <x:c r="B605" s="171"/>
      <x:c r="C605"/>
      <x:c r="D605" s="158" t="s">
        <x:v>157</x:v>
      </x:c>
      <x:c r="E605" s="172" t="s">
        <x:v>1</x:v>
      </x:c>
      <x:c r="F605" s="173" t="s">
        <x:v>160</x:v>
      </x:c>
      <x:c r="G605"/>
      <x:c r="H605" s="174">
        <x:v>2</x:v>
      </x:c>
      <x:c r="I605" s="175"/>
      <x:c r="J605"/>
      <x:c r="K605"/>
      <x:c r="L605" s="171"/>
      <x:c r="M605" s="176"/>
      <x:c r="N605"/>
      <x:c r="O605"/>
      <x:c r="P605"/>
      <x:c r="Q605"/>
      <x:c r="R605"/>
      <x:c r="S605"/>
      <x:c r="T605" s="177"/>
      <x:c r="U605"/>
      <x:c r="V605"/>
      <x:c r="W605"/>
      <x:c r="X605"/>
      <x:c r="Y605"/>
      <x:c r="Z605"/>
      <x:c r="AA605"/>
      <x:c r="AB605"/>
      <x:c r="AC605"/>
      <x:c r="AD605"/>
      <x:c r="AE605"/>
      <x:c r="AF605"/>
      <x:c r="AG605"/>
      <x:c r="AH605"/>
      <x:c r="AI605"/>
      <x:c r="AJ605"/>
      <x:c r="AK605"/>
      <x:c r="AL605"/>
      <x:c r="AM605"/>
      <x:c r="AN605"/>
      <x:c r="AO605"/>
      <x:c r="AP605"/>
      <x:c r="AQ605"/>
      <x:c r="AR605"/>
      <x:c r="AS605"/>
      <x:c r="AT605" s="172" t="s">
        <x:v>157</x:v>
      </x:c>
      <x:c r="AU605" s="172" t="s">
        <x:v>84</x:v>
      </x:c>
      <x:c r="AV605" s="14" t="s">
        <x:v>155</x:v>
      </x:c>
      <x:c r="AW605" s="14" t="s">
        <x:v>30</x:v>
      </x:c>
      <x:c r="AX605" s="14" t="s">
        <x:v>1</x:v>
      </x:c>
      <x:c r="AY605" s="172" t="s">
        <x:v>149</x:v>
      </x:c>
      <x:c r="AZ605"/>
      <x:c r="BA605"/>
      <x:c r="BB605"/>
      <x:c r="BC605"/>
      <x:c r="BD605"/>
      <x:c r="BE605"/>
      <x:c r="BF605"/>
      <x:c r="BG605"/>
      <x:c r="BH605"/>
      <x:c r="BI605"/>
      <x:c r="BJ605"/>
      <x:c r="BK605"/>
      <x:c r="BL605"/>
      <x:c r="BM605"/>
    </x:row>
    <x:row r="606" s="1" customFormat="1" ht="24.200000762939453" customHeight="1">
      <x:c r="A606"/>
      <x:c r="B606" s="143"/>
      <x:c r="C606" s="188" t="s">
        <x:v>952</x:v>
      </x:c>
      <x:c r="D606" s="188" t="s">
        <x:v>486</x:v>
      </x:c>
      <x:c r="E606" s="2315" t="s">
        <x:v>953</x:v>
      </x:c>
      <x:c r="F606" s="190" t="s">
        <x:v>954</x:v>
      </x:c>
      <x:c r="G606" s="191" t="s">
        <x:v>221</x:v>
      </x:c>
      <x:c r="H606" s="192">
        <x:v>2</x:v>
      </x:c>
      <x:c r="I606" s="193"/>
      <x:c r="J606" s="192" t="n">
        <x:f>ROUND(ROUND(H606*I606,10),2)</x:f>
        <x:v>0</x:v>
      </x:c>
      <x:c r="K606" s="194"/>
      <x:c r="L606" s="195"/>
      <x:c r="M606" s="196" t="s">
        <x:v>1</x:v>
      </x:c>
      <x:c r="N606" s="197" t="str">
        <x:v>základná</x:v>
      </x:c>
      <x:c r="O606"/>
      <x:c r="P606" s="153" t="n">
        <x:f>ROUND(O606*H606,2)</x:f>
        <x:v>0</x:v>
      </x:c>
      <x:c r="Q606" s="153">
        <x:v>2.5000000000000001E-4</x:v>
      </x:c>
      <x:c r="R606" s="153" t="n">
        <x:f>ROUND(Q606*H606,2)</x:f>
        <x:v>0</x:v>
      </x:c>
      <x:c r="S606" s="153">
        <x:v>0</x:v>
      </x:c>
      <x:c r="T606" s="154" t="n">
        <x:f>ROUND(S606*H606,2)</x:f>
        <x:v>0</x:v>
      </x:c>
      <x:c r="U606"/>
      <x:c r="V606"/>
      <x:c r="W606"/>
      <x:c r="X606"/>
      <x:c r="Y606"/>
      <x:c r="Z606"/>
      <x:c r="AA606"/>
      <x:c r="AB606"/>
      <x:c r="AC606"/>
      <x:c r="AD606"/>
      <x:c r="AE606"/>
      <x:c r="AF606"/>
      <x:c r="AG606"/>
      <x:c r="AH606"/>
      <x:c r="AI606"/>
      <x:c r="AJ606"/>
      <x:c r="AK606"/>
      <x:c r="AL606"/>
      <x:c r="AM606"/>
      <x:c r="AN606"/>
      <x:c r="AO606"/>
      <x:c r="AP606"/>
      <x:c r="AQ606"/>
      <x:c r="AR606" s="155" t="s">
        <x:v>350</x:v>
      </x:c>
      <x:c r="AS606"/>
      <x:c r="AT606" s="155" t="s">
        <x:v>486</x:v>
      </x:c>
      <x:c r="AU606" s="155" t="s">
        <x:v>84</x:v>
      </x:c>
      <x:c r="AV606"/>
      <x:c r="AW606"/>
      <x:c r="AX606"/>
      <x:c r="AY606" s="17" t="s">
        <x:v>149</x:v>
      </x:c>
      <x:c r="AZ606"/>
      <x:c r="BA606"/>
      <x:c r="BB606"/>
      <x:c r="BC606"/>
      <x:c r="BD606"/>
      <x:c r="BE606" s="156" t="n">
        <x:f>J606</x:f>
        <x:v>0</x:v>
      </x:c>
      <x:c r="BF606" s="156" t="n">
        <x:v>0</x:v>
      </x:c>
      <x:c r="BG606" s="156" t="n">
        <x:v>0</x:v>
      </x:c>
      <x:c r="BH606" s="156" t="n">
        <x:v>0</x:v>
      </x:c>
      <x:c r="BI606" s="156" t="n">
        <x:v>0</x:v>
      </x:c>
      <x:c r="BJ606" s="17" t="s">
        <x:v>84</x:v>
      </x:c>
      <x:c r="BK606" s="156" t="n">
        <x:f>ROUND(ROUND(H606*I606,10),2)</x:f>
        <x:v>0</x:v>
      </x:c>
      <x:c r="BL606" s="17" t="s">
        <x:v>250</x:v>
      </x:c>
      <x:c r="BM606" s="155" t="s">
        <x:v>955</x:v>
      </x:c>
    </x:row>
    <x:row r="607" s="1" customFormat="1" ht="24.200000762939453" customHeight="1">
      <x:c r="A607"/>
      <x:c r="B607" s="143"/>
      <x:c r="C607" s="144" t="s">
        <x:v>956</x:v>
      </x:c>
      <x:c r="D607" s="144" t="s">
        <x:v>151</x:v>
      </x:c>
      <x:c r="E607" s="2314" t="s">
        <x:v>957</x:v>
      </x:c>
      <x:c r="F607" s="146" t="s">
        <x:v>958</x:v>
      </x:c>
      <x:c r="G607" s="147" t="s">
        <x:v>880</x:v>
      </x:c>
      <x:c r="H607" s="2313" t="n">
        <x:v>35.12</x:v>
      </x:c>
      <x:c r="I607" s="149"/>
      <x:c r="J607" s="148" t="n">
        <x:f>ROUND(ROUND(H607*I607,10),2)</x:f>
        <x:v>0</x:v>
      </x:c>
      <x:c r="K607" s="150"/>
      <x:c r="L607" s="32"/>
      <x:c r="M607" s="151" t="s">
        <x:v>1</x:v>
      </x:c>
      <x:c r="N607" s="152" t="str">
        <x:v>základná</x:v>
      </x:c>
      <x:c r="O607"/>
      <x:c r="P607" s="153" t="n">
        <x:f>ROUND(O607*H607,2)</x:f>
        <x:v>0</x:v>
      </x:c>
      <x:c r="Q607" s="153">
        <x:v>0</x:v>
      </x:c>
      <x:c r="R607" s="153" t="n">
        <x:f>ROUND(Q607*H607,2)</x:f>
        <x:v>0</x:v>
      </x:c>
      <x:c r="S607" s="153">
        <x:v>0</x:v>
      </x:c>
      <x:c r="T607" s="154" t="n">
        <x:f>ROUND(S607*H607,2)</x:f>
        <x:v>0</x:v>
      </x:c>
      <x:c r="U607"/>
      <x:c r="V607"/>
      <x:c r="W607"/>
      <x:c r="X607"/>
      <x:c r="Y607"/>
      <x:c r="Z607"/>
      <x:c r="AA607"/>
      <x:c r="AB607"/>
      <x:c r="AC607"/>
      <x:c r="AD607"/>
      <x:c r="AE607"/>
      <x:c r="AF607"/>
      <x:c r="AG607"/>
      <x:c r="AH607"/>
      <x:c r="AI607"/>
      <x:c r="AJ607"/>
      <x:c r="AK607"/>
      <x:c r="AL607"/>
      <x:c r="AM607"/>
      <x:c r="AN607"/>
      <x:c r="AO607"/>
      <x:c r="AP607"/>
      <x:c r="AQ607"/>
      <x:c r="AR607" s="155" t="s">
        <x:v>250</x:v>
      </x:c>
      <x:c r="AS607"/>
      <x:c r="AT607" s="155" t="s">
        <x:v>151</x:v>
      </x:c>
      <x:c r="AU607" s="155" t="s">
        <x:v>84</x:v>
      </x:c>
      <x:c r="AV607"/>
      <x:c r="AW607"/>
      <x:c r="AX607"/>
      <x:c r="AY607" s="17" t="s">
        <x:v>149</x:v>
      </x:c>
      <x:c r="AZ607"/>
      <x:c r="BA607"/>
      <x:c r="BB607"/>
      <x:c r="BC607"/>
      <x:c r="BD607"/>
      <x:c r="BE607" s="156" t="n">
        <x:f>J607</x:f>
        <x:v>0</x:v>
      </x:c>
      <x:c r="BF607" s="156" t="n">
        <x:v>0</x:v>
      </x:c>
      <x:c r="BG607" s="156" t="n">
        <x:v>0</x:v>
      </x:c>
      <x:c r="BH607" s="156" t="n">
        <x:v>0</x:v>
      </x:c>
      <x:c r="BI607" s="156" t="n">
        <x:v>0</x:v>
      </x:c>
      <x:c r="BJ607" s="17" t="s">
        <x:v>84</x:v>
      </x:c>
      <x:c r="BK607" s="156" t="n">
        <x:f>ROUND(ROUND(H607*I607,10),2)</x:f>
        <x:v>0</x:v>
      </x:c>
      <x:c r="BL607" s="17" t="s">
        <x:v>250</x:v>
      </x:c>
      <x:c r="BM607" s="155" t="s">
        <x:v>959</x:v>
      </x:c>
    </x:row>
    <x:row r="608" s="11" customFormat="1" ht="22.899999618530273" customHeight="1">
      <x:c r="A608"/>
      <x:c r="B608" s="131"/>
      <x:c r="C608"/>
      <x:c r="D608" s="132" t="s">
        <x:v>72</x:v>
      </x:c>
      <x:c r="E608" s="141" t="s">
        <x:v>356</x:v>
      </x:c>
      <x:c r="F608" s="141" t="s">
        <x:v>357</x:v>
      </x:c>
      <x:c r="G608"/>
      <x:c r="H608"/>
      <x:c r="I608" s="134"/>
      <x:c r="J608" s="142" t="n">
        <x:f>ROUND(BK608,2)</x:f>
        <x:v>0</x:v>
      </x:c>
      <x:c r="K608"/>
      <x:c r="L608" s="131"/>
      <x:c r="M608" s="136"/>
      <x:c r="N608"/>
      <x:c r="O608"/>
      <x:c r="P608" s="137" t="n">
        <x:f>ROUND(SUM(P609:P669),2)</x:f>
        <x:v>0</x:v>
      </x:c>
      <x:c r="Q608"/>
      <x:c r="R608" s="137" t="n">
        <x:f>ROUND(SUM(R609:R669),2)</x:f>
        <x:v>17.6</x:v>
      </x:c>
      <x:c r="S608"/>
      <x:c r="T608" s="138" t="n">
        <x:f>ROUND(SUM(T609:T669),2)</x:f>
        <x:v>0</x:v>
      </x:c>
      <x:c r="U608"/>
      <x:c r="V608"/>
      <x:c r="W608"/>
      <x:c r="X608"/>
      <x:c r="Y608"/>
      <x:c r="Z608"/>
      <x:c r="AA608"/>
      <x:c r="AB608"/>
      <x:c r="AC608"/>
      <x:c r="AD608"/>
      <x:c r="AE608"/>
      <x:c r="AF608"/>
      <x:c r="AG608"/>
      <x:c r="AH608"/>
      <x:c r="AI608"/>
      <x:c r="AJ608"/>
      <x:c r="AK608"/>
      <x:c r="AL608"/>
      <x:c r="AM608"/>
      <x:c r="AN608"/>
      <x:c r="AO608"/>
      <x:c r="AP608"/>
      <x:c r="AQ608"/>
      <x:c r="AR608" s="132" t="s">
        <x:v>84</x:v>
      </x:c>
      <x:c r="AS608"/>
      <x:c r="AT608" s="139" t="s">
        <x:v>72</x:v>
      </x:c>
      <x:c r="AU608" s="139" t="s">
        <x:v>1</x:v>
      </x:c>
      <x:c r="AV608"/>
      <x:c r="AW608"/>
      <x:c r="AX608"/>
      <x:c r="AY608" s="132" t="s">
        <x:v>149</x:v>
      </x:c>
      <x:c r="AZ608"/>
      <x:c r="BA608"/>
      <x:c r="BB608"/>
      <x:c r="BC608"/>
      <x:c r="BD608"/>
      <x:c r="BE608"/>
      <x:c r="BF608"/>
      <x:c r="BG608"/>
      <x:c r="BH608"/>
      <x:c r="BI608"/>
      <x:c r="BJ608"/>
      <x:c r="BK608" s="140" t="n">
        <x:f>ROUND(SUM(BK609:BK669),2)</x:f>
        <x:v>0</x:v>
      </x:c>
      <x:c r="BL608"/>
      <x:c r="BM608"/>
    </x:row>
    <x:row r="609" s="1" customFormat="1" ht="24.200000762939453" customHeight="1">
      <x:c r="A609"/>
      <x:c r="B609" s="143"/>
      <x:c r="C609" s="144" t="s">
        <x:v>960</x:v>
      </x:c>
      <x:c r="D609" s="144" t="s">
        <x:v>151</x:v>
      </x:c>
      <x:c r="E609" s="2314" t="s">
        <x:v>961</x:v>
      </x:c>
      <x:c r="F609" s="146" t="s">
        <x:v>962</x:v>
      </x:c>
      <x:c r="G609" s="147" t="s">
        <x:v>154</x:v>
      </x:c>
      <x:c r="H609" s="148">
        <x:v>269.04000000000002</x:v>
      </x:c>
      <x:c r="I609" s="149"/>
      <x:c r="J609" s="148" t="n">
        <x:f>ROUND(ROUND(H609*I609,10),2)</x:f>
        <x:v>0</x:v>
      </x:c>
      <x:c r="K609" s="150"/>
      <x:c r="L609" s="32"/>
      <x:c r="M609" s="151" t="s">
        <x:v>1</x:v>
      </x:c>
      <x:c r="N609" s="152" t="str">
        <x:v>základná</x:v>
      </x:c>
      <x:c r="O609"/>
      <x:c r="P609" s="153" t="n">
        <x:f>ROUND(O609*H609,2)</x:f>
        <x:v>0</x:v>
      </x:c>
      <x:c r="Q609" s="153">
        <x:v>4.6999999999999999E-4</x:v>
      </x:c>
      <x:c r="R609" s="153" t="n">
        <x:f>ROUND(Q609*H609,2)</x:f>
        <x:v>0.13</x:v>
      </x:c>
      <x:c r="S609" s="153">
        <x:v>0</x:v>
      </x:c>
      <x:c r="T609" s="154" t="n">
        <x:f>ROUND(S609*H609,2)</x:f>
        <x:v>0</x:v>
      </x:c>
      <x:c r="U609"/>
      <x:c r="V609"/>
      <x:c r="W609"/>
      <x:c r="X609"/>
      <x:c r="Y609"/>
      <x:c r="Z609"/>
      <x:c r="AA609"/>
      <x:c r="AB609"/>
      <x:c r="AC609"/>
      <x:c r="AD609"/>
      <x:c r="AE609"/>
      <x:c r="AF609"/>
      <x:c r="AG609"/>
      <x:c r="AH609"/>
      <x:c r="AI609"/>
      <x:c r="AJ609"/>
      <x:c r="AK609"/>
      <x:c r="AL609"/>
      <x:c r="AM609"/>
      <x:c r="AN609"/>
      <x:c r="AO609"/>
      <x:c r="AP609"/>
      <x:c r="AQ609"/>
      <x:c r="AR609" s="155" t="s">
        <x:v>250</x:v>
      </x:c>
      <x:c r="AS609"/>
      <x:c r="AT609" s="155" t="s">
        <x:v>151</x:v>
      </x:c>
      <x:c r="AU609" s="155" t="s">
        <x:v>84</x:v>
      </x:c>
      <x:c r="AV609"/>
      <x:c r="AW609"/>
      <x:c r="AX609"/>
      <x:c r="AY609" s="17" t="s">
        <x:v>149</x:v>
      </x:c>
      <x:c r="AZ609"/>
      <x:c r="BA609"/>
      <x:c r="BB609"/>
      <x:c r="BC609"/>
      <x:c r="BD609"/>
      <x:c r="BE609" s="156" t="n">
        <x:f>J609</x:f>
        <x:v>0</x:v>
      </x:c>
      <x:c r="BF609" s="156" t="n">
        <x:v>0</x:v>
      </x:c>
      <x:c r="BG609" s="156" t="n">
        <x:v>0</x:v>
      </x:c>
      <x:c r="BH609" s="156" t="n">
        <x:v>0</x:v>
      </x:c>
      <x:c r="BI609" s="156" t="n">
        <x:v>0</x:v>
      </x:c>
      <x:c r="BJ609" s="17" t="s">
        <x:v>84</x:v>
      </x:c>
      <x:c r="BK609" s="156" t="n">
        <x:f>ROUND(ROUND(H609*I609,10),2)</x:f>
        <x:v>0</x:v>
      </x:c>
      <x:c r="BL609" s="17" t="s">
        <x:v>250</x:v>
      </x:c>
      <x:c r="BM609" s="155" t="s">
        <x:v>963</x:v>
      </x:c>
    </x:row>
    <x:row r="610" s="12" customFormat="1">
      <x:c r="A610"/>
      <x:c r="B610" s="157"/>
      <x:c r="C610"/>
      <x:c r="D610" s="158" t="s">
        <x:v>157</x:v>
      </x:c>
      <x:c r="E610" s="159" t="s">
        <x:v>1</x:v>
      </x:c>
      <x:c r="F610" s="160" t="s">
        <x:v>964</x:v>
      </x:c>
      <x:c r="G610"/>
      <x:c r="H610" s="159" t="s">
        <x:v>1</x:v>
      </x:c>
      <x:c r="I610" s="161"/>
      <x:c r="J610"/>
      <x:c r="K610"/>
      <x:c r="L610" s="157"/>
      <x:c r="M610" s="162"/>
      <x:c r="N610"/>
      <x:c r="O610"/>
      <x:c r="P610"/>
      <x:c r="Q610"/>
      <x:c r="R610"/>
      <x:c r="S610"/>
      <x:c r="T610" s="163"/>
      <x:c r="U610"/>
      <x:c r="V610"/>
      <x:c r="W610"/>
      <x:c r="X610"/>
      <x:c r="Y610"/>
      <x:c r="Z610"/>
      <x:c r="AA610"/>
      <x:c r="AB610"/>
      <x:c r="AC610"/>
      <x:c r="AD610"/>
      <x:c r="AE610"/>
      <x:c r="AF610"/>
      <x:c r="AG610"/>
      <x:c r="AH610"/>
      <x:c r="AI610"/>
      <x:c r="AJ610"/>
      <x:c r="AK610"/>
      <x:c r="AL610"/>
      <x:c r="AM610"/>
      <x:c r="AN610"/>
      <x:c r="AO610"/>
      <x:c r="AP610"/>
      <x:c r="AQ610"/>
      <x:c r="AR610"/>
      <x:c r="AS610"/>
      <x:c r="AT610" s="159" t="s">
        <x:v>157</x:v>
      </x:c>
      <x:c r="AU610" s="159" t="s">
        <x:v>84</x:v>
      </x:c>
      <x:c r="AV610" s="12" t="s">
        <x:v>1</x:v>
      </x:c>
      <x:c r="AW610" s="12" t="s">
        <x:v>30</x:v>
      </x:c>
      <x:c r="AX610" s="12" t="s">
        <x:v>73</x:v>
      </x:c>
      <x:c r="AY610" s="159" t="s">
        <x:v>149</x:v>
      </x:c>
      <x:c r="AZ610"/>
      <x:c r="BA610"/>
      <x:c r="BB610"/>
      <x:c r="BC610"/>
      <x:c r="BD610"/>
      <x:c r="BE610"/>
      <x:c r="BF610"/>
      <x:c r="BG610"/>
      <x:c r="BH610"/>
      <x:c r="BI610"/>
      <x:c r="BJ610"/>
      <x:c r="BK610"/>
      <x:c r="BL610"/>
      <x:c r="BM610"/>
    </x:row>
    <x:row r="611" s="13" customFormat="1">
      <x:c r="A611"/>
      <x:c r="B611" s="164"/>
      <x:c r="C611"/>
      <x:c r="D611" s="158" t="s">
        <x:v>157</x:v>
      </x:c>
      <x:c r="E611" s="165" t="s">
        <x:v>1</x:v>
      </x:c>
      <x:c r="F611" s="166" t="s">
        <x:v>965</x:v>
      </x:c>
      <x:c r="G611"/>
      <x:c r="H611" s="167">
        <x:v>269.04000000000002</x:v>
      </x:c>
      <x:c r="I611" s="168"/>
      <x:c r="J611"/>
      <x:c r="K611"/>
      <x:c r="L611" s="164"/>
      <x:c r="M611" s="169"/>
      <x:c r="N611"/>
      <x:c r="O611"/>
      <x:c r="P611"/>
      <x:c r="Q611"/>
      <x:c r="R611"/>
      <x:c r="S611"/>
      <x:c r="T611" s="170"/>
      <x:c r="U611"/>
      <x:c r="V611"/>
      <x:c r="W611"/>
      <x:c r="X611"/>
      <x:c r="Y611"/>
      <x:c r="Z611"/>
      <x:c r="AA611"/>
      <x:c r="AB611"/>
      <x:c r="AC611"/>
      <x:c r="AD611"/>
      <x:c r="AE611"/>
      <x:c r="AF611"/>
      <x:c r="AG611"/>
      <x:c r="AH611"/>
      <x:c r="AI611"/>
      <x:c r="AJ611"/>
      <x:c r="AK611"/>
      <x:c r="AL611"/>
      <x:c r="AM611"/>
      <x:c r="AN611"/>
      <x:c r="AO611"/>
      <x:c r="AP611"/>
      <x:c r="AQ611"/>
      <x:c r="AR611"/>
      <x:c r="AS611"/>
      <x:c r="AT611" s="165" t="s">
        <x:v>157</x:v>
      </x:c>
      <x:c r="AU611" s="165" t="s">
        <x:v>84</x:v>
      </x:c>
      <x:c r="AV611" s="13" t="s">
        <x:v>84</x:v>
      </x:c>
      <x:c r="AW611" s="13" t="s">
        <x:v>30</x:v>
      </x:c>
      <x:c r="AX611" s="13" t="s">
        <x:v>73</x:v>
      </x:c>
      <x:c r="AY611" s="165" t="s">
        <x:v>149</x:v>
      </x:c>
      <x:c r="AZ611"/>
      <x:c r="BA611"/>
      <x:c r="BB611"/>
      <x:c r="BC611"/>
      <x:c r="BD611"/>
      <x:c r="BE611"/>
      <x:c r="BF611"/>
      <x:c r="BG611"/>
      <x:c r="BH611"/>
      <x:c r="BI611"/>
      <x:c r="BJ611"/>
      <x:c r="BK611"/>
      <x:c r="BL611"/>
      <x:c r="BM611"/>
    </x:row>
    <x:row r="612" s="14" customFormat="1">
      <x:c r="A612"/>
      <x:c r="B612" s="171"/>
      <x:c r="C612"/>
      <x:c r="D612" s="158" t="s">
        <x:v>157</x:v>
      </x:c>
      <x:c r="E612" s="172" t="s">
        <x:v>1</x:v>
      </x:c>
      <x:c r="F612" s="173" t="s">
        <x:v>160</x:v>
      </x:c>
      <x:c r="G612"/>
      <x:c r="H612" s="174">
        <x:v>269.04000000000002</x:v>
      </x:c>
      <x:c r="I612" s="175"/>
      <x:c r="J612"/>
      <x:c r="K612"/>
      <x:c r="L612" s="171"/>
      <x:c r="M612" s="176"/>
      <x:c r="N612"/>
      <x:c r="O612"/>
      <x:c r="P612"/>
      <x:c r="Q612"/>
      <x:c r="R612"/>
      <x:c r="S612"/>
      <x:c r="T612" s="177"/>
      <x:c r="U612"/>
      <x:c r="V612"/>
      <x:c r="W612"/>
      <x:c r="X612"/>
      <x:c r="Y612"/>
      <x:c r="Z612"/>
      <x:c r="AA612"/>
      <x:c r="AB612"/>
      <x:c r="AC612"/>
      <x:c r="AD612"/>
      <x:c r="AE612"/>
      <x:c r="AF612"/>
      <x:c r="AG612"/>
      <x:c r="AH612"/>
      <x:c r="AI612"/>
      <x:c r="AJ612"/>
      <x:c r="AK612"/>
      <x:c r="AL612"/>
      <x:c r="AM612"/>
      <x:c r="AN612"/>
      <x:c r="AO612"/>
      <x:c r="AP612"/>
      <x:c r="AQ612"/>
      <x:c r="AR612"/>
      <x:c r="AS612"/>
      <x:c r="AT612" s="172" t="s">
        <x:v>157</x:v>
      </x:c>
      <x:c r="AU612" s="172" t="s">
        <x:v>84</x:v>
      </x:c>
      <x:c r="AV612" s="14" t="s">
        <x:v>155</x:v>
      </x:c>
      <x:c r="AW612" s="14" t="s">
        <x:v>30</x:v>
      </x:c>
      <x:c r="AX612" s="14" t="s">
        <x:v>1</x:v>
      </x:c>
      <x:c r="AY612" s="172" t="s">
        <x:v>149</x:v>
      </x:c>
      <x:c r="AZ612"/>
      <x:c r="BA612"/>
      <x:c r="BB612"/>
      <x:c r="BC612"/>
      <x:c r="BD612"/>
      <x:c r="BE612"/>
      <x:c r="BF612"/>
      <x:c r="BG612"/>
      <x:c r="BH612"/>
      <x:c r="BI612"/>
      <x:c r="BJ612"/>
      <x:c r="BK612"/>
      <x:c r="BL612"/>
      <x:c r="BM612"/>
    </x:row>
    <x:row r="613" s="1" customFormat="1" ht="24.200000762939453" customHeight="1">
      <x:c r="A613"/>
      <x:c r="B613" s="143"/>
      <x:c r="C613" s="188" t="s">
        <x:v>966</x:v>
      </x:c>
      <x:c r="D613" s="188" t="s">
        <x:v>486</x:v>
      </x:c>
      <x:c r="E613" s="2315" t="s">
        <x:v>967</x:v>
      </x:c>
      <x:c r="F613" s="190" t="s">
        <x:v>968</x:v>
      </x:c>
      <x:c r="G613" s="191" t="s">
        <x:v>154</x:v>
      </x:c>
      <x:c r="H613" s="192">
        <x:v>269.04000000000002</x:v>
      </x:c>
      <x:c r="I613" s="193"/>
      <x:c r="J613" s="192" t="n">
        <x:f>ROUND(ROUND(H613*I613,10),2)</x:f>
        <x:v>0</x:v>
      </x:c>
      <x:c r="K613" s="194"/>
      <x:c r="L613" s="195"/>
      <x:c r="M613" s="196" t="s">
        <x:v>1</x:v>
      </x:c>
      <x:c r="N613" s="197" t="str">
        <x:v>základná</x:v>
      </x:c>
      <x:c r="O613"/>
      <x:c r="P613" s="153" t="n">
        <x:f>ROUND(O613*H613,2)</x:f>
        <x:v>0</x:v>
      </x:c>
      <x:c r="Q613" s="153">
        <x:v>1.5699999999999999E-2</x:v>
      </x:c>
      <x:c r="R613" s="153" t="n">
        <x:f>ROUND(Q613*H613,2)</x:f>
        <x:v>4.22</x:v>
      </x:c>
      <x:c r="S613" s="153">
        <x:v>0</x:v>
      </x:c>
      <x:c r="T613" s="154" t="n">
        <x:f>ROUND(S613*H613,2)</x:f>
        <x:v>0</x:v>
      </x:c>
      <x:c r="U613"/>
      <x:c r="V613"/>
      <x:c r="W613"/>
      <x:c r="X613"/>
      <x:c r="Y613"/>
      <x:c r="Z613"/>
      <x:c r="AA613"/>
      <x:c r="AB613"/>
      <x:c r="AC613"/>
      <x:c r="AD613"/>
      <x:c r="AE613"/>
      <x:c r="AF613"/>
      <x:c r="AG613"/>
      <x:c r="AH613"/>
      <x:c r="AI613"/>
      <x:c r="AJ613"/>
      <x:c r="AK613"/>
      <x:c r="AL613"/>
      <x:c r="AM613"/>
      <x:c r="AN613"/>
      <x:c r="AO613"/>
      <x:c r="AP613"/>
      <x:c r="AQ613"/>
      <x:c r="AR613" s="155" t="s">
        <x:v>350</x:v>
      </x:c>
      <x:c r="AS613"/>
      <x:c r="AT613" s="155" t="s">
        <x:v>486</x:v>
      </x:c>
      <x:c r="AU613" s="155" t="s">
        <x:v>84</x:v>
      </x:c>
      <x:c r="AV613"/>
      <x:c r="AW613"/>
      <x:c r="AX613"/>
      <x:c r="AY613" s="17" t="s">
        <x:v>149</x:v>
      </x:c>
      <x:c r="AZ613"/>
      <x:c r="BA613"/>
      <x:c r="BB613"/>
      <x:c r="BC613"/>
      <x:c r="BD613"/>
      <x:c r="BE613" s="156" t="n">
        <x:f>J613</x:f>
        <x:v>0</x:v>
      </x:c>
      <x:c r="BF613" s="156" t="n">
        <x:v>0</x:v>
      </x:c>
      <x:c r="BG613" s="156" t="n">
        <x:v>0</x:v>
      </x:c>
      <x:c r="BH613" s="156" t="n">
        <x:v>0</x:v>
      </x:c>
      <x:c r="BI613" s="156" t="n">
        <x:v>0</x:v>
      </x:c>
      <x:c r="BJ613" s="17" t="s">
        <x:v>84</x:v>
      </x:c>
      <x:c r="BK613" s="156" t="n">
        <x:f>ROUND(ROUND(H613*I613,10),2)</x:f>
        <x:v>0</x:v>
      </x:c>
      <x:c r="BL613" s="17" t="s">
        <x:v>250</x:v>
      </x:c>
      <x:c r="BM613" s="155" t="s">
        <x:v>969</x:v>
      </x:c>
    </x:row>
    <x:row r="614" s="1" customFormat="1" ht="24.200000762939453" customHeight="1">
      <x:c r="A614"/>
      <x:c r="B614" s="143"/>
      <x:c r="C614" s="144" t="s">
        <x:v>970</x:v>
      </x:c>
      <x:c r="D614" s="144" t="s">
        <x:v>151</x:v>
      </x:c>
      <x:c r="E614" s="2314" t="s">
        <x:v>971</x:v>
      </x:c>
      <x:c r="F614" s="146" t="s">
        <x:v>972</x:v>
      </x:c>
      <x:c r="G614" s="147" t="s">
        <x:v>154</x:v>
      </x:c>
      <x:c r="H614" s="148">
        <x:v>227.8</x:v>
      </x:c>
      <x:c r="I614" s="149"/>
      <x:c r="J614" s="148" t="n">
        <x:f>ROUND(ROUND(H614*I614,10),2)</x:f>
        <x:v>0</x:v>
      </x:c>
      <x:c r="K614" s="150"/>
      <x:c r="L614" s="32"/>
      <x:c r="M614" s="151" t="s">
        <x:v>1</x:v>
      </x:c>
      <x:c r="N614" s="152" t="str">
        <x:v>základná</x:v>
      </x:c>
      <x:c r="O614"/>
      <x:c r="P614" s="153" t="n">
        <x:f>ROUND(O614*H614,2)</x:f>
        <x:v>0</x:v>
      </x:c>
      <x:c r="Q614" s="153">
        <x:v>4.0000000000000002E-4</x:v>
      </x:c>
      <x:c r="R614" s="153" t="n">
        <x:f>ROUND(Q614*H614,2)</x:f>
        <x:v>0.09</x:v>
      </x:c>
      <x:c r="S614" s="153">
        <x:v>0</x:v>
      </x:c>
      <x:c r="T614" s="154" t="n">
        <x:f>ROUND(S614*H614,2)</x:f>
        <x:v>0</x:v>
      </x:c>
      <x:c r="U614"/>
      <x:c r="V614"/>
      <x:c r="W614"/>
      <x:c r="X614"/>
      <x:c r="Y614"/>
      <x:c r="Z614"/>
      <x:c r="AA614"/>
      <x:c r="AB614"/>
      <x:c r="AC614"/>
      <x:c r="AD614"/>
      <x:c r="AE614"/>
      <x:c r="AF614"/>
      <x:c r="AG614"/>
      <x:c r="AH614"/>
      <x:c r="AI614"/>
      <x:c r="AJ614"/>
      <x:c r="AK614"/>
      <x:c r="AL614"/>
      <x:c r="AM614"/>
      <x:c r="AN614"/>
      <x:c r="AO614"/>
      <x:c r="AP614"/>
      <x:c r="AQ614"/>
      <x:c r="AR614" s="155" t="s">
        <x:v>250</x:v>
      </x:c>
      <x:c r="AS614"/>
      <x:c r="AT614" s="155" t="s">
        <x:v>151</x:v>
      </x:c>
      <x:c r="AU614" s="155" t="s">
        <x:v>84</x:v>
      </x:c>
      <x:c r="AV614"/>
      <x:c r="AW614"/>
      <x:c r="AX614"/>
      <x:c r="AY614" s="17" t="s">
        <x:v>149</x:v>
      </x:c>
      <x:c r="AZ614"/>
      <x:c r="BA614"/>
      <x:c r="BB614"/>
      <x:c r="BC614"/>
      <x:c r="BD614"/>
      <x:c r="BE614" s="156" t="n">
        <x:f>J614</x:f>
        <x:v>0</x:v>
      </x:c>
      <x:c r="BF614" s="156" t="n">
        <x:v>0</x:v>
      </x:c>
      <x:c r="BG614" s="156" t="n">
        <x:v>0</x:v>
      </x:c>
      <x:c r="BH614" s="156" t="n">
        <x:v>0</x:v>
      </x:c>
      <x:c r="BI614" s="156" t="n">
        <x:v>0</x:v>
      </x:c>
      <x:c r="BJ614" s="17" t="s">
        <x:v>84</x:v>
      </x:c>
      <x:c r="BK614" s="156" t="n">
        <x:f>ROUND(ROUND(H614*I614,10),2)</x:f>
        <x:v>0</x:v>
      </x:c>
      <x:c r="BL614" s="17" t="s">
        <x:v>250</x:v>
      </x:c>
      <x:c r="BM614" s="155" t="s">
        <x:v>973</x:v>
      </x:c>
    </x:row>
    <x:row r="615" s="12" customFormat="1">
      <x:c r="A615"/>
      <x:c r="B615" s="157"/>
      <x:c r="C615"/>
      <x:c r="D615" s="158" t="s">
        <x:v>157</x:v>
      </x:c>
      <x:c r="E615" s="159" t="s">
        <x:v>1</x:v>
      </x:c>
      <x:c r="F615" s="160" t="s">
        <x:v>974</x:v>
      </x:c>
      <x:c r="G615"/>
      <x:c r="H615" s="159" t="s">
        <x:v>1</x:v>
      </x:c>
      <x:c r="I615" s="161"/>
      <x:c r="J615"/>
      <x:c r="K615"/>
      <x:c r="L615" s="157"/>
      <x:c r="M615" s="162"/>
      <x:c r="N615"/>
      <x:c r="O615"/>
      <x:c r="P615"/>
      <x:c r="Q615"/>
      <x:c r="R615"/>
      <x:c r="S615"/>
      <x:c r="T615" s="163"/>
      <x:c r="U615"/>
      <x:c r="V615"/>
      <x:c r="W615"/>
      <x:c r="X615"/>
      <x:c r="Y615"/>
      <x:c r="Z615"/>
      <x:c r="AA615"/>
      <x:c r="AB615"/>
      <x:c r="AC615"/>
      <x:c r="AD615"/>
      <x:c r="AE615"/>
      <x:c r="AF615"/>
      <x:c r="AG615"/>
      <x:c r="AH615"/>
      <x:c r="AI615"/>
      <x:c r="AJ615"/>
      <x:c r="AK615"/>
      <x:c r="AL615"/>
      <x:c r="AM615"/>
      <x:c r="AN615"/>
      <x:c r="AO615"/>
      <x:c r="AP615"/>
      <x:c r="AQ615"/>
      <x:c r="AR615"/>
      <x:c r="AS615"/>
      <x:c r="AT615" s="159" t="s">
        <x:v>157</x:v>
      </x:c>
      <x:c r="AU615" s="159" t="s">
        <x:v>84</x:v>
      </x:c>
      <x:c r="AV615" s="12" t="s">
        <x:v>1</x:v>
      </x:c>
      <x:c r="AW615" s="12" t="s">
        <x:v>30</x:v>
      </x:c>
      <x:c r="AX615" s="12" t="s">
        <x:v>73</x:v>
      </x:c>
      <x:c r="AY615" s="159" t="s">
        <x:v>149</x:v>
      </x:c>
      <x:c r="AZ615"/>
      <x:c r="BA615"/>
      <x:c r="BB615"/>
      <x:c r="BC615"/>
      <x:c r="BD615"/>
      <x:c r="BE615"/>
      <x:c r="BF615"/>
      <x:c r="BG615"/>
      <x:c r="BH615"/>
      <x:c r="BI615"/>
      <x:c r="BJ615"/>
      <x:c r="BK615"/>
      <x:c r="BL615"/>
      <x:c r="BM615"/>
    </x:row>
    <x:row r="616" s="13" customFormat="1">
      <x:c r="A616"/>
      <x:c r="B616" s="164"/>
      <x:c r="C616"/>
      <x:c r="D616" s="158" t="s">
        <x:v>157</x:v>
      </x:c>
      <x:c r="E616" s="165" t="s">
        <x:v>1</x:v>
      </x:c>
      <x:c r="F616" s="166" t="s">
        <x:v>682</x:v>
      </x:c>
      <x:c r="G616"/>
      <x:c r="H616" s="167">
        <x:v>227.8</x:v>
      </x:c>
      <x:c r="I616" s="168"/>
      <x:c r="J616"/>
      <x:c r="K616"/>
      <x:c r="L616" s="164"/>
      <x:c r="M616" s="169"/>
      <x:c r="N616"/>
      <x:c r="O616"/>
      <x:c r="P616"/>
      <x:c r="Q616"/>
      <x:c r="R616"/>
      <x:c r="S616"/>
      <x:c r="T616" s="170"/>
      <x:c r="U616"/>
      <x:c r="V616"/>
      <x:c r="W616"/>
      <x:c r="X616"/>
      <x:c r="Y616"/>
      <x:c r="Z616"/>
      <x:c r="AA616"/>
      <x:c r="AB616"/>
      <x:c r="AC616"/>
      <x:c r="AD616"/>
      <x:c r="AE616"/>
      <x:c r="AF616"/>
      <x:c r="AG616"/>
      <x:c r="AH616"/>
      <x:c r="AI616"/>
      <x:c r="AJ616"/>
      <x:c r="AK616"/>
      <x:c r="AL616"/>
      <x:c r="AM616"/>
      <x:c r="AN616"/>
      <x:c r="AO616"/>
      <x:c r="AP616"/>
      <x:c r="AQ616"/>
      <x:c r="AR616"/>
      <x:c r="AS616"/>
      <x:c r="AT616" s="165" t="s">
        <x:v>157</x:v>
      </x:c>
      <x:c r="AU616" s="165" t="s">
        <x:v>84</x:v>
      </x:c>
      <x:c r="AV616" s="13" t="s">
        <x:v>84</x:v>
      </x:c>
      <x:c r="AW616" s="13" t="s">
        <x:v>30</x:v>
      </x:c>
      <x:c r="AX616" s="13" t="s">
        <x:v>73</x:v>
      </x:c>
      <x:c r="AY616" s="165" t="s">
        <x:v>149</x:v>
      </x:c>
      <x:c r="AZ616"/>
      <x:c r="BA616"/>
      <x:c r="BB616"/>
      <x:c r="BC616"/>
      <x:c r="BD616"/>
      <x:c r="BE616"/>
      <x:c r="BF616"/>
      <x:c r="BG616"/>
      <x:c r="BH616"/>
      <x:c r="BI616"/>
      <x:c r="BJ616"/>
      <x:c r="BK616"/>
      <x:c r="BL616"/>
      <x:c r="BM616"/>
    </x:row>
    <x:row r="617" s="14" customFormat="1">
      <x:c r="A617"/>
      <x:c r="B617" s="171"/>
      <x:c r="C617"/>
      <x:c r="D617" s="158" t="s">
        <x:v>157</x:v>
      </x:c>
      <x:c r="E617" s="172" t="s">
        <x:v>1</x:v>
      </x:c>
      <x:c r="F617" s="173" t="s">
        <x:v>160</x:v>
      </x:c>
      <x:c r="G617"/>
      <x:c r="H617" s="174">
        <x:v>227.8</x:v>
      </x:c>
      <x:c r="I617" s="175"/>
      <x:c r="J617"/>
      <x:c r="K617"/>
      <x:c r="L617" s="171"/>
      <x:c r="M617" s="176"/>
      <x:c r="N617"/>
      <x:c r="O617"/>
      <x:c r="P617"/>
      <x:c r="Q617"/>
      <x:c r="R617"/>
      <x:c r="S617"/>
      <x:c r="T617" s="177"/>
      <x:c r="U617"/>
      <x:c r="V617"/>
      <x:c r="W617"/>
      <x:c r="X617"/>
      <x:c r="Y617"/>
      <x:c r="Z617"/>
      <x:c r="AA617"/>
      <x:c r="AB617"/>
      <x:c r="AC617"/>
      <x:c r="AD617"/>
      <x:c r="AE617"/>
      <x:c r="AF617"/>
      <x:c r="AG617"/>
      <x:c r="AH617"/>
      <x:c r="AI617"/>
      <x:c r="AJ617"/>
      <x:c r="AK617"/>
      <x:c r="AL617"/>
      <x:c r="AM617"/>
      <x:c r="AN617"/>
      <x:c r="AO617"/>
      <x:c r="AP617"/>
      <x:c r="AQ617"/>
      <x:c r="AR617"/>
      <x:c r="AS617"/>
      <x:c r="AT617" s="172" t="s">
        <x:v>157</x:v>
      </x:c>
      <x:c r="AU617" s="172" t="s">
        <x:v>84</x:v>
      </x:c>
      <x:c r="AV617" s="14" t="s">
        <x:v>155</x:v>
      </x:c>
      <x:c r="AW617" s="14" t="s">
        <x:v>30</x:v>
      </x:c>
      <x:c r="AX617" s="14" t="s">
        <x:v>1</x:v>
      </x:c>
      <x:c r="AY617" s="172" t="s">
        <x:v>149</x:v>
      </x:c>
      <x:c r="AZ617"/>
      <x:c r="BA617"/>
      <x:c r="BB617"/>
      <x:c r="BC617"/>
      <x:c r="BD617"/>
      <x:c r="BE617"/>
      <x:c r="BF617"/>
      <x:c r="BG617"/>
      <x:c r="BH617"/>
      <x:c r="BI617"/>
      <x:c r="BJ617"/>
      <x:c r="BK617"/>
      <x:c r="BL617"/>
      <x:c r="BM617"/>
    </x:row>
    <x:row r="618" s="1" customFormat="1" ht="24.200000762939453" customHeight="1">
      <x:c r="A618"/>
      <x:c r="B618" s="143"/>
      <x:c r="C618" s="188" t="s">
        <x:v>975</x:v>
      </x:c>
      <x:c r="D618" s="188" t="s">
        <x:v>486</x:v>
      </x:c>
      <x:c r="E618" s="2315" t="s">
        <x:v>976</x:v>
      </x:c>
      <x:c r="F618" s="190" t="s">
        <x:v>977</x:v>
      </x:c>
      <x:c r="G618" s="191" t="s">
        <x:v>154</x:v>
      </x:c>
      <x:c r="H618" s="192">
        <x:v>227.8</x:v>
      </x:c>
      <x:c r="I618" s="193"/>
      <x:c r="J618" s="192" t="n">
        <x:f>ROUND(ROUND(H618*I618,10),2)</x:f>
        <x:v>0</x:v>
      </x:c>
      <x:c r="K618" s="194"/>
      <x:c r="L618" s="195"/>
      <x:c r="M618" s="196" t="s">
        <x:v>1</x:v>
      </x:c>
      <x:c r="N618" s="197" t="str">
        <x:v>základná</x:v>
      </x:c>
      <x:c r="O618"/>
      <x:c r="P618" s="153" t="n">
        <x:f>ROUND(O618*H618,2)</x:f>
        <x:v>0</x:v>
      </x:c>
      <x:c r="Q618" s="153">
        <x:v>1.5699999999999999E-2</x:v>
      </x:c>
      <x:c r="R618" s="153" t="n">
        <x:f>ROUND(Q618*H618,2)</x:f>
        <x:v>3.58</x:v>
      </x:c>
      <x:c r="S618" s="153">
        <x:v>0</x:v>
      </x:c>
      <x:c r="T618" s="154" t="n">
        <x:f>ROUND(S618*H618,2)</x:f>
        <x:v>0</x:v>
      </x:c>
      <x:c r="U618"/>
      <x:c r="V618"/>
      <x:c r="W618"/>
      <x:c r="X618"/>
      <x:c r="Y618"/>
      <x:c r="Z618"/>
      <x:c r="AA618"/>
      <x:c r="AB618"/>
      <x:c r="AC618"/>
      <x:c r="AD618"/>
      <x:c r="AE618"/>
      <x:c r="AF618"/>
      <x:c r="AG618"/>
      <x:c r="AH618"/>
      <x:c r="AI618"/>
      <x:c r="AJ618"/>
      <x:c r="AK618"/>
      <x:c r="AL618"/>
      <x:c r="AM618"/>
      <x:c r="AN618"/>
      <x:c r="AO618"/>
      <x:c r="AP618"/>
      <x:c r="AQ618"/>
      <x:c r="AR618" s="155" t="s">
        <x:v>350</x:v>
      </x:c>
      <x:c r="AS618"/>
      <x:c r="AT618" s="155" t="s">
        <x:v>486</x:v>
      </x:c>
      <x:c r="AU618" s="155" t="s">
        <x:v>84</x:v>
      </x:c>
      <x:c r="AV618"/>
      <x:c r="AW618"/>
      <x:c r="AX618"/>
      <x:c r="AY618" s="17" t="s">
        <x:v>149</x:v>
      </x:c>
      <x:c r="AZ618"/>
      <x:c r="BA618"/>
      <x:c r="BB618"/>
      <x:c r="BC618"/>
      <x:c r="BD618"/>
      <x:c r="BE618" s="156" t="n">
        <x:f>J618</x:f>
        <x:v>0</x:v>
      </x:c>
      <x:c r="BF618" s="156" t="n">
        <x:v>0</x:v>
      </x:c>
      <x:c r="BG618" s="156" t="n">
        <x:v>0</x:v>
      </x:c>
      <x:c r="BH618" s="156" t="n">
        <x:v>0</x:v>
      </x:c>
      <x:c r="BI618" s="156" t="n">
        <x:v>0</x:v>
      </x:c>
      <x:c r="BJ618" s="17" t="s">
        <x:v>84</x:v>
      </x:c>
      <x:c r="BK618" s="156" t="n">
        <x:f>ROUND(ROUND(H618*I618,10),2)</x:f>
        <x:v>0</x:v>
      </x:c>
      <x:c r="BL618" s="17" t="s">
        <x:v>250</x:v>
      </x:c>
      <x:c r="BM618" s="155" t="s">
        <x:v>978</x:v>
      </x:c>
    </x:row>
    <x:row r="619" s="1" customFormat="1" ht="24.200000762939453" customHeight="1">
      <x:c r="A619"/>
      <x:c r="B619" s="143"/>
      <x:c r="C619" s="144" t="s">
        <x:v>979</x:v>
      </x:c>
      <x:c r="D619" s="144" t="s">
        <x:v>151</x:v>
      </x:c>
      <x:c r="E619" s="2314" t="s">
        <x:v>980</x:v>
      </x:c>
      <x:c r="F619" s="146" t="s">
        <x:v>981</x:v>
      </x:c>
      <x:c r="G619" s="147" t="s">
        <x:v>154</x:v>
      </x:c>
      <x:c r="H619" s="148">
        <x:v>24.85</x:v>
      </x:c>
      <x:c r="I619" s="149"/>
      <x:c r="J619" s="148" t="n">
        <x:f>ROUND(ROUND(H619*I619,10),2)</x:f>
        <x:v>0</x:v>
      </x:c>
      <x:c r="K619" s="150"/>
      <x:c r="L619" s="32"/>
      <x:c r="M619" s="151" t="s">
        <x:v>1</x:v>
      </x:c>
      <x:c r="N619" s="152" t="str">
        <x:v>základná</x:v>
      </x:c>
      <x:c r="O619"/>
      <x:c r="P619" s="153" t="n">
        <x:f>ROUND(O619*H619,2)</x:f>
        <x:v>0</x:v>
      </x:c>
      <x:c r="Q619" s="153">
        <x:v>4.0000000000000002E-4</x:v>
      </x:c>
      <x:c r="R619" s="153" t="n">
        <x:f>ROUND(Q619*H619,2)</x:f>
        <x:v>0.01</x:v>
      </x:c>
      <x:c r="S619" s="153">
        <x:v>0</x:v>
      </x:c>
      <x:c r="T619" s="154" t="n">
        <x:f>ROUND(S619*H619,2)</x:f>
        <x:v>0</x:v>
      </x:c>
      <x:c r="U619"/>
      <x:c r="V619"/>
      <x:c r="W619"/>
      <x:c r="X619"/>
      <x:c r="Y619"/>
      <x:c r="Z619"/>
      <x:c r="AA619"/>
      <x:c r="AB619"/>
      <x:c r="AC619"/>
      <x:c r="AD619"/>
      <x:c r="AE619"/>
      <x:c r="AF619"/>
      <x:c r="AG619"/>
      <x:c r="AH619"/>
      <x:c r="AI619"/>
      <x:c r="AJ619"/>
      <x:c r="AK619"/>
      <x:c r="AL619"/>
      <x:c r="AM619"/>
      <x:c r="AN619"/>
      <x:c r="AO619"/>
      <x:c r="AP619"/>
      <x:c r="AQ619"/>
      <x:c r="AR619" s="155" t="s">
        <x:v>250</x:v>
      </x:c>
      <x:c r="AS619"/>
      <x:c r="AT619" s="155" t="s">
        <x:v>151</x:v>
      </x:c>
      <x:c r="AU619" s="155" t="s">
        <x:v>84</x:v>
      </x:c>
      <x:c r="AV619"/>
      <x:c r="AW619"/>
      <x:c r="AX619"/>
      <x:c r="AY619" s="17" t="s">
        <x:v>149</x:v>
      </x:c>
      <x:c r="AZ619"/>
      <x:c r="BA619"/>
      <x:c r="BB619"/>
      <x:c r="BC619"/>
      <x:c r="BD619"/>
      <x:c r="BE619" s="156" t="n">
        <x:f>J619</x:f>
        <x:v>0</x:v>
      </x:c>
      <x:c r="BF619" s="156" t="n">
        <x:v>0</x:v>
      </x:c>
      <x:c r="BG619" s="156" t="n">
        <x:v>0</x:v>
      </x:c>
      <x:c r="BH619" s="156" t="n">
        <x:v>0</x:v>
      </x:c>
      <x:c r="BI619" s="156" t="n">
        <x:v>0</x:v>
      </x:c>
      <x:c r="BJ619" s="17" t="s">
        <x:v>84</x:v>
      </x:c>
      <x:c r="BK619" s="156" t="n">
        <x:f>ROUND(ROUND(H619*I619,10),2)</x:f>
        <x:v>0</x:v>
      </x:c>
      <x:c r="BL619" s="17" t="s">
        <x:v>250</x:v>
      </x:c>
      <x:c r="BM619" s="155" t="s">
        <x:v>982</x:v>
      </x:c>
    </x:row>
    <x:row r="620" s="12" customFormat="1">
      <x:c r="A620"/>
      <x:c r="B620" s="157"/>
      <x:c r="C620"/>
      <x:c r="D620" s="158" t="s">
        <x:v>157</x:v>
      </x:c>
      <x:c r="E620" s="159" t="s">
        <x:v>1</x:v>
      </x:c>
      <x:c r="F620" s="160" t="s">
        <x:v>983</x:v>
      </x:c>
      <x:c r="G620"/>
      <x:c r="H620" s="159" t="s">
        <x:v>1</x:v>
      </x:c>
      <x:c r="I620" s="161"/>
      <x:c r="J620"/>
      <x:c r="K620"/>
      <x:c r="L620" s="157"/>
      <x:c r="M620" s="162"/>
      <x:c r="N620"/>
      <x:c r="O620"/>
      <x:c r="P620"/>
      <x:c r="Q620"/>
      <x:c r="R620"/>
      <x:c r="S620"/>
      <x:c r="T620" s="163"/>
      <x:c r="U620"/>
      <x:c r="V620"/>
      <x:c r="W620"/>
      <x:c r="X620"/>
      <x:c r="Y620"/>
      <x:c r="Z620"/>
      <x:c r="AA620"/>
      <x:c r="AB620"/>
      <x:c r="AC620"/>
      <x:c r="AD620"/>
      <x:c r="AE620"/>
      <x:c r="AF620"/>
      <x:c r="AG620"/>
      <x:c r="AH620"/>
      <x:c r="AI620"/>
      <x:c r="AJ620"/>
      <x:c r="AK620"/>
      <x:c r="AL620"/>
      <x:c r="AM620"/>
      <x:c r="AN620"/>
      <x:c r="AO620"/>
      <x:c r="AP620"/>
      <x:c r="AQ620"/>
      <x:c r="AR620"/>
      <x:c r="AS620"/>
      <x:c r="AT620" s="159" t="s">
        <x:v>157</x:v>
      </x:c>
      <x:c r="AU620" s="159" t="s">
        <x:v>84</x:v>
      </x:c>
      <x:c r="AV620" s="12" t="s">
        <x:v>1</x:v>
      </x:c>
      <x:c r="AW620" s="12" t="s">
        <x:v>30</x:v>
      </x:c>
      <x:c r="AX620" s="12" t="s">
        <x:v>73</x:v>
      </x:c>
      <x:c r="AY620" s="159" t="s">
        <x:v>149</x:v>
      </x:c>
      <x:c r="AZ620"/>
      <x:c r="BA620"/>
      <x:c r="BB620"/>
      <x:c r="BC620"/>
      <x:c r="BD620"/>
      <x:c r="BE620"/>
      <x:c r="BF620"/>
      <x:c r="BG620"/>
      <x:c r="BH620"/>
      <x:c r="BI620"/>
      <x:c r="BJ620"/>
      <x:c r="BK620"/>
      <x:c r="BL620"/>
      <x:c r="BM620"/>
    </x:row>
    <x:row r="621" s="13" customFormat="1">
      <x:c r="A621"/>
      <x:c r="B621" s="164"/>
      <x:c r="C621"/>
      <x:c r="D621" s="158" t="s">
        <x:v>157</x:v>
      </x:c>
      <x:c r="E621" s="165" t="s">
        <x:v>1</x:v>
      </x:c>
      <x:c r="F621" s="166" t="s">
        <x:v>984</x:v>
      </x:c>
      <x:c r="G621"/>
      <x:c r="H621" s="167">
        <x:v>24.85</x:v>
      </x:c>
      <x:c r="I621" s="168"/>
      <x:c r="J621"/>
      <x:c r="K621"/>
      <x:c r="L621" s="164"/>
      <x:c r="M621" s="169"/>
      <x:c r="N621"/>
      <x:c r="O621"/>
      <x:c r="P621"/>
      <x:c r="Q621"/>
      <x:c r="R621"/>
      <x:c r="S621"/>
      <x:c r="T621" s="170"/>
      <x:c r="U621"/>
      <x:c r="V621"/>
      <x:c r="W621"/>
      <x:c r="X621"/>
      <x:c r="Y621"/>
      <x:c r="Z621"/>
      <x:c r="AA621"/>
      <x:c r="AB621"/>
      <x:c r="AC621"/>
      <x:c r="AD621"/>
      <x:c r="AE621"/>
      <x:c r="AF621"/>
      <x:c r="AG621"/>
      <x:c r="AH621"/>
      <x:c r="AI621"/>
      <x:c r="AJ621"/>
      <x:c r="AK621"/>
      <x:c r="AL621"/>
      <x:c r="AM621"/>
      <x:c r="AN621"/>
      <x:c r="AO621"/>
      <x:c r="AP621"/>
      <x:c r="AQ621"/>
      <x:c r="AR621"/>
      <x:c r="AS621"/>
      <x:c r="AT621" s="165" t="s">
        <x:v>157</x:v>
      </x:c>
      <x:c r="AU621" s="165" t="s">
        <x:v>84</x:v>
      </x:c>
      <x:c r="AV621" s="13" t="s">
        <x:v>84</x:v>
      </x:c>
      <x:c r="AW621" s="13" t="s">
        <x:v>30</x:v>
      </x:c>
      <x:c r="AX621" s="13" t="s">
        <x:v>1</x:v>
      </x:c>
      <x:c r="AY621" s="165" t="s">
        <x:v>149</x:v>
      </x:c>
      <x:c r="AZ621"/>
      <x:c r="BA621"/>
      <x:c r="BB621"/>
      <x:c r="BC621"/>
      <x:c r="BD621"/>
      <x:c r="BE621"/>
      <x:c r="BF621"/>
      <x:c r="BG621"/>
      <x:c r="BH621"/>
      <x:c r="BI621"/>
      <x:c r="BJ621"/>
      <x:c r="BK621"/>
      <x:c r="BL621"/>
      <x:c r="BM621"/>
    </x:row>
    <x:row r="622" s="1" customFormat="1" ht="24.200000762939453" customHeight="1">
      <x:c r="A622"/>
      <x:c r="B622" s="143"/>
      <x:c r="C622" s="188" t="s">
        <x:v>985</x:v>
      </x:c>
      <x:c r="D622" s="188" t="s">
        <x:v>486</x:v>
      </x:c>
      <x:c r="E622" s="2315" t="s">
        <x:v>986</x:v>
      </x:c>
      <x:c r="F622" s="190" t="s">
        <x:v>987</x:v>
      </x:c>
      <x:c r="G622" s="191" t="s">
        <x:v>154</x:v>
      </x:c>
      <x:c r="H622" s="192">
        <x:v>24.85</x:v>
      </x:c>
      <x:c r="I622" s="193"/>
      <x:c r="J622" s="192" t="n">
        <x:f>ROUND(ROUND(H622*I622,10),2)</x:f>
        <x:v>0</x:v>
      </x:c>
      <x:c r="K622" s="194"/>
      <x:c r="L622" s="195"/>
      <x:c r="M622" s="196" t="s">
        <x:v>1</x:v>
      </x:c>
      <x:c r="N622" s="197" t="str">
        <x:v>základná</x:v>
      </x:c>
      <x:c r="O622"/>
      <x:c r="P622" s="153" t="n">
        <x:f>ROUND(O622*H622,2)</x:f>
        <x:v>0</x:v>
      </x:c>
      <x:c r="Q622" s="153">
        <x:v>1.5699999999999999E-2</x:v>
      </x:c>
      <x:c r="R622" s="153" t="n">
        <x:f>ROUND(Q622*H622,2)</x:f>
        <x:v>0.39</x:v>
      </x:c>
      <x:c r="S622" s="153">
        <x:v>0</x:v>
      </x:c>
      <x:c r="T622" s="154" t="n">
        <x:f>ROUND(S622*H622,2)</x:f>
        <x:v>0</x:v>
      </x:c>
      <x:c r="U622"/>
      <x:c r="V622"/>
      <x:c r="W622"/>
      <x:c r="X622"/>
      <x:c r="Y622"/>
      <x:c r="Z622"/>
      <x:c r="AA622"/>
      <x:c r="AB622"/>
      <x:c r="AC622"/>
      <x:c r="AD622"/>
      <x:c r="AE622"/>
      <x:c r="AF622"/>
      <x:c r="AG622"/>
      <x:c r="AH622"/>
      <x:c r="AI622"/>
      <x:c r="AJ622"/>
      <x:c r="AK622"/>
      <x:c r="AL622"/>
      <x:c r="AM622"/>
      <x:c r="AN622"/>
      <x:c r="AO622"/>
      <x:c r="AP622"/>
      <x:c r="AQ622"/>
      <x:c r="AR622" s="155" t="s">
        <x:v>350</x:v>
      </x:c>
      <x:c r="AS622"/>
      <x:c r="AT622" s="155" t="s">
        <x:v>486</x:v>
      </x:c>
      <x:c r="AU622" s="155" t="s">
        <x:v>84</x:v>
      </x:c>
      <x:c r="AV622"/>
      <x:c r="AW622"/>
      <x:c r="AX622"/>
      <x:c r="AY622" s="17" t="s">
        <x:v>149</x:v>
      </x:c>
      <x:c r="AZ622"/>
      <x:c r="BA622"/>
      <x:c r="BB622"/>
      <x:c r="BC622"/>
      <x:c r="BD622"/>
      <x:c r="BE622" s="156" t="n">
        <x:f>J622</x:f>
        <x:v>0</x:v>
      </x:c>
      <x:c r="BF622" s="156" t="n">
        <x:v>0</x:v>
      </x:c>
      <x:c r="BG622" s="156" t="n">
        <x:v>0</x:v>
      </x:c>
      <x:c r="BH622" s="156" t="n">
        <x:v>0</x:v>
      </x:c>
      <x:c r="BI622" s="156" t="n">
        <x:v>0</x:v>
      </x:c>
      <x:c r="BJ622" s="17" t="s">
        <x:v>84</x:v>
      </x:c>
      <x:c r="BK622" s="156" t="n">
        <x:f>ROUND(ROUND(H622*I622,10),2)</x:f>
        <x:v>0</x:v>
      </x:c>
      <x:c r="BL622" s="17" t="s">
        <x:v>250</x:v>
      </x:c>
      <x:c r="BM622" s="155" t="s">
        <x:v>988</x:v>
      </x:c>
    </x:row>
    <x:row r="623" s="1" customFormat="1" ht="24.200000762939453" customHeight="1">
      <x:c r="A623"/>
      <x:c r="B623" s="143"/>
      <x:c r="C623" s="144" t="s">
        <x:v>989</x:v>
      </x:c>
      <x:c r="D623" s="144" t="s">
        <x:v>151</x:v>
      </x:c>
      <x:c r="E623" s="2314" t="s">
        <x:v>980</x:v>
      </x:c>
      <x:c r="F623" s="146" t="s">
        <x:v>981</x:v>
      </x:c>
      <x:c r="G623" s="147" t="s">
        <x:v>154</x:v>
      </x:c>
      <x:c r="H623" s="148">
        <x:v>37.270000000000003</x:v>
      </x:c>
      <x:c r="I623" s="149"/>
      <x:c r="J623" s="148" t="n">
        <x:f>ROUND(ROUND(H623*I623,10),2)</x:f>
        <x:v>0</x:v>
      </x:c>
      <x:c r="K623" s="150"/>
      <x:c r="L623" s="32"/>
      <x:c r="M623" s="151" t="s">
        <x:v>1</x:v>
      </x:c>
      <x:c r="N623" s="152" t="str">
        <x:v>základná</x:v>
      </x:c>
      <x:c r="O623"/>
      <x:c r="P623" s="153" t="n">
        <x:f>ROUND(O623*H623,2)</x:f>
        <x:v>0</x:v>
      </x:c>
      <x:c r="Q623" s="153">
        <x:v>4.0000000000000002E-4</x:v>
      </x:c>
      <x:c r="R623" s="153" t="n">
        <x:f>ROUND(Q623*H623,2)</x:f>
        <x:v>0.01</x:v>
      </x:c>
      <x:c r="S623" s="153">
        <x:v>0</x:v>
      </x:c>
      <x:c r="T623" s="154" t="n">
        <x:f>ROUND(S623*H623,2)</x:f>
        <x:v>0</x:v>
      </x:c>
      <x:c r="U623"/>
      <x:c r="V623"/>
      <x:c r="W623"/>
      <x:c r="X623"/>
      <x:c r="Y623"/>
      <x:c r="Z623"/>
      <x:c r="AA623"/>
      <x:c r="AB623"/>
      <x:c r="AC623"/>
      <x:c r="AD623"/>
      <x:c r="AE623"/>
      <x:c r="AF623"/>
      <x:c r="AG623"/>
      <x:c r="AH623"/>
      <x:c r="AI623"/>
      <x:c r="AJ623"/>
      <x:c r="AK623"/>
      <x:c r="AL623"/>
      <x:c r="AM623"/>
      <x:c r="AN623"/>
      <x:c r="AO623"/>
      <x:c r="AP623"/>
      <x:c r="AQ623"/>
      <x:c r="AR623" s="155" t="s">
        <x:v>250</x:v>
      </x:c>
      <x:c r="AS623"/>
      <x:c r="AT623" s="155" t="s">
        <x:v>151</x:v>
      </x:c>
      <x:c r="AU623" s="155" t="s">
        <x:v>84</x:v>
      </x:c>
      <x:c r="AV623"/>
      <x:c r="AW623"/>
      <x:c r="AX623"/>
      <x:c r="AY623" s="17" t="s">
        <x:v>149</x:v>
      </x:c>
      <x:c r="AZ623"/>
      <x:c r="BA623"/>
      <x:c r="BB623"/>
      <x:c r="BC623"/>
      <x:c r="BD623"/>
      <x:c r="BE623" s="156" t="n">
        <x:f>J623</x:f>
        <x:v>0</x:v>
      </x:c>
      <x:c r="BF623" s="156" t="n">
        <x:v>0</x:v>
      </x:c>
      <x:c r="BG623" s="156" t="n">
        <x:v>0</x:v>
      </x:c>
      <x:c r="BH623" s="156" t="n">
        <x:v>0</x:v>
      </x:c>
      <x:c r="BI623" s="156" t="n">
        <x:v>0</x:v>
      </x:c>
      <x:c r="BJ623" s="17" t="s">
        <x:v>84</x:v>
      </x:c>
      <x:c r="BK623" s="156" t="n">
        <x:f>ROUND(ROUND(H623*I623,10),2)</x:f>
        <x:v>0</x:v>
      </x:c>
      <x:c r="BL623" s="17" t="s">
        <x:v>250</x:v>
      </x:c>
      <x:c r="BM623" s="155" t="s">
        <x:v>990</x:v>
      </x:c>
    </x:row>
    <x:row r="624" s="12" customFormat="1">
      <x:c r="A624"/>
      <x:c r="B624" s="157"/>
      <x:c r="C624"/>
      <x:c r="D624" s="158" t="s">
        <x:v>157</x:v>
      </x:c>
      <x:c r="E624" s="159" t="s">
        <x:v>1</x:v>
      </x:c>
      <x:c r="F624" s="160" t="s">
        <x:v>991</x:v>
      </x:c>
      <x:c r="G624"/>
      <x:c r="H624" s="159" t="s">
        <x:v>1</x:v>
      </x:c>
      <x:c r="I624" s="161"/>
      <x:c r="J624"/>
      <x:c r="K624"/>
      <x:c r="L624" s="157"/>
      <x:c r="M624" s="162"/>
      <x:c r="N624"/>
      <x:c r="O624"/>
      <x:c r="P624"/>
      <x:c r="Q624"/>
      <x:c r="R624"/>
      <x:c r="S624"/>
      <x:c r="T624" s="163"/>
      <x:c r="U624"/>
      <x:c r="V624"/>
      <x:c r="W624"/>
      <x:c r="X624"/>
      <x:c r="Y624"/>
      <x:c r="Z624"/>
      <x:c r="AA624"/>
      <x:c r="AB624"/>
      <x:c r="AC624"/>
      <x:c r="AD624"/>
      <x:c r="AE624"/>
      <x:c r="AF624"/>
      <x:c r="AG624"/>
      <x:c r="AH624"/>
      <x:c r="AI624"/>
      <x:c r="AJ624"/>
      <x:c r="AK624"/>
      <x:c r="AL624"/>
      <x:c r="AM624"/>
      <x:c r="AN624"/>
      <x:c r="AO624"/>
      <x:c r="AP624"/>
      <x:c r="AQ624"/>
      <x:c r="AR624"/>
      <x:c r="AS624"/>
      <x:c r="AT624" s="159" t="s">
        <x:v>157</x:v>
      </x:c>
      <x:c r="AU624" s="159" t="s">
        <x:v>84</x:v>
      </x:c>
      <x:c r="AV624" s="12" t="s">
        <x:v>1</x:v>
      </x:c>
      <x:c r="AW624" s="12" t="s">
        <x:v>30</x:v>
      </x:c>
      <x:c r="AX624" s="12" t="s">
        <x:v>73</x:v>
      </x:c>
      <x:c r="AY624" s="159" t="s">
        <x:v>149</x:v>
      </x:c>
      <x:c r="AZ624"/>
      <x:c r="BA624"/>
      <x:c r="BB624"/>
      <x:c r="BC624"/>
      <x:c r="BD624"/>
      <x:c r="BE624"/>
      <x:c r="BF624"/>
      <x:c r="BG624"/>
      <x:c r="BH624"/>
      <x:c r="BI624"/>
      <x:c r="BJ624"/>
      <x:c r="BK624"/>
      <x:c r="BL624"/>
      <x:c r="BM624"/>
    </x:row>
    <x:row r="625" s="13" customFormat="1">
      <x:c r="A625"/>
      <x:c r="B625" s="164"/>
      <x:c r="C625"/>
      <x:c r="D625" s="158" t="s">
        <x:v>157</x:v>
      </x:c>
      <x:c r="E625" s="165" t="s">
        <x:v>1</x:v>
      </x:c>
      <x:c r="F625" s="166" t="s">
        <x:v>992</x:v>
      </x:c>
      <x:c r="G625"/>
      <x:c r="H625" s="167">
        <x:v>23.09</x:v>
      </x:c>
      <x:c r="I625" s="168"/>
      <x:c r="J625"/>
      <x:c r="K625"/>
      <x:c r="L625" s="164"/>
      <x:c r="M625" s="169"/>
      <x:c r="N625"/>
      <x:c r="O625"/>
      <x:c r="P625"/>
      <x:c r="Q625"/>
      <x:c r="R625"/>
      <x:c r="S625"/>
      <x:c r="T625" s="170"/>
      <x:c r="U625"/>
      <x:c r="V625"/>
      <x:c r="W625"/>
      <x:c r="X625"/>
      <x:c r="Y625"/>
      <x:c r="Z625"/>
      <x:c r="AA625"/>
      <x:c r="AB625"/>
      <x:c r="AC625"/>
      <x:c r="AD625"/>
      <x:c r="AE625"/>
      <x:c r="AF625"/>
      <x:c r="AG625"/>
      <x:c r="AH625"/>
      <x:c r="AI625"/>
      <x:c r="AJ625"/>
      <x:c r="AK625"/>
      <x:c r="AL625"/>
      <x:c r="AM625"/>
      <x:c r="AN625"/>
      <x:c r="AO625"/>
      <x:c r="AP625"/>
      <x:c r="AQ625"/>
      <x:c r="AR625"/>
      <x:c r="AS625"/>
      <x:c r="AT625" s="165" t="s">
        <x:v>157</x:v>
      </x:c>
      <x:c r="AU625" s="165" t="s">
        <x:v>84</x:v>
      </x:c>
      <x:c r="AV625" s="13" t="s">
        <x:v>84</x:v>
      </x:c>
      <x:c r="AW625" s="13" t="s">
        <x:v>30</x:v>
      </x:c>
      <x:c r="AX625" s="13" t="s">
        <x:v>73</x:v>
      </x:c>
      <x:c r="AY625" s="165" t="s">
        <x:v>149</x:v>
      </x:c>
      <x:c r="AZ625"/>
      <x:c r="BA625"/>
      <x:c r="BB625"/>
      <x:c r="BC625"/>
      <x:c r="BD625"/>
      <x:c r="BE625"/>
      <x:c r="BF625"/>
      <x:c r="BG625"/>
      <x:c r="BH625"/>
      <x:c r="BI625"/>
      <x:c r="BJ625"/>
      <x:c r="BK625"/>
      <x:c r="BL625"/>
      <x:c r="BM625"/>
    </x:row>
    <x:row r="626" s="13" customFormat="1">
      <x:c r="A626"/>
      <x:c r="B626" s="164"/>
      <x:c r="C626"/>
      <x:c r="D626" s="158" t="s">
        <x:v>157</x:v>
      </x:c>
      <x:c r="E626" s="165" t="s">
        <x:v>1</x:v>
      </x:c>
      <x:c r="F626" s="166" t="s">
        <x:v>691</x:v>
      </x:c>
      <x:c r="G626"/>
      <x:c r="H626" s="167">
        <x:v>14.18</x:v>
      </x:c>
      <x:c r="I626" s="168"/>
      <x:c r="J626"/>
      <x:c r="K626"/>
      <x:c r="L626" s="164"/>
      <x:c r="M626" s="169"/>
      <x:c r="N626"/>
      <x:c r="O626"/>
      <x:c r="P626"/>
      <x:c r="Q626"/>
      <x:c r="R626"/>
      <x:c r="S626"/>
      <x:c r="T626" s="170"/>
      <x:c r="U626"/>
      <x:c r="V626"/>
      <x:c r="W626"/>
      <x:c r="X626"/>
      <x:c r="Y626"/>
      <x:c r="Z626"/>
      <x:c r="AA626"/>
      <x:c r="AB626"/>
      <x:c r="AC626"/>
      <x:c r="AD626"/>
      <x:c r="AE626"/>
      <x:c r="AF626"/>
      <x:c r="AG626"/>
      <x:c r="AH626"/>
      <x:c r="AI626"/>
      <x:c r="AJ626"/>
      <x:c r="AK626"/>
      <x:c r="AL626"/>
      <x:c r="AM626"/>
      <x:c r="AN626"/>
      <x:c r="AO626"/>
      <x:c r="AP626"/>
      <x:c r="AQ626"/>
      <x:c r="AR626"/>
      <x:c r="AS626"/>
      <x:c r="AT626" s="165" t="s">
        <x:v>157</x:v>
      </x:c>
      <x:c r="AU626" s="165" t="s">
        <x:v>84</x:v>
      </x:c>
      <x:c r="AV626" s="13" t="s">
        <x:v>84</x:v>
      </x:c>
      <x:c r="AW626" s="13" t="s">
        <x:v>30</x:v>
      </x:c>
      <x:c r="AX626" s="13" t="s">
        <x:v>73</x:v>
      </x:c>
      <x:c r="AY626" s="165" t="s">
        <x:v>149</x:v>
      </x:c>
      <x:c r="AZ626"/>
      <x:c r="BA626"/>
      <x:c r="BB626"/>
      <x:c r="BC626"/>
      <x:c r="BD626"/>
      <x:c r="BE626"/>
      <x:c r="BF626"/>
      <x:c r="BG626"/>
      <x:c r="BH626"/>
      <x:c r="BI626"/>
      <x:c r="BJ626"/>
      <x:c r="BK626"/>
      <x:c r="BL626"/>
      <x:c r="BM626"/>
    </x:row>
    <x:row r="627" s="14" customFormat="1">
      <x:c r="A627"/>
      <x:c r="B627" s="171"/>
      <x:c r="C627"/>
      <x:c r="D627" s="158" t="s">
        <x:v>157</x:v>
      </x:c>
      <x:c r="E627" s="172" t="s">
        <x:v>1</x:v>
      </x:c>
      <x:c r="F627" s="173" t="s">
        <x:v>160</x:v>
      </x:c>
      <x:c r="G627"/>
      <x:c r="H627" s="174">
        <x:v>37.269999999999996</x:v>
      </x:c>
      <x:c r="I627" s="175"/>
      <x:c r="J627"/>
      <x:c r="K627"/>
      <x:c r="L627" s="171"/>
      <x:c r="M627" s="176"/>
      <x:c r="N627"/>
      <x:c r="O627"/>
      <x:c r="P627"/>
      <x:c r="Q627"/>
      <x:c r="R627"/>
      <x:c r="S627"/>
      <x:c r="T627" s="177"/>
      <x:c r="U627"/>
      <x:c r="V627"/>
      <x:c r="W627"/>
      <x:c r="X627"/>
      <x:c r="Y627"/>
      <x:c r="Z627"/>
      <x:c r="AA627"/>
      <x:c r="AB627"/>
      <x:c r="AC627"/>
      <x:c r="AD627"/>
      <x:c r="AE627"/>
      <x:c r="AF627"/>
      <x:c r="AG627"/>
      <x:c r="AH627"/>
      <x:c r="AI627"/>
      <x:c r="AJ627"/>
      <x:c r="AK627"/>
      <x:c r="AL627"/>
      <x:c r="AM627"/>
      <x:c r="AN627"/>
      <x:c r="AO627"/>
      <x:c r="AP627"/>
      <x:c r="AQ627"/>
      <x:c r="AR627"/>
      <x:c r="AS627"/>
      <x:c r="AT627" s="172" t="s">
        <x:v>157</x:v>
      </x:c>
      <x:c r="AU627" s="172" t="s">
        <x:v>84</x:v>
      </x:c>
      <x:c r="AV627" s="14" t="s">
        <x:v>155</x:v>
      </x:c>
      <x:c r="AW627" s="14" t="s">
        <x:v>30</x:v>
      </x:c>
      <x:c r="AX627" s="14" t="s">
        <x:v>1</x:v>
      </x:c>
      <x:c r="AY627" s="172" t="s">
        <x:v>149</x:v>
      </x:c>
      <x:c r="AZ627"/>
      <x:c r="BA627"/>
      <x:c r="BB627"/>
      <x:c r="BC627"/>
      <x:c r="BD627"/>
      <x:c r="BE627"/>
      <x:c r="BF627"/>
      <x:c r="BG627"/>
      <x:c r="BH627"/>
      <x:c r="BI627"/>
      <x:c r="BJ627"/>
      <x:c r="BK627"/>
      <x:c r="BL627"/>
      <x:c r="BM627"/>
    </x:row>
    <x:row r="628" s="1" customFormat="1" ht="24.200000762939453" customHeight="1">
      <x:c r="A628"/>
      <x:c r="B628" s="143"/>
      <x:c r="C628" s="188" t="s">
        <x:v>993</x:v>
      </x:c>
      <x:c r="D628" s="188" t="s">
        <x:v>486</x:v>
      </x:c>
      <x:c r="E628" s="2315" t="s">
        <x:v>994</x:v>
      </x:c>
      <x:c r="F628" s="190" t="s">
        <x:v>995</x:v>
      </x:c>
      <x:c r="G628" s="191" t="s">
        <x:v>154</x:v>
      </x:c>
      <x:c r="H628" s="192">
        <x:v>37.270000000000003</x:v>
      </x:c>
      <x:c r="I628" s="193"/>
      <x:c r="J628" s="192" t="n">
        <x:f>ROUND(ROUND(H628*I628,10),2)</x:f>
        <x:v>0</x:v>
      </x:c>
      <x:c r="K628" s="194"/>
      <x:c r="L628" s="195"/>
      <x:c r="M628" s="196" t="s">
        <x:v>1</x:v>
      </x:c>
      <x:c r="N628" s="197" t="str">
        <x:v>základná</x:v>
      </x:c>
      <x:c r="O628"/>
      <x:c r="P628" s="153" t="n">
        <x:f>ROUND(O628*H628,2)</x:f>
        <x:v>0</x:v>
      </x:c>
      <x:c r="Q628" s="153">
        <x:v>1.5699999999999999E-2</x:v>
      </x:c>
      <x:c r="R628" s="153" t="n">
        <x:f>ROUND(Q628*H628,2)</x:f>
        <x:v>0.59</x:v>
      </x:c>
      <x:c r="S628" s="153">
        <x:v>0</x:v>
      </x:c>
      <x:c r="T628" s="154" t="n">
        <x:f>ROUND(S628*H628,2)</x:f>
        <x:v>0</x:v>
      </x:c>
      <x:c r="U628"/>
      <x:c r="V628"/>
      <x:c r="W628"/>
      <x:c r="X628"/>
      <x:c r="Y628"/>
      <x:c r="Z628"/>
      <x:c r="AA628"/>
      <x:c r="AB628"/>
      <x:c r="AC628"/>
      <x:c r="AD628"/>
      <x:c r="AE628"/>
      <x:c r="AF628"/>
      <x:c r="AG628"/>
      <x:c r="AH628"/>
      <x:c r="AI628"/>
      <x:c r="AJ628"/>
      <x:c r="AK628"/>
      <x:c r="AL628"/>
      <x:c r="AM628"/>
      <x:c r="AN628"/>
      <x:c r="AO628"/>
      <x:c r="AP628"/>
      <x:c r="AQ628"/>
      <x:c r="AR628" s="155" t="s">
        <x:v>350</x:v>
      </x:c>
      <x:c r="AS628"/>
      <x:c r="AT628" s="155" t="s">
        <x:v>486</x:v>
      </x:c>
      <x:c r="AU628" s="155" t="s">
        <x:v>84</x:v>
      </x:c>
      <x:c r="AV628"/>
      <x:c r="AW628"/>
      <x:c r="AX628"/>
      <x:c r="AY628" s="17" t="s">
        <x:v>149</x:v>
      </x:c>
      <x:c r="AZ628"/>
      <x:c r="BA628"/>
      <x:c r="BB628"/>
      <x:c r="BC628"/>
      <x:c r="BD628"/>
      <x:c r="BE628" s="156" t="n">
        <x:f>J628</x:f>
        <x:v>0</x:v>
      </x:c>
      <x:c r="BF628" s="156" t="n">
        <x:v>0</x:v>
      </x:c>
      <x:c r="BG628" s="156" t="n">
        <x:v>0</x:v>
      </x:c>
      <x:c r="BH628" s="156" t="n">
        <x:v>0</x:v>
      </x:c>
      <x:c r="BI628" s="156" t="n">
        <x:v>0</x:v>
      </x:c>
      <x:c r="BJ628" s="17" t="s">
        <x:v>84</x:v>
      </x:c>
      <x:c r="BK628" s="156" t="n">
        <x:f>ROUND(ROUND(H628*I628,10),2)</x:f>
        <x:v>0</x:v>
      </x:c>
      <x:c r="BL628" s="17" t="s">
        <x:v>250</x:v>
      </x:c>
      <x:c r="BM628" s="155" t="s">
        <x:v>996</x:v>
      </x:c>
    </x:row>
    <x:row r="629" s="1" customFormat="1" ht="24.200000762939453" customHeight="1">
      <x:c r="A629"/>
      <x:c r="B629" s="143"/>
      <x:c r="C629" s="144" t="s">
        <x:v>997</x:v>
      </x:c>
      <x:c r="D629" s="144" t="s">
        <x:v>151</x:v>
      </x:c>
      <x:c r="E629" s="2314" t="s">
        <x:v>980</x:v>
      </x:c>
      <x:c r="F629" s="146" t="s">
        <x:v>981</x:v>
      </x:c>
      <x:c r="G629" s="147" t="s">
        <x:v>154</x:v>
      </x:c>
      <x:c r="H629" s="148">
        <x:v>37.270000000000003</x:v>
      </x:c>
      <x:c r="I629" s="149"/>
      <x:c r="J629" s="148" t="n">
        <x:f>ROUND(ROUND(H629*I629,10),2)</x:f>
        <x:v>0</x:v>
      </x:c>
      <x:c r="K629" s="150"/>
      <x:c r="L629" s="32"/>
      <x:c r="M629" s="151" t="s">
        <x:v>1</x:v>
      </x:c>
      <x:c r="N629" s="152" t="str">
        <x:v>základná</x:v>
      </x:c>
      <x:c r="O629"/>
      <x:c r="P629" s="153" t="n">
        <x:f>ROUND(O629*H629,2)</x:f>
        <x:v>0</x:v>
      </x:c>
      <x:c r="Q629" s="153">
        <x:v>4.0000000000000002E-4</x:v>
      </x:c>
      <x:c r="R629" s="153" t="n">
        <x:f>ROUND(Q629*H629,2)</x:f>
        <x:v>0.01</x:v>
      </x:c>
      <x:c r="S629" s="153">
        <x:v>0</x:v>
      </x:c>
      <x:c r="T629" s="154" t="n">
        <x:f>ROUND(S629*H629,2)</x:f>
        <x:v>0</x:v>
      </x:c>
      <x:c r="U629"/>
      <x:c r="V629"/>
      <x:c r="W629"/>
      <x:c r="X629"/>
      <x:c r="Y629"/>
      <x:c r="Z629"/>
      <x:c r="AA629"/>
      <x:c r="AB629"/>
      <x:c r="AC629"/>
      <x:c r="AD629"/>
      <x:c r="AE629"/>
      <x:c r="AF629"/>
      <x:c r="AG629"/>
      <x:c r="AH629"/>
      <x:c r="AI629"/>
      <x:c r="AJ629"/>
      <x:c r="AK629"/>
      <x:c r="AL629"/>
      <x:c r="AM629"/>
      <x:c r="AN629"/>
      <x:c r="AO629"/>
      <x:c r="AP629"/>
      <x:c r="AQ629"/>
      <x:c r="AR629" s="155" t="s">
        <x:v>250</x:v>
      </x:c>
      <x:c r="AS629"/>
      <x:c r="AT629" s="155" t="s">
        <x:v>151</x:v>
      </x:c>
      <x:c r="AU629" s="155" t="s">
        <x:v>84</x:v>
      </x:c>
      <x:c r="AV629"/>
      <x:c r="AW629"/>
      <x:c r="AX629"/>
      <x:c r="AY629" s="17" t="s">
        <x:v>149</x:v>
      </x:c>
      <x:c r="AZ629"/>
      <x:c r="BA629"/>
      <x:c r="BB629"/>
      <x:c r="BC629"/>
      <x:c r="BD629"/>
      <x:c r="BE629" s="156" t="n">
        <x:f>J629</x:f>
        <x:v>0</x:v>
      </x:c>
      <x:c r="BF629" s="156" t="n">
        <x:v>0</x:v>
      </x:c>
      <x:c r="BG629" s="156" t="n">
        <x:v>0</x:v>
      </x:c>
      <x:c r="BH629" s="156" t="n">
        <x:v>0</x:v>
      </x:c>
      <x:c r="BI629" s="156" t="n">
        <x:v>0</x:v>
      </x:c>
      <x:c r="BJ629" s="17" t="s">
        <x:v>84</x:v>
      </x:c>
      <x:c r="BK629" s="156" t="n">
        <x:f>ROUND(ROUND(H629*I629,10),2)</x:f>
        <x:v>0</x:v>
      </x:c>
      <x:c r="BL629" s="17" t="s">
        <x:v>250</x:v>
      </x:c>
      <x:c r="BM629" s="155" t="s">
        <x:v>998</x:v>
      </x:c>
    </x:row>
    <x:row r="630" s="12" customFormat="1">
      <x:c r="A630"/>
      <x:c r="B630" s="157"/>
      <x:c r="C630"/>
      <x:c r="D630" s="158" t="s">
        <x:v>157</x:v>
      </x:c>
      <x:c r="E630" s="159" t="s">
        <x:v>1</x:v>
      </x:c>
      <x:c r="F630" s="160" t="s">
        <x:v>999</x:v>
      </x:c>
      <x:c r="G630"/>
      <x:c r="H630" s="159" t="s">
        <x:v>1</x:v>
      </x:c>
      <x:c r="I630" s="161"/>
      <x:c r="J630"/>
      <x:c r="K630"/>
      <x:c r="L630" s="157"/>
      <x:c r="M630" s="162"/>
      <x:c r="N630"/>
      <x:c r="O630"/>
      <x:c r="P630"/>
      <x:c r="Q630"/>
      <x:c r="R630"/>
      <x:c r="S630"/>
      <x:c r="T630" s="163"/>
      <x:c r="U630"/>
      <x:c r="V630"/>
      <x:c r="W630"/>
      <x:c r="X630"/>
      <x:c r="Y630"/>
      <x:c r="Z630"/>
      <x:c r="AA630"/>
      <x:c r="AB630"/>
      <x:c r="AC630"/>
      <x:c r="AD630"/>
      <x:c r="AE630"/>
      <x:c r="AF630"/>
      <x:c r="AG630"/>
      <x:c r="AH630"/>
      <x:c r="AI630"/>
      <x:c r="AJ630"/>
      <x:c r="AK630"/>
      <x:c r="AL630"/>
      <x:c r="AM630"/>
      <x:c r="AN630"/>
      <x:c r="AO630"/>
      <x:c r="AP630"/>
      <x:c r="AQ630"/>
      <x:c r="AR630"/>
      <x:c r="AS630"/>
      <x:c r="AT630" s="159" t="s">
        <x:v>157</x:v>
      </x:c>
      <x:c r="AU630" s="159" t="s">
        <x:v>84</x:v>
      </x:c>
      <x:c r="AV630" s="12" t="s">
        <x:v>1</x:v>
      </x:c>
      <x:c r="AW630" s="12" t="s">
        <x:v>30</x:v>
      </x:c>
      <x:c r="AX630" s="12" t="s">
        <x:v>73</x:v>
      </x:c>
      <x:c r="AY630" s="159" t="s">
        <x:v>149</x:v>
      </x:c>
      <x:c r="AZ630"/>
      <x:c r="BA630"/>
      <x:c r="BB630"/>
      <x:c r="BC630"/>
      <x:c r="BD630"/>
      <x:c r="BE630"/>
      <x:c r="BF630"/>
      <x:c r="BG630"/>
      <x:c r="BH630"/>
      <x:c r="BI630"/>
      <x:c r="BJ630"/>
      <x:c r="BK630"/>
      <x:c r="BL630"/>
      <x:c r="BM630"/>
    </x:row>
    <x:row r="631" s="13" customFormat="1">
      <x:c r="A631"/>
      <x:c r="B631" s="164"/>
      <x:c r="C631"/>
      <x:c r="D631" s="158" t="s">
        <x:v>157</x:v>
      </x:c>
      <x:c r="E631" s="165" t="s">
        <x:v>1</x:v>
      </x:c>
      <x:c r="F631" s="166" t="s">
        <x:v>992</x:v>
      </x:c>
      <x:c r="G631"/>
      <x:c r="H631" s="167">
        <x:v>23.09</x:v>
      </x:c>
      <x:c r="I631" s="168"/>
      <x:c r="J631"/>
      <x:c r="K631"/>
      <x:c r="L631" s="164"/>
      <x:c r="M631" s="169"/>
      <x:c r="N631"/>
      <x:c r="O631"/>
      <x:c r="P631"/>
      <x:c r="Q631"/>
      <x:c r="R631"/>
      <x:c r="S631"/>
      <x:c r="T631" s="170"/>
      <x:c r="U631"/>
      <x:c r="V631"/>
      <x:c r="W631"/>
      <x:c r="X631"/>
      <x:c r="Y631"/>
      <x:c r="Z631"/>
      <x:c r="AA631"/>
      <x:c r="AB631"/>
      <x:c r="AC631"/>
      <x:c r="AD631"/>
      <x:c r="AE631"/>
      <x:c r="AF631"/>
      <x:c r="AG631"/>
      <x:c r="AH631"/>
      <x:c r="AI631"/>
      <x:c r="AJ631"/>
      <x:c r="AK631"/>
      <x:c r="AL631"/>
      <x:c r="AM631"/>
      <x:c r="AN631"/>
      <x:c r="AO631"/>
      <x:c r="AP631"/>
      <x:c r="AQ631"/>
      <x:c r="AR631"/>
      <x:c r="AS631"/>
      <x:c r="AT631" s="165" t="s">
        <x:v>157</x:v>
      </x:c>
      <x:c r="AU631" s="165" t="s">
        <x:v>84</x:v>
      </x:c>
      <x:c r="AV631" s="13" t="s">
        <x:v>84</x:v>
      </x:c>
      <x:c r="AW631" s="13" t="s">
        <x:v>30</x:v>
      </x:c>
      <x:c r="AX631" s="13" t="s">
        <x:v>73</x:v>
      </x:c>
      <x:c r="AY631" s="165" t="s">
        <x:v>149</x:v>
      </x:c>
      <x:c r="AZ631"/>
      <x:c r="BA631"/>
      <x:c r="BB631"/>
      <x:c r="BC631"/>
      <x:c r="BD631"/>
      <x:c r="BE631"/>
      <x:c r="BF631"/>
      <x:c r="BG631"/>
      <x:c r="BH631"/>
      <x:c r="BI631"/>
      <x:c r="BJ631"/>
      <x:c r="BK631"/>
      <x:c r="BL631"/>
      <x:c r="BM631"/>
    </x:row>
    <x:row r="632" s="13" customFormat="1">
      <x:c r="A632"/>
      <x:c r="B632" s="164"/>
      <x:c r="C632"/>
      <x:c r="D632" s="158" t="s">
        <x:v>157</x:v>
      </x:c>
      <x:c r="E632" s="165" t="s">
        <x:v>1</x:v>
      </x:c>
      <x:c r="F632" s="166" t="s">
        <x:v>691</x:v>
      </x:c>
      <x:c r="G632"/>
      <x:c r="H632" s="167">
        <x:v>14.18</x:v>
      </x:c>
      <x:c r="I632" s="168"/>
      <x:c r="J632"/>
      <x:c r="K632"/>
      <x:c r="L632" s="164"/>
      <x:c r="M632" s="169"/>
      <x:c r="N632"/>
      <x:c r="O632"/>
      <x:c r="P632"/>
      <x:c r="Q632"/>
      <x:c r="R632"/>
      <x:c r="S632"/>
      <x:c r="T632" s="170"/>
      <x:c r="U632"/>
      <x:c r="V632"/>
      <x:c r="W632"/>
      <x:c r="X632"/>
      <x:c r="Y632"/>
      <x:c r="Z632"/>
      <x:c r="AA632"/>
      <x:c r="AB632"/>
      <x:c r="AC632"/>
      <x:c r="AD632"/>
      <x:c r="AE632"/>
      <x:c r="AF632"/>
      <x:c r="AG632"/>
      <x:c r="AH632"/>
      <x:c r="AI632"/>
      <x:c r="AJ632"/>
      <x:c r="AK632"/>
      <x:c r="AL632"/>
      <x:c r="AM632"/>
      <x:c r="AN632"/>
      <x:c r="AO632"/>
      <x:c r="AP632"/>
      <x:c r="AQ632"/>
      <x:c r="AR632"/>
      <x:c r="AS632"/>
      <x:c r="AT632" s="165" t="s">
        <x:v>157</x:v>
      </x:c>
      <x:c r="AU632" s="165" t="s">
        <x:v>84</x:v>
      </x:c>
      <x:c r="AV632" s="13" t="s">
        <x:v>84</x:v>
      </x:c>
      <x:c r="AW632" s="13" t="s">
        <x:v>30</x:v>
      </x:c>
      <x:c r="AX632" s="13" t="s">
        <x:v>73</x:v>
      </x:c>
      <x:c r="AY632" s="165" t="s">
        <x:v>149</x:v>
      </x:c>
      <x:c r="AZ632"/>
      <x:c r="BA632"/>
      <x:c r="BB632"/>
      <x:c r="BC632"/>
      <x:c r="BD632"/>
      <x:c r="BE632"/>
      <x:c r="BF632"/>
      <x:c r="BG632"/>
      <x:c r="BH632"/>
      <x:c r="BI632"/>
      <x:c r="BJ632"/>
      <x:c r="BK632"/>
      <x:c r="BL632"/>
      <x:c r="BM632"/>
    </x:row>
    <x:row r="633" s="14" customFormat="1">
      <x:c r="A633"/>
      <x:c r="B633" s="171"/>
      <x:c r="C633"/>
      <x:c r="D633" s="158" t="s">
        <x:v>157</x:v>
      </x:c>
      <x:c r="E633" s="172" t="s">
        <x:v>1</x:v>
      </x:c>
      <x:c r="F633" s="173" t="s">
        <x:v>160</x:v>
      </x:c>
      <x:c r="G633"/>
      <x:c r="H633" s="174">
        <x:v>37.269999999999996</x:v>
      </x:c>
      <x:c r="I633" s="175"/>
      <x:c r="J633"/>
      <x:c r="K633"/>
      <x:c r="L633" s="171"/>
      <x:c r="M633" s="176"/>
      <x:c r="N633"/>
      <x:c r="O633"/>
      <x:c r="P633"/>
      <x:c r="Q633"/>
      <x:c r="R633"/>
      <x:c r="S633"/>
      <x:c r="T633" s="177"/>
      <x:c r="U633"/>
      <x:c r="V633"/>
      <x:c r="W633"/>
      <x:c r="X633"/>
      <x:c r="Y633"/>
      <x:c r="Z633"/>
      <x:c r="AA633"/>
      <x:c r="AB633"/>
      <x:c r="AC633"/>
      <x:c r="AD633"/>
      <x:c r="AE633"/>
      <x:c r="AF633"/>
      <x:c r="AG633"/>
      <x:c r="AH633"/>
      <x:c r="AI633"/>
      <x:c r="AJ633"/>
      <x:c r="AK633"/>
      <x:c r="AL633"/>
      <x:c r="AM633"/>
      <x:c r="AN633"/>
      <x:c r="AO633"/>
      <x:c r="AP633"/>
      <x:c r="AQ633"/>
      <x:c r="AR633"/>
      <x:c r="AS633"/>
      <x:c r="AT633" s="172" t="s">
        <x:v>157</x:v>
      </x:c>
      <x:c r="AU633" s="172" t="s">
        <x:v>84</x:v>
      </x:c>
      <x:c r="AV633" s="14" t="s">
        <x:v>155</x:v>
      </x:c>
      <x:c r="AW633" s="14" t="s">
        <x:v>30</x:v>
      </x:c>
      <x:c r="AX633" s="14" t="s">
        <x:v>1</x:v>
      </x:c>
      <x:c r="AY633" s="172" t="s">
        <x:v>149</x:v>
      </x:c>
      <x:c r="AZ633"/>
      <x:c r="BA633"/>
      <x:c r="BB633"/>
      <x:c r="BC633"/>
      <x:c r="BD633"/>
      <x:c r="BE633"/>
      <x:c r="BF633"/>
      <x:c r="BG633"/>
      <x:c r="BH633"/>
      <x:c r="BI633"/>
      <x:c r="BJ633"/>
      <x:c r="BK633"/>
      <x:c r="BL633"/>
      <x:c r="BM633"/>
    </x:row>
    <x:row r="634" s="1" customFormat="1" ht="37.900001525878906" customHeight="1">
      <x:c r="A634"/>
      <x:c r="B634" s="143"/>
      <x:c r="C634" s="188" t="s">
        <x:v>1000</x:v>
      </x:c>
      <x:c r="D634" s="188" t="s">
        <x:v>486</x:v>
      </x:c>
      <x:c r="E634" s="2315" t="s">
        <x:v>1001</x:v>
      </x:c>
      <x:c r="F634" s="190" t="s">
        <x:v>1002</x:v>
      </x:c>
      <x:c r="G634" s="191" t="s">
        <x:v>154</x:v>
      </x:c>
      <x:c r="H634" s="192">
        <x:v>37.270000000000003</x:v>
      </x:c>
      <x:c r="I634" s="193"/>
      <x:c r="J634" s="192" t="n">
        <x:f>ROUND(ROUND(H634*I634,10),2)</x:f>
        <x:v>0</x:v>
      </x:c>
      <x:c r="K634" s="194"/>
      <x:c r="L634" s="195"/>
      <x:c r="M634" s="196" t="s">
        <x:v>1</x:v>
      </x:c>
      <x:c r="N634" s="197" t="str">
        <x:v>základná</x:v>
      </x:c>
      <x:c r="O634"/>
      <x:c r="P634" s="153" t="n">
        <x:f>ROUND(O634*H634,2)</x:f>
        <x:v>0</x:v>
      </x:c>
      <x:c r="Q634" s="153">
        <x:v>1.9400000000000001E-2</x:v>
      </x:c>
      <x:c r="R634" s="153" t="n">
        <x:f>ROUND(Q634*H634,2)</x:f>
        <x:v>0.72</x:v>
      </x:c>
      <x:c r="S634" s="153">
        <x:v>0</x:v>
      </x:c>
      <x:c r="T634" s="154" t="n">
        <x:f>ROUND(S634*H634,2)</x:f>
        <x:v>0</x:v>
      </x:c>
      <x:c r="U634"/>
      <x:c r="V634"/>
      <x:c r="W634"/>
      <x:c r="X634"/>
      <x:c r="Y634"/>
      <x:c r="Z634"/>
      <x:c r="AA634"/>
      <x:c r="AB634"/>
      <x:c r="AC634"/>
      <x:c r="AD634"/>
      <x:c r="AE634"/>
      <x:c r="AF634"/>
      <x:c r="AG634"/>
      <x:c r="AH634"/>
      <x:c r="AI634"/>
      <x:c r="AJ634"/>
      <x:c r="AK634"/>
      <x:c r="AL634"/>
      <x:c r="AM634"/>
      <x:c r="AN634"/>
      <x:c r="AO634"/>
      <x:c r="AP634"/>
      <x:c r="AQ634"/>
      <x:c r="AR634" s="155" t="s">
        <x:v>350</x:v>
      </x:c>
      <x:c r="AS634"/>
      <x:c r="AT634" s="155" t="s">
        <x:v>486</x:v>
      </x:c>
      <x:c r="AU634" s="155" t="s">
        <x:v>84</x:v>
      </x:c>
      <x:c r="AV634"/>
      <x:c r="AW634"/>
      <x:c r="AX634"/>
      <x:c r="AY634" s="17" t="s">
        <x:v>149</x:v>
      </x:c>
      <x:c r="AZ634"/>
      <x:c r="BA634"/>
      <x:c r="BB634"/>
      <x:c r="BC634"/>
      <x:c r="BD634"/>
      <x:c r="BE634" s="156" t="n">
        <x:f>J634</x:f>
        <x:v>0</x:v>
      </x:c>
      <x:c r="BF634" s="156" t="n">
        <x:v>0</x:v>
      </x:c>
      <x:c r="BG634" s="156" t="n">
        <x:v>0</x:v>
      </x:c>
      <x:c r="BH634" s="156" t="n">
        <x:v>0</x:v>
      </x:c>
      <x:c r="BI634" s="156" t="n">
        <x:v>0</x:v>
      </x:c>
      <x:c r="BJ634" s="17" t="s">
        <x:v>84</x:v>
      </x:c>
      <x:c r="BK634" s="156" t="n">
        <x:f>ROUND(ROUND(H634*I634,10),2)</x:f>
        <x:v>0</x:v>
      </x:c>
      <x:c r="BL634" s="17" t="s">
        <x:v>250</x:v>
      </x:c>
      <x:c r="BM634" s="155" t="s">
        <x:v>1003</x:v>
      </x:c>
    </x:row>
    <x:row r="635" s="1" customFormat="1" ht="16.5" customHeight="1">
      <x:c r="A635"/>
      <x:c r="B635" s="143"/>
      <x:c r="C635" s="144" t="s">
        <x:v>1004</x:v>
      </x:c>
      <x:c r="D635" s="144" t="s">
        <x:v>151</x:v>
      </x:c>
      <x:c r="E635" s="2314" t="s">
        <x:v>1005</x:v>
      </x:c>
      <x:c r="F635" s="146" t="s">
        <x:v>1006</x:v>
      </x:c>
      <x:c r="G635" s="147" t="s">
        <x:v>540</x:v>
      </x:c>
      <x:c r="H635" s="148">
        <x:v>1</x:v>
      </x:c>
      <x:c r="I635" s="149"/>
      <x:c r="J635" s="148" t="n">
        <x:f>ROUND(ROUND(H635*I635,10),2)</x:f>
        <x:v>0</x:v>
      </x:c>
      <x:c r="K635" s="150"/>
      <x:c r="L635" s="32"/>
      <x:c r="M635" s="151" t="s">
        <x:v>1</x:v>
      </x:c>
      <x:c r="N635" s="152" t="str">
        <x:v>základná</x:v>
      </x:c>
      <x:c r="O635"/>
      <x:c r="P635" s="153" t="n">
        <x:f>ROUND(O635*H635,2)</x:f>
        <x:v>0</x:v>
      </x:c>
      <x:c r="Q635" s="153">
        <x:v>3.9740000000000001E-4</x:v>
      </x:c>
      <x:c r="R635" s="153" t="n">
        <x:f>ROUND(Q635*H635,2)</x:f>
        <x:v>0</x:v>
      </x:c>
      <x:c r="S635" s="153">
        <x:v>0</x:v>
      </x:c>
      <x:c r="T635" s="154" t="n">
        <x:f>ROUND(S635*H635,2)</x:f>
        <x:v>0</x:v>
      </x:c>
      <x:c r="U635"/>
      <x:c r="V635"/>
      <x:c r="W635"/>
      <x:c r="X635"/>
      <x:c r="Y635"/>
      <x:c r="Z635"/>
      <x:c r="AA635"/>
      <x:c r="AB635"/>
      <x:c r="AC635"/>
      <x:c r="AD635"/>
      <x:c r="AE635"/>
      <x:c r="AF635"/>
      <x:c r="AG635"/>
      <x:c r="AH635"/>
      <x:c r="AI635"/>
      <x:c r="AJ635"/>
      <x:c r="AK635"/>
      <x:c r="AL635"/>
      <x:c r="AM635"/>
      <x:c r="AN635"/>
      <x:c r="AO635"/>
      <x:c r="AP635"/>
      <x:c r="AQ635"/>
      <x:c r="AR635" s="155" t="s">
        <x:v>250</x:v>
      </x:c>
      <x:c r="AS635"/>
      <x:c r="AT635" s="155" t="s">
        <x:v>151</x:v>
      </x:c>
      <x:c r="AU635" s="155" t="s">
        <x:v>84</x:v>
      </x:c>
      <x:c r="AV635"/>
      <x:c r="AW635"/>
      <x:c r="AX635"/>
      <x:c r="AY635" s="17" t="s">
        <x:v>149</x:v>
      </x:c>
      <x:c r="AZ635"/>
      <x:c r="BA635"/>
      <x:c r="BB635"/>
      <x:c r="BC635"/>
      <x:c r="BD635"/>
      <x:c r="BE635" s="156" t="n">
        <x:f>J635</x:f>
        <x:v>0</x:v>
      </x:c>
      <x:c r="BF635" s="156" t="n">
        <x:v>0</x:v>
      </x:c>
      <x:c r="BG635" s="156" t="n">
        <x:v>0</x:v>
      </x:c>
      <x:c r="BH635" s="156" t="n">
        <x:v>0</x:v>
      </x:c>
      <x:c r="BI635" s="156" t="n">
        <x:v>0</x:v>
      </x:c>
      <x:c r="BJ635" s="17" t="s">
        <x:v>84</x:v>
      </x:c>
      <x:c r="BK635" s="156" t="n">
        <x:f>ROUND(ROUND(H635*I635,10),2)</x:f>
        <x:v>0</x:v>
      </x:c>
      <x:c r="BL635" s="17" t="s">
        <x:v>250</x:v>
      </x:c>
      <x:c r="BM635" s="155" t="s">
        <x:v>1007</x:v>
      </x:c>
    </x:row>
    <x:row r="636" s="1" customFormat="1" ht="33" customHeight="1">
      <x:c r="A636"/>
      <x:c r="B636" s="143"/>
      <x:c r="C636" s="144" t="s">
        <x:v>1008</x:v>
      </x:c>
      <x:c r="D636" s="144" t="s">
        <x:v>151</x:v>
      </x:c>
      <x:c r="E636" s="2314" t="s">
        <x:v>1009</x:v>
      </x:c>
      <x:c r="F636" s="146" t="s">
        <x:v>1010</x:v>
      </x:c>
      <x:c r="G636" s="147" t="s">
        <x:v>154</x:v>
      </x:c>
      <x:c r="H636" s="148">
        <x:v>227.8</x:v>
      </x:c>
      <x:c r="I636" s="149"/>
      <x:c r="J636" s="148" t="n">
        <x:f>ROUND(ROUND(H636*I636,10),2)</x:f>
        <x:v>0</x:v>
      </x:c>
      <x:c r="K636" s="150"/>
      <x:c r="L636" s="32"/>
      <x:c r="M636" s="151" t="s">
        <x:v>1</x:v>
      </x:c>
      <x:c r="N636" s="152" t="str">
        <x:v>základná</x:v>
      </x:c>
      <x:c r="O636"/>
      <x:c r="P636" s="153" t="n">
        <x:f>ROUND(O636*H636,2)</x:f>
        <x:v>0</x:v>
      </x:c>
      <x:c r="Q636" s="153">
        <x:v>6.0999999999999997E-4</x:v>
      </x:c>
      <x:c r="R636" s="153" t="n">
        <x:f>ROUND(Q636*H636,2)</x:f>
        <x:v>0.14</x:v>
      </x:c>
      <x:c r="S636" s="153">
        <x:v>0</x:v>
      </x:c>
      <x:c r="T636" s="154" t="n">
        <x:f>ROUND(S636*H636,2)</x:f>
        <x:v>0</x:v>
      </x:c>
      <x:c r="U636"/>
      <x:c r="V636"/>
      <x:c r="W636"/>
      <x:c r="X636"/>
      <x:c r="Y636"/>
      <x:c r="Z636"/>
      <x:c r="AA636"/>
      <x:c r="AB636"/>
      <x:c r="AC636"/>
      <x:c r="AD636"/>
      <x:c r="AE636"/>
      <x:c r="AF636"/>
      <x:c r="AG636"/>
      <x:c r="AH636"/>
      <x:c r="AI636"/>
      <x:c r="AJ636"/>
      <x:c r="AK636"/>
      <x:c r="AL636"/>
      <x:c r="AM636"/>
      <x:c r="AN636"/>
      <x:c r="AO636"/>
      <x:c r="AP636"/>
      <x:c r="AQ636"/>
      <x:c r="AR636" s="155" t="s">
        <x:v>250</x:v>
      </x:c>
      <x:c r="AS636"/>
      <x:c r="AT636" s="155" t="s">
        <x:v>151</x:v>
      </x:c>
      <x:c r="AU636" s="155" t="s">
        <x:v>84</x:v>
      </x:c>
      <x:c r="AV636"/>
      <x:c r="AW636"/>
      <x:c r="AX636"/>
      <x:c r="AY636" s="17" t="s">
        <x:v>149</x:v>
      </x:c>
      <x:c r="AZ636"/>
      <x:c r="BA636"/>
      <x:c r="BB636"/>
      <x:c r="BC636"/>
      <x:c r="BD636"/>
      <x:c r="BE636" s="156" t="n">
        <x:f>J636</x:f>
        <x:v>0</x:v>
      </x:c>
      <x:c r="BF636" s="156" t="n">
        <x:v>0</x:v>
      </x:c>
      <x:c r="BG636" s="156" t="n">
        <x:v>0</x:v>
      </x:c>
      <x:c r="BH636" s="156" t="n">
        <x:v>0</x:v>
      </x:c>
      <x:c r="BI636" s="156" t="n">
        <x:v>0</x:v>
      </x:c>
      <x:c r="BJ636" s="17" t="s">
        <x:v>84</x:v>
      </x:c>
      <x:c r="BK636" s="156" t="n">
        <x:f>ROUND(ROUND(H636*I636,10),2)</x:f>
        <x:v>0</x:v>
      </x:c>
      <x:c r="BL636" s="17" t="s">
        <x:v>250</x:v>
      </x:c>
      <x:c r="BM636" s="155" t="s">
        <x:v>1011</x:v>
      </x:c>
    </x:row>
    <x:row r="637" s="12" customFormat="1">
      <x:c r="A637"/>
      <x:c r="B637" s="157"/>
      <x:c r="C637"/>
      <x:c r="D637" s="158" t="s">
        <x:v>157</x:v>
      </x:c>
      <x:c r="E637" s="159" t="s">
        <x:v>1</x:v>
      </x:c>
      <x:c r="F637" s="160" t="s">
        <x:v>1012</x:v>
      </x:c>
      <x:c r="G637"/>
      <x:c r="H637" s="159" t="s">
        <x:v>1</x:v>
      </x:c>
      <x:c r="I637" s="161"/>
      <x:c r="J637"/>
      <x:c r="K637"/>
      <x:c r="L637" s="157"/>
      <x:c r="M637" s="162"/>
      <x:c r="N637"/>
      <x:c r="O637"/>
      <x:c r="P637"/>
      <x:c r="Q637"/>
      <x:c r="R637"/>
      <x:c r="S637"/>
      <x:c r="T637" s="163"/>
      <x:c r="U637"/>
      <x:c r="V637"/>
      <x:c r="W637"/>
      <x:c r="X637"/>
      <x:c r="Y637"/>
      <x:c r="Z637"/>
      <x:c r="AA637"/>
      <x:c r="AB637"/>
      <x:c r="AC637"/>
      <x:c r="AD637"/>
      <x:c r="AE637"/>
      <x:c r="AF637"/>
      <x:c r="AG637"/>
      <x:c r="AH637"/>
      <x:c r="AI637"/>
      <x:c r="AJ637"/>
      <x:c r="AK637"/>
      <x:c r="AL637"/>
      <x:c r="AM637"/>
      <x:c r="AN637"/>
      <x:c r="AO637"/>
      <x:c r="AP637"/>
      <x:c r="AQ637"/>
      <x:c r="AR637"/>
      <x:c r="AS637"/>
      <x:c r="AT637" s="159" t="s">
        <x:v>157</x:v>
      </x:c>
      <x:c r="AU637" s="159" t="s">
        <x:v>84</x:v>
      </x:c>
      <x:c r="AV637" s="12" t="s">
        <x:v>1</x:v>
      </x:c>
      <x:c r="AW637" s="12" t="s">
        <x:v>30</x:v>
      </x:c>
      <x:c r="AX637" s="12" t="s">
        <x:v>73</x:v>
      </x:c>
      <x:c r="AY637" s="159" t="s">
        <x:v>149</x:v>
      </x:c>
      <x:c r="AZ637"/>
      <x:c r="BA637"/>
      <x:c r="BB637"/>
      <x:c r="BC637"/>
      <x:c r="BD637"/>
      <x:c r="BE637"/>
      <x:c r="BF637"/>
      <x:c r="BG637"/>
      <x:c r="BH637"/>
      <x:c r="BI637"/>
      <x:c r="BJ637"/>
      <x:c r="BK637"/>
      <x:c r="BL637"/>
      <x:c r="BM637"/>
    </x:row>
    <x:row r="638" s="13" customFormat="1">
      <x:c r="A638"/>
      <x:c r="B638" s="164"/>
      <x:c r="C638"/>
      <x:c r="D638" s="158" t="s">
        <x:v>157</x:v>
      </x:c>
      <x:c r="E638" s="165" t="s">
        <x:v>1</x:v>
      </x:c>
      <x:c r="F638" s="166" t="s">
        <x:v>1013</x:v>
      </x:c>
      <x:c r="G638"/>
      <x:c r="H638" s="167">
        <x:v>227.8</x:v>
      </x:c>
      <x:c r="I638" s="168"/>
      <x:c r="J638"/>
      <x:c r="K638"/>
      <x:c r="L638" s="164"/>
      <x:c r="M638" s="169"/>
      <x:c r="N638"/>
      <x:c r="O638"/>
      <x:c r="P638"/>
      <x:c r="Q638"/>
      <x:c r="R638"/>
      <x:c r="S638"/>
      <x:c r="T638" s="170"/>
      <x:c r="U638"/>
      <x:c r="V638"/>
      <x:c r="W638"/>
      <x:c r="X638"/>
      <x:c r="Y638"/>
      <x:c r="Z638"/>
      <x:c r="AA638"/>
      <x:c r="AB638"/>
      <x:c r="AC638"/>
      <x:c r="AD638"/>
      <x:c r="AE638"/>
      <x:c r="AF638"/>
      <x:c r="AG638"/>
      <x:c r="AH638"/>
      <x:c r="AI638"/>
      <x:c r="AJ638"/>
      <x:c r="AK638"/>
      <x:c r="AL638"/>
      <x:c r="AM638"/>
      <x:c r="AN638"/>
      <x:c r="AO638"/>
      <x:c r="AP638"/>
      <x:c r="AQ638"/>
      <x:c r="AR638"/>
      <x:c r="AS638"/>
      <x:c r="AT638" s="165" t="s">
        <x:v>157</x:v>
      </x:c>
      <x:c r="AU638" s="165" t="s">
        <x:v>84</x:v>
      </x:c>
      <x:c r="AV638" s="13" t="s">
        <x:v>84</x:v>
      </x:c>
      <x:c r="AW638" s="13" t="s">
        <x:v>30</x:v>
      </x:c>
      <x:c r="AX638" s="13" t="s">
        <x:v>73</x:v>
      </x:c>
      <x:c r="AY638" s="165" t="s">
        <x:v>149</x:v>
      </x:c>
      <x:c r="AZ638"/>
      <x:c r="BA638"/>
      <x:c r="BB638"/>
      <x:c r="BC638"/>
      <x:c r="BD638"/>
      <x:c r="BE638"/>
      <x:c r="BF638"/>
      <x:c r="BG638"/>
      <x:c r="BH638"/>
      <x:c r="BI638"/>
      <x:c r="BJ638"/>
      <x:c r="BK638"/>
      <x:c r="BL638"/>
      <x:c r="BM638"/>
    </x:row>
    <x:row r="639" s="14" customFormat="1">
      <x:c r="A639"/>
      <x:c r="B639" s="171"/>
      <x:c r="C639"/>
      <x:c r="D639" s="158" t="s">
        <x:v>157</x:v>
      </x:c>
      <x:c r="E639" s="172" t="s">
        <x:v>1</x:v>
      </x:c>
      <x:c r="F639" s="173" t="s">
        <x:v>160</x:v>
      </x:c>
      <x:c r="G639"/>
      <x:c r="H639" s="174">
        <x:v>227.8</x:v>
      </x:c>
      <x:c r="I639" s="175"/>
      <x:c r="J639"/>
      <x:c r="K639"/>
      <x:c r="L639" s="171"/>
      <x:c r="M639" s="176"/>
      <x:c r="N639"/>
      <x:c r="O639"/>
      <x:c r="P639"/>
      <x:c r="Q639"/>
      <x:c r="R639"/>
      <x:c r="S639"/>
      <x:c r="T639" s="177"/>
      <x:c r="U639"/>
      <x:c r="V639"/>
      <x:c r="W639"/>
      <x:c r="X639"/>
      <x:c r="Y639"/>
      <x:c r="Z639"/>
      <x:c r="AA639"/>
      <x:c r="AB639"/>
      <x:c r="AC639"/>
      <x:c r="AD639"/>
      <x:c r="AE639"/>
      <x:c r="AF639"/>
      <x:c r="AG639"/>
      <x:c r="AH639"/>
      <x:c r="AI639"/>
      <x:c r="AJ639"/>
      <x:c r="AK639"/>
      <x:c r="AL639"/>
      <x:c r="AM639"/>
      <x:c r="AN639"/>
      <x:c r="AO639"/>
      <x:c r="AP639"/>
      <x:c r="AQ639"/>
      <x:c r="AR639"/>
      <x:c r="AS639"/>
      <x:c r="AT639" s="172" t="s">
        <x:v>157</x:v>
      </x:c>
      <x:c r="AU639" s="172" t="s">
        <x:v>84</x:v>
      </x:c>
      <x:c r="AV639" s="14" t="s">
        <x:v>155</x:v>
      </x:c>
      <x:c r="AW639" s="14" t="s">
        <x:v>30</x:v>
      </x:c>
      <x:c r="AX639" s="14" t="s">
        <x:v>1</x:v>
      </x:c>
      <x:c r="AY639" s="172" t="s">
        <x:v>149</x:v>
      </x:c>
      <x:c r="AZ639"/>
      <x:c r="BA639"/>
      <x:c r="BB639"/>
      <x:c r="BC639"/>
      <x:c r="BD639"/>
      <x:c r="BE639"/>
      <x:c r="BF639"/>
      <x:c r="BG639"/>
      <x:c r="BH639"/>
      <x:c r="BI639"/>
      <x:c r="BJ639"/>
      <x:c r="BK639"/>
      <x:c r="BL639"/>
      <x:c r="BM639"/>
    </x:row>
    <x:row r="640" s="1" customFormat="1" ht="24.200000762939453" customHeight="1">
      <x:c r="A640"/>
      <x:c r="B640" s="143"/>
      <x:c r="C640" s="188" t="s">
        <x:v>1014</x:v>
      </x:c>
      <x:c r="D640" s="188" t="s">
        <x:v>486</x:v>
      </x:c>
      <x:c r="E640" s="2315" t="s">
        <x:v>1015</x:v>
      </x:c>
      <x:c r="F640" s="190" t="s">
        <x:v>1016</x:v>
      </x:c>
      <x:c r="G640" s="191" t="s">
        <x:v>154</x:v>
      </x:c>
      <x:c r="H640" s="192">
        <x:v>227.8</x:v>
      </x:c>
      <x:c r="I640" s="193"/>
      <x:c r="J640" s="192" t="n">
        <x:f>ROUND(ROUND(H640*I640,10),2)</x:f>
        <x:v>0</x:v>
      </x:c>
      <x:c r="K640" s="194"/>
      <x:c r="L640" s="195"/>
      <x:c r="M640" s="196" t="s">
        <x:v>1</x:v>
      </x:c>
      <x:c r="N640" s="197" t="str">
        <x:v>základná</x:v>
      </x:c>
      <x:c r="O640"/>
      <x:c r="P640" s="153" t="n">
        <x:f>ROUND(O640*H640,2)</x:f>
        <x:v>0</x:v>
      </x:c>
      <x:c r="Q640" s="153">
        <x:v>3.2399999999999998E-2</x:v>
      </x:c>
      <x:c r="R640" s="153" t="n">
        <x:f>ROUND(Q640*H640,2)</x:f>
        <x:v>7.38</x:v>
      </x:c>
      <x:c r="S640" s="153">
        <x:v>0</x:v>
      </x:c>
      <x:c r="T640" s="154" t="n">
        <x:f>ROUND(S640*H640,2)</x:f>
        <x:v>0</x:v>
      </x:c>
      <x:c r="U640"/>
      <x:c r="V640"/>
      <x:c r="W640"/>
      <x:c r="X640"/>
      <x:c r="Y640"/>
      <x:c r="Z640"/>
      <x:c r="AA640"/>
      <x:c r="AB640"/>
      <x:c r="AC640"/>
      <x:c r="AD640"/>
      <x:c r="AE640"/>
      <x:c r="AF640"/>
      <x:c r="AG640"/>
      <x:c r="AH640"/>
      <x:c r="AI640"/>
      <x:c r="AJ640"/>
      <x:c r="AK640"/>
      <x:c r="AL640"/>
      <x:c r="AM640"/>
      <x:c r="AN640"/>
      <x:c r="AO640"/>
      <x:c r="AP640"/>
      <x:c r="AQ640"/>
      <x:c r="AR640" s="155" t="s">
        <x:v>350</x:v>
      </x:c>
      <x:c r="AS640"/>
      <x:c r="AT640" s="155" t="s">
        <x:v>486</x:v>
      </x:c>
      <x:c r="AU640" s="155" t="s">
        <x:v>84</x:v>
      </x:c>
      <x:c r="AV640"/>
      <x:c r="AW640"/>
      <x:c r="AX640"/>
      <x:c r="AY640" s="17" t="s">
        <x:v>149</x:v>
      </x:c>
      <x:c r="AZ640"/>
      <x:c r="BA640"/>
      <x:c r="BB640"/>
      <x:c r="BC640"/>
      <x:c r="BD640"/>
      <x:c r="BE640" s="156" t="n">
        <x:f>J640</x:f>
        <x:v>0</x:v>
      </x:c>
      <x:c r="BF640" s="156" t="n">
        <x:v>0</x:v>
      </x:c>
      <x:c r="BG640" s="156" t="n">
        <x:v>0</x:v>
      </x:c>
      <x:c r="BH640" s="156" t="n">
        <x:v>0</x:v>
      </x:c>
      <x:c r="BI640" s="156" t="n">
        <x:v>0</x:v>
      </x:c>
      <x:c r="BJ640" s="17" t="s">
        <x:v>84</x:v>
      </x:c>
      <x:c r="BK640" s="156" t="n">
        <x:f>ROUND(ROUND(H640*I640,10),2)</x:f>
        <x:v>0</x:v>
      </x:c>
      <x:c r="BL640" s="17" t="s">
        <x:v>250</x:v>
      </x:c>
      <x:c r="BM640" s="155" t="s">
        <x:v>1017</x:v>
      </x:c>
    </x:row>
    <x:row r="641" s="1" customFormat="1" ht="33" customHeight="1">
      <x:c r="A641"/>
      <x:c r="B641" s="143"/>
      <x:c r="C641" s="144" t="s">
        <x:v>1018</x:v>
      </x:c>
      <x:c r="D641" s="144" t="s">
        <x:v>151</x:v>
      </x:c>
      <x:c r="E641" s="2314" t="s">
        <x:v>1019</x:v>
      </x:c>
      <x:c r="F641" s="146" t="s">
        <x:v>1020</x:v>
      </x:c>
      <x:c r="G641" s="147" t="s">
        <x:v>167</x:v>
      </x:c>
      <x:c r="H641" s="148">
        <x:v>24.42</x:v>
      </x:c>
      <x:c r="I641" s="149"/>
      <x:c r="J641" s="148" t="n">
        <x:f>ROUND(ROUND(H641*I641,10),2)</x:f>
        <x:v>0</x:v>
      </x:c>
      <x:c r="K641" s="150"/>
      <x:c r="L641" s="32"/>
      <x:c r="M641" s="151" t="s">
        <x:v>1</x:v>
      </x:c>
      <x:c r="N641" s="152" t="str">
        <x:v>základná</x:v>
      </x:c>
      <x:c r="O641"/>
      <x:c r="P641" s="153" t="n">
        <x:f>ROUND(O641*H641,2)</x:f>
        <x:v>0</x:v>
      </x:c>
      <x:c r="Q641" s="153">
        <x:v>2.2000000000000001E-4</x:v>
      </x:c>
      <x:c r="R641" s="153" t="n">
        <x:f>ROUND(Q641*H641,2)</x:f>
        <x:v>0.01</x:v>
      </x:c>
      <x:c r="S641" s="153">
        <x:v>0</x:v>
      </x:c>
      <x:c r="T641" s="154" t="n">
        <x:f>ROUND(S641*H641,2)</x:f>
        <x:v>0</x:v>
      </x:c>
      <x:c r="U641"/>
      <x:c r="V641"/>
      <x:c r="W641"/>
      <x:c r="X641"/>
      <x:c r="Y641"/>
      <x:c r="Z641"/>
      <x:c r="AA641"/>
      <x:c r="AB641"/>
      <x:c r="AC641"/>
      <x:c r="AD641"/>
      <x:c r="AE641"/>
      <x:c r="AF641"/>
      <x:c r="AG641"/>
      <x:c r="AH641"/>
      <x:c r="AI641"/>
      <x:c r="AJ641"/>
      <x:c r="AK641"/>
      <x:c r="AL641"/>
      <x:c r="AM641"/>
      <x:c r="AN641"/>
      <x:c r="AO641"/>
      <x:c r="AP641"/>
      <x:c r="AQ641"/>
      <x:c r="AR641" s="155" t="s">
        <x:v>250</x:v>
      </x:c>
      <x:c r="AS641"/>
      <x:c r="AT641" s="155" t="s">
        <x:v>151</x:v>
      </x:c>
      <x:c r="AU641" s="155" t="s">
        <x:v>84</x:v>
      </x:c>
      <x:c r="AV641"/>
      <x:c r="AW641"/>
      <x:c r="AX641"/>
      <x:c r="AY641" s="17" t="s">
        <x:v>149</x:v>
      </x:c>
      <x:c r="AZ641"/>
      <x:c r="BA641"/>
      <x:c r="BB641"/>
      <x:c r="BC641"/>
      <x:c r="BD641"/>
      <x:c r="BE641" s="156" t="n">
        <x:f>J641</x:f>
        <x:v>0</x:v>
      </x:c>
      <x:c r="BF641" s="156" t="n">
        <x:v>0</x:v>
      </x:c>
      <x:c r="BG641" s="156" t="n">
        <x:v>0</x:v>
      </x:c>
      <x:c r="BH641" s="156" t="n">
        <x:v>0</x:v>
      </x:c>
      <x:c r="BI641" s="156" t="n">
        <x:v>0</x:v>
      </x:c>
      <x:c r="BJ641" s="17" t="s">
        <x:v>84</x:v>
      </x:c>
      <x:c r="BK641" s="156" t="n">
        <x:f>ROUND(ROUND(H641*I641,10),2)</x:f>
        <x:v>0</x:v>
      </x:c>
      <x:c r="BL641" s="17" t="s">
        <x:v>250</x:v>
      </x:c>
      <x:c r="BM641" s="155" t="s">
        <x:v>1021</x:v>
      </x:c>
    </x:row>
    <x:row r="642" s="12" customFormat="1">
      <x:c r="A642"/>
      <x:c r="B642" s="157"/>
      <x:c r="C642"/>
      <x:c r="D642" s="158" t="s">
        <x:v>157</x:v>
      </x:c>
      <x:c r="E642" s="159" t="s">
        <x:v>1</x:v>
      </x:c>
      <x:c r="F642" s="160" t="s">
        <x:v>1022</x:v>
      </x:c>
      <x:c r="G642"/>
      <x:c r="H642" s="159" t="s">
        <x:v>1</x:v>
      </x:c>
      <x:c r="I642" s="161"/>
      <x:c r="J642"/>
      <x:c r="K642"/>
      <x:c r="L642" s="157"/>
      <x:c r="M642" s="162"/>
      <x:c r="N642"/>
      <x:c r="O642"/>
      <x:c r="P642"/>
      <x:c r="Q642"/>
      <x:c r="R642"/>
      <x:c r="S642"/>
      <x:c r="T642" s="163"/>
      <x:c r="U642"/>
      <x:c r="V642"/>
      <x:c r="W642"/>
      <x:c r="X642"/>
      <x:c r="Y642"/>
      <x:c r="Z642"/>
      <x:c r="AA642"/>
      <x:c r="AB642"/>
      <x:c r="AC642"/>
      <x:c r="AD642"/>
      <x:c r="AE642"/>
      <x:c r="AF642"/>
      <x:c r="AG642"/>
      <x:c r="AH642"/>
      <x:c r="AI642"/>
      <x:c r="AJ642"/>
      <x:c r="AK642"/>
      <x:c r="AL642"/>
      <x:c r="AM642"/>
      <x:c r="AN642"/>
      <x:c r="AO642"/>
      <x:c r="AP642"/>
      <x:c r="AQ642"/>
      <x:c r="AR642"/>
      <x:c r="AS642"/>
      <x:c r="AT642" s="159" t="s">
        <x:v>157</x:v>
      </x:c>
      <x:c r="AU642" s="159" t="s">
        <x:v>84</x:v>
      </x:c>
      <x:c r="AV642" s="12" t="s">
        <x:v>1</x:v>
      </x:c>
      <x:c r="AW642" s="12" t="s">
        <x:v>30</x:v>
      </x:c>
      <x:c r="AX642" s="12" t="s">
        <x:v>73</x:v>
      </x:c>
      <x:c r="AY642" s="159" t="s">
        <x:v>149</x:v>
      </x:c>
      <x:c r="AZ642"/>
      <x:c r="BA642"/>
      <x:c r="BB642"/>
      <x:c r="BC642"/>
      <x:c r="BD642"/>
      <x:c r="BE642"/>
      <x:c r="BF642"/>
      <x:c r="BG642"/>
      <x:c r="BH642"/>
      <x:c r="BI642"/>
      <x:c r="BJ642"/>
      <x:c r="BK642"/>
      <x:c r="BL642"/>
      <x:c r="BM642"/>
    </x:row>
    <x:row r="643" s="13" customFormat="1">
      <x:c r="A643"/>
      <x:c r="B643" s="164"/>
      <x:c r="C643"/>
      <x:c r="D643" s="158" t="s">
        <x:v>157</x:v>
      </x:c>
      <x:c r="E643" s="165" t="s">
        <x:v>1</x:v>
      </x:c>
      <x:c r="F643" s="166" t="s">
        <x:v>1023</x:v>
      </x:c>
      <x:c r="G643"/>
      <x:c r="H643" s="167">
        <x:v>6.12</x:v>
      </x:c>
      <x:c r="I643" s="168"/>
      <x:c r="J643"/>
      <x:c r="K643"/>
      <x:c r="L643" s="164"/>
      <x:c r="M643" s="169"/>
      <x:c r="N643"/>
      <x:c r="O643"/>
      <x:c r="P643"/>
      <x:c r="Q643"/>
      <x:c r="R643"/>
      <x:c r="S643"/>
      <x:c r="T643" s="170"/>
      <x:c r="U643"/>
      <x:c r="V643"/>
      <x:c r="W643"/>
      <x:c r="X643"/>
      <x:c r="Y643"/>
      <x:c r="Z643"/>
      <x:c r="AA643"/>
      <x:c r="AB643"/>
      <x:c r="AC643"/>
      <x:c r="AD643"/>
      <x:c r="AE643"/>
      <x:c r="AF643"/>
      <x:c r="AG643"/>
      <x:c r="AH643"/>
      <x:c r="AI643"/>
      <x:c r="AJ643"/>
      <x:c r="AK643"/>
      <x:c r="AL643"/>
      <x:c r="AM643"/>
      <x:c r="AN643"/>
      <x:c r="AO643"/>
      <x:c r="AP643"/>
      <x:c r="AQ643"/>
      <x:c r="AR643"/>
      <x:c r="AS643"/>
      <x:c r="AT643" s="165" t="s">
        <x:v>157</x:v>
      </x:c>
      <x:c r="AU643" s="165" t="s">
        <x:v>84</x:v>
      </x:c>
      <x:c r="AV643" s="13" t="s">
        <x:v>84</x:v>
      </x:c>
      <x:c r="AW643" s="13" t="s">
        <x:v>30</x:v>
      </x:c>
      <x:c r="AX643" s="13" t="s">
        <x:v>73</x:v>
      </x:c>
      <x:c r="AY643" s="165" t="s">
        <x:v>149</x:v>
      </x:c>
      <x:c r="AZ643"/>
      <x:c r="BA643"/>
      <x:c r="BB643"/>
      <x:c r="BC643"/>
      <x:c r="BD643"/>
      <x:c r="BE643"/>
      <x:c r="BF643"/>
      <x:c r="BG643"/>
      <x:c r="BH643"/>
      <x:c r="BI643"/>
      <x:c r="BJ643"/>
      <x:c r="BK643"/>
      <x:c r="BL643"/>
      <x:c r="BM643"/>
    </x:row>
    <x:row r="644" s="12" customFormat="1">
      <x:c r="A644"/>
      <x:c r="B644" s="157"/>
      <x:c r="C644"/>
      <x:c r="D644" s="158" t="s">
        <x:v>157</x:v>
      </x:c>
      <x:c r="E644" s="159" t="s">
        <x:v>1</x:v>
      </x:c>
      <x:c r="F644" s="160" t="s">
        <x:v>1024</x:v>
      </x:c>
      <x:c r="G644"/>
      <x:c r="H644" s="159" t="s">
        <x:v>1</x:v>
      </x:c>
      <x:c r="I644" s="161"/>
      <x:c r="J644"/>
      <x:c r="K644"/>
      <x:c r="L644" s="157"/>
      <x:c r="M644" s="162"/>
      <x:c r="N644"/>
      <x:c r="O644"/>
      <x:c r="P644"/>
      <x:c r="Q644"/>
      <x:c r="R644"/>
      <x:c r="S644"/>
      <x:c r="T644" s="163"/>
      <x:c r="U644"/>
      <x:c r="V644"/>
      <x:c r="W644"/>
      <x:c r="X644"/>
      <x:c r="Y644"/>
      <x:c r="Z644"/>
      <x:c r="AA644"/>
      <x:c r="AB644"/>
      <x:c r="AC644"/>
      <x:c r="AD644"/>
      <x:c r="AE644"/>
      <x:c r="AF644"/>
      <x:c r="AG644"/>
      <x:c r="AH644"/>
      <x:c r="AI644"/>
      <x:c r="AJ644"/>
      <x:c r="AK644"/>
      <x:c r="AL644"/>
      <x:c r="AM644"/>
      <x:c r="AN644"/>
      <x:c r="AO644"/>
      <x:c r="AP644"/>
      <x:c r="AQ644"/>
      <x:c r="AR644"/>
      <x:c r="AS644"/>
      <x:c r="AT644" s="159" t="s">
        <x:v>157</x:v>
      </x:c>
      <x:c r="AU644" s="159" t="s">
        <x:v>84</x:v>
      </x:c>
      <x:c r="AV644" s="12" t="s">
        <x:v>1</x:v>
      </x:c>
      <x:c r="AW644" s="12" t="s">
        <x:v>30</x:v>
      </x:c>
      <x:c r="AX644" s="12" t="s">
        <x:v>73</x:v>
      </x:c>
      <x:c r="AY644" s="159" t="s">
        <x:v>149</x:v>
      </x:c>
      <x:c r="AZ644"/>
      <x:c r="BA644"/>
      <x:c r="BB644"/>
      <x:c r="BC644"/>
      <x:c r="BD644"/>
      <x:c r="BE644"/>
      <x:c r="BF644"/>
      <x:c r="BG644"/>
      <x:c r="BH644"/>
      <x:c r="BI644"/>
      <x:c r="BJ644"/>
      <x:c r="BK644"/>
      <x:c r="BL644"/>
      <x:c r="BM644"/>
    </x:row>
    <x:row r="645" s="13" customFormat="1">
      <x:c r="A645"/>
      <x:c r="B645" s="164"/>
      <x:c r="C645"/>
      <x:c r="D645" s="158" t="s">
        <x:v>157</x:v>
      </x:c>
      <x:c r="E645" s="165" t="s">
        <x:v>1</x:v>
      </x:c>
      <x:c r="F645" s="166" t="s">
        <x:v>1025</x:v>
      </x:c>
      <x:c r="G645"/>
      <x:c r="H645" s="167">
        <x:v>18.3</x:v>
      </x:c>
      <x:c r="I645" s="168"/>
      <x:c r="J645"/>
      <x:c r="K645"/>
      <x:c r="L645" s="164"/>
      <x:c r="M645" s="169"/>
      <x:c r="N645"/>
      <x:c r="O645"/>
      <x:c r="P645"/>
      <x:c r="Q645"/>
      <x:c r="R645"/>
      <x:c r="S645"/>
      <x:c r="T645" s="170"/>
      <x:c r="U645"/>
      <x:c r="V645"/>
      <x:c r="W645"/>
      <x:c r="X645"/>
      <x:c r="Y645"/>
      <x:c r="Z645"/>
      <x:c r="AA645"/>
      <x:c r="AB645"/>
      <x:c r="AC645"/>
      <x:c r="AD645"/>
      <x:c r="AE645"/>
      <x:c r="AF645"/>
      <x:c r="AG645"/>
      <x:c r="AH645"/>
      <x:c r="AI645"/>
      <x:c r="AJ645"/>
      <x:c r="AK645"/>
      <x:c r="AL645"/>
      <x:c r="AM645"/>
      <x:c r="AN645"/>
      <x:c r="AO645"/>
      <x:c r="AP645"/>
      <x:c r="AQ645"/>
      <x:c r="AR645"/>
      <x:c r="AS645"/>
      <x:c r="AT645" s="165" t="s">
        <x:v>157</x:v>
      </x:c>
      <x:c r="AU645" s="165" t="s">
        <x:v>84</x:v>
      </x:c>
      <x:c r="AV645" s="13" t="s">
        <x:v>84</x:v>
      </x:c>
      <x:c r="AW645" s="13" t="s">
        <x:v>30</x:v>
      </x:c>
      <x:c r="AX645" s="13" t="s">
        <x:v>73</x:v>
      </x:c>
      <x:c r="AY645" s="165" t="s">
        <x:v>149</x:v>
      </x:c>
      <x:c r="AZ645"/>
      <x:c r="BA645"/>
      <x:c r="BB645"/>
      <x:c r="BC645"/>
      <x:c r="BD645"/>
      <x:c r="BE645"/>
      <x:c r="BF645"/>
      <x:c r="BG645"/>
      <x:c r="BH645"/>
      <x:c r="BI645"/>
      <x:c r="BJ645"/>
      <x:c r="BK645"/>
      <x:c r="BL645"/>
      <x:c r="BM645"/>
    </x:row>
    <x:row r="646" s="14" customFormat="1">
      <x:c r="A646"/>
      <x:c r="B646" s="171"/>
      <x:c r="C646"/>
      <x:c r="D646" s="158" t="s">
        <x:v>157</x:v>
      </x:c>
      <x:c r="E646" s="172" t="s">
        <x:v>1</x:v>
      </x:c>
      <x:c r="F646" s="173" t="s">
        <x:v>160</x:v>
      </x:c>
      <x:c r="G646"/>
      <x:c r="H646" s="174">
        <x:v>24.42</x:v>
      </x:c>
      <x:c r="I646" s="175"/>
      <x:c r="J646"/>
      <x:c r="K646"/>
      <x:c r="L646" s="171"/>
      <x:c r="M646" s="176"/>
      <x:c r="N646"/>
      <x:c r="O646"/>
      <x:c r="P646"/>
      <x:c r="Q646"/>
      <x:c r="R646"/>
      <x:c r="S646"/>
      <x:c r="T646" s="177"/>
      <x:c r="U646"/>
      <x:c r="V646"/>
      <x:c r="W646"/>
      <x:c r="X646"/>
      <x:c r="Y646"/>
      <x:c r="Z646"/>
      <x:c r="AA646"/>
      <x:c r="AB646"/>
      <x:c r="AC646"/>
      <x:c r="AD646"/>
      <x:c r="AE646"/>
      <x:c r="AF646"/>
      <x:c r="AG646"/>
      <x:c r="AH646"/>
      <x:c r="AI646"/>
      <x:c r="AJ646"/>
      <x:c r="AK646"/>
      <x:c r="AL646"/>
      <x:c r="AM646"/>
      <x:c r="AN646"/>
      <x:c r="AO646"/>
      <x:c r="AP646"/>
      <x:c r="AQ646"/>
      <x:c r="AR646"/>
      <x:c r="AS646"/>
      <x:c r="AT646" s="172" t="s">
        <x:v>157</x:v>
      </x:c>
      <x:c r="AU646" s="172" t="s">
        <x:v>84</x:v>
      </x:c>
      <x:c r="AV646" s="14" t="s">
        <x:v>155</x:v>
      </x:c>
      <x:c r="AW646" s="14" t="s">
        <x:v>30</x:v>
      </x:c>
      <x:c r="AX646" s="14" t="s">
        <x:v>1</x:v>
      </x:c>
      <x:c r="AY646" s="172" t="s">
        <x:v>149</x:v>
      </x:c>
      <x:c r="AZ646"/>
      <x:c r="BA646"/>
      <x:c r="BB646"/>
      <x:c r="BC646"/>
      <x:c r="BD646"/>
      <x:c r="BE646"/>
      <x:c r="BF646"/>
      <x:c r="BG646"/>
      <x:c r="BH646"/>
      <x:c r="BI646"/>
      <x:c r="BJ646"/>
      <x:c r="BK646"/>
      <x:c r="BL646"/>
      <x:c r="BM646"/>
    </x:row>
    <x:row r="647" s="1" customFormat="1" ht="37.900001525878906" customHeight="1">
      <x:c r="A647"/>
      <x:c r="B647" s="143"/>
      <x:c r="C647" s="188" t="s">
        <x:v>1026</x:v>
      </x:c>
      <x:c r="D647" s="188" t="s">
        <x:v>486</x:v>
      </x:c>
      <x:c r="E647" s="2315" t="s">
        <x:v>1027</x:v>
      </x:c>
      <x:c r="F647" s="190" t="s">
        <x:v>1028</x:v>
      </x:c>
      <x:c r="G647" s="191" t="s">
        <x:v>167</x:v>
      </x:c>
      <x:c r="H647" s="192">
        <x:v>24.42</x:v>
      </x:c>
      <x:c r="I647" s="193"/>
      <x:c r="J647" s="192" t="n">
        <x:f>ROUND(ROUND(H647*I647,10),2)</x:f>
        <x:v>0</x:v>
      </x:c>
      <x:c r="K647" s="194"/>
      <x:c r="L647" s="195"/>
      <x:c r="M647" s="196" t="s">
        <x:v>1</x:v>
      </x:c>
      <x:c r="N647" s="197" t="str">
        <x:v>základná</x:v>
      </x:c>
      <x:c r="O647"/>
      <x:c r="P647" s="153" t="n">
        <x:f>ROUND(O647*H647,2)</x:f>
        <x:v>0</x:v>
      </x:c>
      <x:c r="Q647" s="153">
        <x:v>1E-4</x:v>
      </x:c>
      <x:c r="R647" s="153" t="n">
        <x:f>ROUND(Q647*H647,2)</x:f>
        <x:v>0</x:v>
      </x:c>
      <x:c r="S647" s="153">
        <x:v>0</x:v>
      </x:c>
      <x:c r="T647" s="154" t="n">
        <x:f>ROUND(S647*H647,2)</x:f>
        <x:v>0</x:v>
      </x:c>
      <x:c r="U647"/>
      <x:c r="V647"/>
      <x:c r="W647"/>
      <x:c r="X647"/>
      <x:c r="Y647"/>
      <x:c r="Z647"/>
      <x:c r="AA647"/>
      <x:c r="AB647"/>
      <x:c r="AC647"/>
      <x:c r="AD647"/>
      <x:c r="AE647"/>
      <x:c r="AF647"/>
      <x:c r="AG647"/>
      <x:c r="AH647"/>
      <x:c r="AI647"/>
      <x:c r="AJ647"/>
      <x:c r="AK647"/>
      <x:c r="AL647"/>
      <x:c r="AM647"/>
      <x:c r="AN647"/>
      <x:c r="AO647"/>
      <x:c r="AP647"/>
      <x:c r="AQ647"/>
      <x:c r="AR647" s="155" t="s">
        <x:v>350</x:v>
      </x:c>
      <x:c r="AS647"/>
      <x:c r="AT647" s="155" t="s">
        <x:v>486</x:v>
      </x:c>
      <x:c r="AU647" s="155" t="s">
        <x:v>84</x:v>
      </x:c>
      <x:c r="AV647"/>
      <x:c r="AW647"/>
      <x:c r="AX647"/>
      <x:c r="AY647" s="17" t="s">
        <x:v>149</x:v>
      </x:c>
      <x:c r="AZ647"/>
      <x:c r="BA647"/>
      <x:c r="BB647"/>
      <x:c r="BC647"/>
      <x:c r="BD647"/>
      <x:c r="BE647" s="156" t="n">
        <x:f>J647</x:f>
        <x:v>0</x:v>
      </x:c>
      <x:c r="BF647" s="156" t="n">
        <x:v>0</x:v>
      </x:c>
      <x:c r="BG647" s="156" t="n">
        <x:v>0</x:v>
      </x:c>
      <x:c r="BH647" s="156" t="n">
        <x:v>0</x:v>
      </x:c>
      <x:c r="BI647" s="156" t="n">
        <x:v>0</x:v>
      </x:c>
      <x:c r="BJ647" s="17" t="s">
        <x:v>84</x:v>
      </x:c>
      <x:c r="BK647" s="156" t="n">
        <x:f>ROUND(ROUND(H647*I647,10),2)</x:f>
        <x:v>0</x:v>
      </x:c>
      <x:c r="BL647" s="17" t="s">
        <x:v>250</x:v>
      </x:c>
      <x:c r="BM647" s="155" t="s">
        <x:v>1029</x:v>
      </x:c>
    </x:row>
    <x:row r="648" s="1" customFormat="1" ht="37.900001525878906" customHeight="1">
      <x:c r="A648"/>
      <x:c r="B648" s="143"/>
      <x:c r="C648" s="188" t="s">
        <x:v>1030</x:v>
      </x:c>
      <x:c r="D648" s="188" t="s">
        <x:v>486</x:v>
      </x:c>
      <x:c r="E648" s="2315" t="s">
        <x:v>1031</x:v>
      </x:c>
      <x:c r="F648" s="190" t="s">
        <x:v>1032</x:v>
      </x:c>
      <x:c r="G648" s="191" t="s">
        <x:v>167</x:v>
      </x:c>
      <x:c r="H648" s="192">
        <x:v>24.42</x:v>
      </x:c>
      <x:c r="I648" s="193"/>
      <x:c r="J648" s="192" t="n">
        <x:f>ROUND(ROUND(H648*I648,10),2)</x:f>
        <x:v>0</x:v>
      </x:c>
      <x:c r="K648" s="194"/>
      <x:c r="L648" s="195"/>
      <x:c r="M648" s="196" t="s">
        <x:v>1</x:v>
      </x:c>
      <x:c r="N648" s="197" t="str">
        <x:v>základná</x:v>
      </x:c>
      <x:c r="O648"/>
      <x:c r="P648" s="153" t="n">
        <x:f>ROUND(O648*H648,2)</x:f>
        <x:v>0</x:v>
      </x:c>
      <x:c r="Q648" s="153">
        <x:v>1E-4</x:v>
      </x:c>
      <x:c r="R648" s="153" t="n">
        <x:f>ROUND(Q648*H648,2)</x:f>
        <x:v>0</x:v>
      </x:c>
      <x:c r="S648" s="153">
        <x:v>0</x:v>
      </x:c>
      <x:c r="T648" s="154" t="n">
        <x:f>ROUND(S648*H648,2)</x:f>
        <x:v>0</x:v>
      </x:c>
      <x:c r="U648"/>
      <x:c r="V648"/>
      <x:c r="W648"/>
      <x:c r="X648"/>
      <x:c r="Y648"/>
      <x:c r="Z648"/>
      <x:c r="AA648"/>
      <x:c r="AB648"/>
      <x:c r="AC648"/>
      <x:c r="AD648"/>
      <x:c r="AE648"/>
      <x:c r="AF648"/>
      <x:c r="AG648"/>
      <x:c r="AH648"/>
      <x:c r="AI648"/>
      <x:c r="AJ648"/>
      <x:c r="AK648"/>
      <x:c r="AL648"/>
      <x:c r="AM648"/>
      <x:c r="AN648"/>
      <x:c r="AO648"/>
      <x:c r="AP648"/>
      <x:c r="AQ648"/>
      <x:c r="AR648" s="155" t="s">
        <x:v>350</x:v>
      </x:c>
      <x:c r="AS648"/>
      <x:c r="AT648" s="155" t="s">
        <x:v>486</x:v>
      </x:c>
      <x:c r="AU648" s="155" t="s">
        <x:v>84</x:v>
      </x:c>
      <x:c r="AV648"/>
      <x:c r="AW648"/>
      <x:c r="AX648"/>
      <x:c r="AY648" s="17" t="s">
        <x:v>149</x:v>
      </x:c>
      <x:c r="AZ648"/>
      <x:c r="BA648"/>
      <x:c r="BB648"/>
      <x:c r="BC648"/>
      <x:c r="BD648"/>
      <x:c r="BE648" s="156" t="n">
        <x:f>J648</x:f>
        <x:v>0</x:v>
      </x:c>
      <x:c r="BF648" s="156" t="n">
        <x:v>0</x:v>
      </x:c>
      <x:c r="BG648" s="156" t="n">
        <x:v>0</x:v>
      </x:c>
      <x:c r="BH648" s="156" t="n">
        <x:v>0</x:v>
      </x:c>
      <x:c r="BI648" s="156" t="n">
        <x:v>0</x:v>
      </x:c>
      <x:c r="BJ648" s="17" t="s">
        <x:v>84</x:v>
      </x:c>
      <x:c r="BK648" s="156" t="n">
        <x:f>ROUND(ROUND(H648*I648,10),2)</x:f>
        <x:v>0</x:v>
      </x:c>
      <x:c r="BL648" s="17" t="s">
        <x:v>250</x:v>
      </x:c>
      <x:c r="BM648" s="155" t="s">
        <x:v>1033</x:v>
      </x:c>
    </x:row>
    <x:row r="649" s="1" customFormat="1" ht="37.900001525878906" customHeight="1">
      <x:c r="A649"/>
      <x:c r="B649" s="143"/>
      <x:c r="C649" s="188" t="s">
        <x:v>1034</x:v>
      </x:c>
      <x:c r="D649" s="188" t="s">
        <x:v>486</x:v>
      </x:c>
      <x:c r="E649" s="2315" t="s">
        <x:v>1035</x:v>
      </x:c>
      <x:c r="F649" s="190" t="s">
        <x:v>1036</x:v>
      </x:c>
      <x:c r="G649" s="191" t="s">
        <x:v>167</x:v>
      </x:c>
      <x:c r="H649" s="192">
        <x:v>18.3</x:v>
      </x:c>
      <x:c r="I649" s="193"/>
      <x:c r="J649" s="192" t="n">
        <x:f>ROUND(ROUND(H649*I649,10),2)</x:f>
        <x:v>0</x:v>
      </x:c>
      <x:c r="K649" s="194"/>
      <x:c r="L649" s="195"/>
      <x:c r="M649" s="196" t="s">
        <x:v>1</x:v>
      </x:c>
      <x:c r="N649" s="197" t="str">
        <x:v>základná</x:v>
      </x:c>
      <x:c r="O649"/>
      <x:c r="P649" s="153" t="n">
        <x:f>ROUND(O649*H649,2)</x:f>
        <x:v>0</x:v>
      </x:c>
      <x:c r="Q649" s="153">
        <x:v>8.8999999999999999E-3</x:v>
      </x:c>
      <x:c r="R649" s="153" t="n">
        <x:f>ROUND(Q649*H649,2)</x:f>
        <x:v>0.16</x:v>
      </x:c>
      <x:c r="S649" s="153">
        <x:v>0</x:v>
      </x:c>
      <x:c r="T649" s="154" t="n">
        <x:f>ROUND(S649*H649,2)</x:f>
        <x:v>0</x:v>
      </x:c>
      <x:c r="U649"/>
      <x:c r="V649"/>
      <x:c r="W649"/>
      <x:c r="X649"/>
      <x:c r="Y649"/>
      <x:c r="Z649"/>
      <x:c r="AA649"/>
      <x:c r="AB649"/>
      <x:c r="AC649"/>
      <x:c r="AD649"/>
      <x:c r="AE649"/>
      <x:c r="AF649"/>
      <x:c r="AG649"/>
      <x:c r="AH649"/>
      <x:c r="AI649"/>
      <x:c r="AJ649"/>
      <x:c r="AK649"/>
      <x:c r="AL649"/>
      <x:c r="AM649"/>
      <x:c r="AN649"/>
      <x:c r="AO649"/>
      <x:c r="AP649"/>
      <x:c r="AQ649"/>
      <x:c r="AR649" s="155" t="s">
        <x:v>350</x:v>
      </x:c>
      <x:c r="AS649"/>
      <x:c r="AT649" s="155" t="s">
        <x:v>486</x:v>
      </x:c>
      <x:c r="AU649" s="155" t="s">
        <x:v>84</x:v>
      </x:c>
      <x:c r="AV649"/>
      <x:c r="AW649"/>
      <x:c r="AX649"/>
      <x:c r="AY649" s="17" t="s">
        <x:v>149</x:v>
      </x:c>
      <x:c r="AZ649"/>
      <x:c r="BA649"/>
      <x:c r="BB649"/>
      <x:c r="BC649"/>
      <x:c r="BD649"/>
      <x:c r="BE649" s="156" t="n">
        <x:f>J649</x:f>
        <x:v>0</x:v>
      </x:c>
      <x:c r="BF649" s="156" t="n">
        <x:v>0</x:v>
      </x:c>
      <x:c r="BG649" s="156" t="n">
        <x:v>0</x:v>
      </x:c>
      <x:c r="BH649" s="156" t="n">
        <x:v>0</x:v>
      </x:c>
      <x:c r="BI649" s="156" t="n">
        <x:v>0</x:v>
      </x:c>
      <x:c r="BJ649" s="17" t="s">
        <x:v>84</x:v>
      </x:c>
      <x:c r="BK649" s="156" t="n">
        <x:f>ROUND(ROUND(H649*I649,10),2)</x:f>
        <x:v>0</x:v>
      </x:c>
      <x:c r="BL649" s="17" t="s">
        <x:v>250</x:v>
      </x:c>
      <x:c r="BM649" s="155" t="s">
        <x:v>1037</x:v>
      </x:c>
    </x:row>
    <x:row r="650" s="12" customFormat="1">
      <x:c r="A650"/>
      <x:c r="B650" s="157"/>
      <x:c r="C650"/>
      <x:c r="D650" s="158" t="s">
        <x:v>157</x:v>
      </x:c>
      <x:c r="E650" s="159" t="s">
        <x:v>1</x:v>
      </x:c>
      <x:c r="F650" s="160" t="s">
        <x:v>1038</x:v>
      </x:c>
      <x:c r="G650"/>
      <x:c r="H650" s="159" t="s">
        <x:v>1</x:v>
      </x:c>
      <x:c r="I650" s="161"/>
      <x:c r="J650"/>
      <x:c r="K650"/>
      <x:c r="L650" s="157"/>
      <x:c r="M650" s="162"/>
      <x:c r="N650"/>
      <x:c r="O650"/>
      <x:c r="P650"/>
      <x:c r="Q650"/>
      <x:c r="R650"/>
      <x:c r="S650"/>
      <x:c r="T650" s="163"/>
      <x:c r="U650"/>
      <x:c r="V650"/>
      <x:c r="W650"/>
      <x:c r="X650"/>
      <x:c r="Y650"/>
      <x:c r="Z650"/>
      <x:c r="AA650"/>
      <x:c r="AB650"/>
      <x:c r="AC650"/>
      <x:c r="AD650"/>
      <x:c r="AE650"/>
      <x:c r="AF650"/>
      <x:c r="AG650"/>
      <x:c r="AH650"/>
      <x:c r="AI650"/>
      <x:c r="AJ650"/>
      <x:c r="AK650"/>
      <x:c r="AL650"/>
      <x:c r="AM650"/>
      <x:c r="AN650"/>
      <x:c r="AO650"/>
      <x:c r="AP650"/>
      <x:c r="AQ650"/>
      <x:c r="AR650"/>
      <x:c r="AS650"/>
      <x:c r="AT650" s="159" t="s">
        <x:v>157</x:v>
      </x:c>
      <x:c r="AU650" s="159" t="s">
        <x:v>84</x:v>
      </x:c>
      <x:c r="AV650" s="12" t="s">
        <x:v>1</x:v>
      </x:c>
      <x:c r="AW650" s="12" t="s">
        <x:v>30</x:v>
      </x:c>
      <x:c r="AX650" s="12" t="s">
        <x:v>73</x:v>
      </x:c>
      <x:c r="AY650" s="159" t="s">
        <x:v>149</x:v>
      </x:c>
      <x:c r="AZ650"/>
      <x:c r="BA650"/>
      <x:c r="BB650"/>
      <x:c r="BC650"/>
      <x:c r="BD650"/>
      <x:c r="BE650"/>
      <x:c r="BF650"/>
      <x:c r="BG650"/>
      <x:c r="BH650"/>
      <x:c r="BI650"/>
      <x:c r="BJ650"/>
      <x:c r="BK650"/>
      <x:c r="BL650"/>
      <x:c r="BM650"/>
    </x:row>
    <x:row r="651" s="13" customFormat="1">
      <x:c r="A651"/>
      <x:c r="B651" s="164"/>
      <x:c r="C651"/>
      <x:c r="D651" s="158" t="s">
        <x:v>157</x:v>
      </x:c>
      <x:c r="E651" s="165" t="s">
        <x:v>1</x:v>
      </x:c>
      <x:c r="F651" s="166" t="s">
        <x:v>1039</x:v>
      </x:c>
      <x:c r="G651"/>
      <x:c r="H651" s="167">
        <x:v>6.1</x:v>
      </x:c>
      <x:c r="I651" s="168"/>
      <x:c r="J651"/>
      <x:c r="K651"/>
      <x:c r="L651" s="164"/>
      <x:c r="M651" s="169"/>
      <x:c r="N651"/>
      <x:c r="O651"/>
      <x:c r="P651"/>
      <x:c r="Q651"/>
      <x:c r="R651"/>
      <x:c r="S651"/>
      <x:c r="T651" s="170"/>
      <x:c r="U651"/>
      <x:c r="V651"/>
      <x:c r="W651"/>
      <x:c r="X651"/>
      <x:c r="Y651"/>
      <x:c r="Z651"/>
      <x:c r="AA651"/>
      <x:c r="AB651"/>
      <x:c r="AC651"/>
      <x:c r="AD651"/>
      <x:c r="AE651"/>
      <x:c r="AF651"/>
      <x:c r="AG651"/>
      <x:c r="AH651"/>
      <x:c r="AI651"/>
      <x:c r="AJ651"/>
      <x:c r="AK651"/>
      <x:c r="AL651"/>
      <x:c r="AM651"/>
      <x:c r="AN651"/>
      <x:c r="AO651"/>
      <x:c r="AP651"/>
      <x:c r="AQ651"/>
      <x:c r="AR651"/>
      <x:c r="AS651"/>
      <x:c r="AT651" s="165" t="s">
        <x:v>157</x:v>
      </x:c>
      <x:c r="AU651" s="165" t="s">
        <x:v>84</x:v>
      </x:c>
      <x:c r="AV651" s="13" t="s">
        <x:v>84</x:v>
      </x:c>
      <x:c r="AW651" s="13" t="s">
        <x:v>30</x:v>
      </x:c>
      <x:c r="AX651" s="13" t="s">
        <x:v>73</x:v>
      </x:c>
      <x:c r="AY651" s="165" t="s">
        <x:v>149</x:v>
      </x:c>
      <x:c r="AZ651"/>
      <x:c r="BA651"/>
      <x:c r="BB651"/>
      <x:c r="BC651"/>
      <x:c r="BD651"/>
      <x:c r="BE651"/>
      <x:c r="BF651"/>
      <x:c r="BG651"/>
      <x:c r="BH651"/>
      <x:c r="BI651"/>
      <x:c r="BJ651"/>
      <x:c r="BK651"/>
      <x:c r="BL651"/>
      <x:c r="BM651"/>
    </x:row>
    <x:row r="652" s="12" customFormat="1">
      <x:c r="A652"/>
      <x:c r="B652" s="157"/>
      <x:c r="C652"/>
      <x:c r="D652" s="158" t="s">
        <x:v>157</x:v>
      </x:c>
      <x:c r="E652" s="159" t="s">
        <x:v>1</x:v>
      </x:c>
      <x:c r="F652" s="160" t="s">
        <x:v>1040</x:v>
      </x:c>
      <x:c r="G652"/>
      <x:c r="H652" s="159" t="s">
        <x:v>1</x:v>
      </x:c>
      <x:c r="I652" s="161"/>
      <x:c r="J652"/>
      <x:c r="K652"/>
      <x:c r="L652" s="157"/>
      <x:c r="M652" s="162"/>
      <x:c r="N652"/>
      <x:c r="O652"/>
      <x:c r="P652"/>
      <x:c r="Q652"/>
      <x:c r="R652"/>
      <x:c r="S652"/>
      <x:c r="T652" s="163"/>
      <x:c r="U652"/>
      <x:c r="V652"/>
      <x:c r="W652"/>
      <x:c r="X652"/>
      <x:c r="Y652"/>
      <x:c r="Z652"/>
      <x:c r="AA652"/>
      <x:c r="AB652"/>
      <x:c r="AC652"/>
      <x:c r="AD652"/>
      <x:c r="AE652"/>
      <x:c r="AF652"/>
      <x:c r="AG652"/>
      <x:c r="AH652"/>
      <x:c r="AI652"/>
      <x:c r="AJ652"/>
      <x:c r="AK652"/>
      <x:c r="AL652"/>
      <x:c r="AM652"/>
      <x:c r="AN652"/>
      <x:c r="AO652"/>
      <x:c r="AP652"/>
      <x:c r="AQ652"/>
      <x:c r="AR652"/>
      <x:c r="AS652"/>
      <x:c r="AT652" s="159" t="s">
        <x:v>157</x:v>
      </x:c>
      <x:c r="AU652" s="159" t="s">
        <x:v>84</x:v>
      </x:c>
      <x:c r="AV652" s="12" t="s">
        <x:v>1</x:v>
      </x:c>
      <x:c r="AW652" s="12" t="s">
        <x:v>30</x:v>
      </x:c>
      <x:c r="AX652" s="12" t="s">
        <x:v>73</x:v>
      </x:c>
      <x:c r="AY652" s="159" t="s">
        <x:v>149</x:v>
      </x:c>
      <x:c r="AZ652"/>
      <x:c r="BA652"/>
      <x:c r="BB652"/>
      <x:c r="BC652"/>
      <x:c r="BD652"/>
      <x:c r="BE652"/>
      <x:c r="BF652"/>
      <x:c r="BG652"/>
      <x:c r="BH652"/>
      <x:c r="BI652"/>
      <x:c r="BJ652"/>
      <x:c r="BK652"/>
      <x:c r="BL652"/>
      <x:c r="BM652"/>
    </x:row>
    <x:row r="653" s="13" customFormat="1">
      <x:c r="A653"/>
      <x:c r="B653" s="164"/>
      <x:c r="C653"/>
      <x:c r="D653" s="158" t="s">
        <x:v>157</x:v>
      </x:c>
      <x:c r="E653" s="165" t="s">
        <x:v>1</x:v>
      </x:c>
      <x:c r="F653" s="166" t="s">
        <x:v>1041</x:v>
      </x:c>
      <x:c r="G653"/>
      <x:c r="H653" s="167">
        <x:v>12.2</x:v>
      </x:c>
      <x:c r="I653" s="168"/>
      <x:c r="J653"/>
      <x:c r="K653"/>
      <x:c r="L653" s="164"/>
      <x:c r="M653" s="169"/>
      <x:c r="N653"/>
      <x:c r="O653"/>
      <x:c r="P653"/>
      <x:c r="Q653"/>
      <x:c r="R653"/>
      <x:c r="S653"/>
      <x:c r="T653" s="170"/>
      <x:c r="U653"/>
      <x:c r="V653"/>
      <x:c r="W653"/>
      <x:c r="X653"/>
      <x:c r="Y653"/>
      <x:c r="Z653"/>
      <x:c r="AA653"/>
      <x:c r="AB653"/>
      <x:c r="AC653"/>
      <x:c r="AD653"/>
      <x:c r="AE653"/>
      <x:c r="AF653"/>
      <x:c r="AG653"/>
      <x:c r="AH653"/>
      <x:c r="AI653"/>
      <x:c r="AJ653"/>
      <x:c r="AK653"/>
      <x:c r="AL653"/>
      <x:c r="AM653"/>
      <x:c r="AN653"/>
      <x:c r="AO653"/>
      <x:c r="AP653"/>
      <x:c r="AQ653"/>
      <x:c r="AR653"/>
      <x:c r="AS653"/>
      <x:c r="AT653" s="165" t="s">
        <x:v>157</x:v>
      </x:c>
      <x:c r="AU653" s="165" t="s">
        <x:v>84</x:v>
      </x:c>
      <x:c r="AV653" s="13" t="s">
        <x:v>84</x:v>
      </x:c>
      <x:c r="AW653" s="13" t="s">
        <x:v>30</x:v>
      </x:c>
      <x:c r="AX653" s="13" t="s">
        <x:v>73</x:v>
      </x:c>
      <x:c r="AY653" s="165" t="s">
        <x:v>149</x:v>
      </x:c>
      <x:c r="AZ653"/>
      <x:c r="BA653"/>
      <x:c r="BB653"/>
      <x:c r="BC653"/>
      <x:c r="BD653"/>
      <x:c r="BE653"/>
      <x:c r="BF653"/>
      <x:c r="BG653"/>
      <x:c r="BH653"/>
      <x:c r="BI653"/>
      <x:c r="BJ653"/>
      <x:c r="BK653"/>
      <x:c r="BL653"/>
      <x:c r="BM653"/>
    </x:row>
    <x:row r="654" s="14" customFormat="1">
      <x:c r="A654"/>
      <x:c r="B654" s="171"/>
      <x:c r="C654"/>
      <x:c r="D654" s="158" t="s">
        <x:v>157</x:v>
      </x:c>
      <x:c r="E654" s="172" t="s">
        <x:v>1</x:v>
      </x:c>
      <x:c r="F654" s="173" t="s">
        <x:v>160</x:v>
      </x:c>
      <x:c r="G654"/>
      <x:c r="H654" s="174">
        <x:v>18.299999999999997</x:v>
      </x:c>
      <x:c r="I654" s="175"/>
      <x:c r="J654"/>
      <x:c r="K654"/>
      <x:c r="L654" s="171"/>
      <x:c r="M654" s="176"/>
      <x:c r="N654"/>
      <x:c r="O654"/>
      <x:c r="P654"/>
      <x:c r="Q654"/>
      <x:c r="R654"/>
      <x:c r="S654"/>
      <x:c r="T654" s="177"/>
      <x:c r="U654"/>
      <x:c r="V654"/>
      <x:c r="W654"/>
      <x:c r="X654"/>
      <x:c r="Y654"/>
      <x:c r="Z654"/>
      <x:c r="AA654"/>
      <x:c r="AB654"/>
      <x:c r="AC654"/>
      <x:c r="AD654"/>
      <x:c r="AE654"/>
      <x:c r="AF654"/>
      <x:c r="AG654"/>
      <x:c r="AH654"/>
      <x:c r="AI654"/>
      <x:c r="AJ654"/>
      <x:c r="AK654"/>
      <x:c r="AL654"/>
      <x:c r="AM654"/>
      <x:c r="AN654"/>
      <x:c r="AO654"/>
      <x:c r="AP654"/>
      <x:c r="AQ654"/>
      <x:c r="AR654"/>
      <x:c r="AS654"/>
      <x:c r="AT654" s="172" t="s">
        <x:v>157</x:v>
      </x:c>
      <x:c r="AU654" s="172" t="s">
        <x:v>84</x:v>
      </x:c>
      <x:c r="AV654" s="14" t="s">
        <x:v>155</x:v>
      </x:c>
      <x:c r="AW654" s="14" t="s">
        <x:v>30</x:v>
      </x:c>
      <x:c r="AX654" s="14" t="s">
        <x:v>1</x:v>
      </x:c>
      <x:c r="AY654" s="172" t="s">
        <x:v>149</x:v>
      </x:c>
      <x:c r="AZ654"/>
      <x:c r="BA654"/>
      <x:c r="BB654"/>
      <x:c r="BC654"/>
      <x:c r="BD654"/>
      <x:c r="BE654"/>
      <x:c r="BF654"/>
      <x:c r="BG654"/>
      <x:c r="BH654"/>
      <x:c r="BI654"/>
      <x:c r="BJ654"/>
      <x:c r="BK654"/>
      <x:c r="BL654"/>
      <x:c r="BM654"/>
    </x:row>
    <x:row r="655" s="1" customFormat="1" ht="44.25" customHeight="1">
      <x:c r="A655"/>
      <x:c r="B655" s="143"/>
      <x:c r="C655" s="188" t="s">
        <x:v>1042</x:v>
      </x:c>
      <x:c r="D655" s="188" t="s">
        <x:v>486</x:v>
      </x:c>
      <x:c r="E655" s="2315" t="s">
        <x:v>1043</x:v>
      </x:c>
      <x:c r="F655" s="190" t="s">
        <x:v>1044</x:v>
      </x:c>
      <x:c r="G655" s="191" t="s">
        <x:v>167</x:v>
      </x:c>
      <x:c r="H655" s="192">
        <x:v>6.12</x:v>
      </x:c>
      <x:c r="I655" s="193"/>
      <x:c r="J655" s="192" t="n">
        <x:f>ROUND(ROUND(H655*I655,10),2)</x:f>
        <x:v>0</x:v>
      </x:c>
      <x:c r="K655" s="194"/>
      <x:c r="L655" s="195"/>
      <x:c r="M655" s="196" t="s">
        <x:v>1</x:v>
      </x:c>
      <x:c r="N655" s="197" t="str">
        <x:v>základná</x:v>
      </x:c>
      <x:c r="O655"/>
      <x:c r="P655" s="153" t="n">
        <x:f>ROUND(O655*H655,2)</x:f>
        <x:v>0</x:v>
      </x:c>
      <x:c r="Q655" s="153">
        <x:v>8.8999999999999999E-3</x:v>
      </x:c>
      <x:c r="R655" s="153" t="n">
        <x:f>ROUND(Q655*H655,2)</x:f>
        <x:v>0.05</x:v>
      </x:c>
      <x:c r="S655" s="153">
        <x:v>0</x:v>
      </x:c>
      <x:c r="T655" s="154" t="n">
        <x:f>ROUND(S655*H655,2)</x:f>
        <x:v>0</x:v>
      </x:c>
      <x:c r="U655"/>
      <x:c r="V655"/>
      <x:c r="W655"/>
      <x:c r="X655"/>
      <x:c r="Y655"/>
      <x:c r="Z655"/>
      <x:c r="AA655"/>
      <x:c r="AB655"/>
      <x:c r="AC655"/>
      <x:c r="AD655"/>
      <x:c r="AE655"/>
      <x:c r="AF655"/>
      <x:c r="AG655"/>
      <x:c r="AH655"/>
      <x:c r="AI655"/>
      <x:c r="AJ655"/>
      <x:c r="AK655"/>
      <x:c r="AL655"/>
      <x:c r="AM655"/>
      <x:c r="AN655"/>
      <x:c r="AO655"/>
      <x:c r="AP655"/>
      <x:c r="AQ655"/>
      <x:c r="AR655" s="155" t="s">
        <x:v>350</x:v>
      </x:c>
      <x:c r="AS655"/>
      <x:c r="AT655" s="155" t="s">
        <x:v>486</x:v>
      </x:c>
      <x:c r="AU655" s="155" t="s">
        <x:v>84</x:v>
      </x:c>
      <x:c r="AV655"/>
      <x:c r="AW655"/>
      <x:c r="AX655"/>
      <x:c r="AY655" s="17" t="s">
        <x:v>149</x:v>
      </x:c>
      <x:c r="AZ655"/>
      <x:c r="BA655"/>
      <x:c r="BB655"/>
      <x:c r="BC655"/>
      <x:c r="BD655"/>
      <x:c r="BE655" s="156" t="n">
        <x:f>J655</x:f>
        <x:v>0</x:v>
      </x:c>
      <x:c r="BF655" s="156" t="n">
        <x:v>0</x:v>
      </x:c>
      <x:c r="BG655" s="156" t="n">
        <x:v>0</x:v>
      </x:c>
      <x:c r="BH655" s="156" t="n">
        <x:v>0</x:v>
      </x:c>
      <x:c r="BI655" s="156" t="n">
        <x:v>0</x:v>
      </x:c>
      <x:c r="BJ655" s="17" t="s">
        <x:v>84</x:v>
      </x:c>
      <x:c r="BK655" s="156" t="n">
        <x:f>ROUND(ROUND(H655*I655,10),2)</x:f>
        <x:v>0</x:v>
      </x:c>
      <x:c r="BL655" s="17" t="s">
        <x:v>250</x:v>
      </x:c>
      <x:c r="BM655" s="155" t="s">
        <x:v>1045</x:v>
      </x:c>
    </x:row>
    <x:row r="656" s="12" customFormat="1">
      <x:c r="A656"/>
      <x:c r="B656" s="157"/>
      <x:c r="C656"/>
      <x:c r="D656" s="158" t="s">
        <x:v>157</x:v>
      </x:c>
      <x:c r="E656" s="159" t="s">
        <x:v>1</x:v>
      </x:c>
      <x:c r="F656" s="160" t="s">
        <x:v>1046</x:v>
      </x:c>
      <x:c r="G656"/>
      <x:c r="H656" s="159" t="s">
        <x:v>1</x:v>
      </x:c>
      <x:c r="I656" s="161"/>
      <x:c r="J656"/>
      <x:c r="K656"/>
      <x:c r="L656" s="157"/>
      <x:c r="M656" s="162"/>
      <x:c r="N656"/>
      <x:c r="O656"/>
      <x:c r="P656"/>
      <x:c r="Q656"/>
      <x:c r="R656"/>
      <x:c r="S656"/>
      <x:c r="T656" s="163"/>
      <x:c r="U656"/>
      <x:c r="V656"/>
      <x:c r="W656"/>
      <x:c r="X656"/>
      <x:c r="Y656"/>
      <x:c r="Z656"/>
      <x:c r="AA656"/>
      <x:c r="AB656"/>
      <x:c r="AC656"/>
      <x:c r="AD656"/>
      <x:c r="AE656"/>
      <x:c r="AF656"/>
      <x:c r="AG656"/>
      <x:c r="AH656"/>
      <x:c r="AI656"/>
      <x:c r="AJ656"/>
      <x:c r="AK656"/>
      <x:c r="AL656"/>
      <x:c r="AM656"/>
      <x:c r="AN656"/>
      <x:c r="AO656"/>
      <x:c r="AP656"/>
      <x:c r="AQ656"/>
      <x:c r="AR656"/>
      <x:c r="AS656"/>
      <x:c r="AT656" s="159" t="s">
        <x:v>157</x:v>
      </x:c>
      <x:c r="AU656" s="159" t="s">
        <x:v>84</x:v>
      </x:c>
      <x:c r="AV656" s="12" t="s">
        <x:v>1</x:v>
      </x:c>
      <x:c r="AW656" s="12" t="s">
        <x:v>30</x:v>
      </x:c>
      <x:c r="AX656" s="12" t="s">
        <x:v>73</x:v>
      </x:c>
      <x:c r="AY656" s="159" t="s">
        <x:v>149</x:v>
      </x:c>
      <x:c r="AZ656"/>
      <x:c r="BA656"/>
      <x:c r="BB656"/>
      <x:c r="BC656"/>
      <x:c r="BD656"/>
      <x:c r="BE656"/>
      <x:c r="BF656"/>
      <x:c r="BG656"/>
      <x:c r="BH656"/>
      <x:c r="BI656"/>
      <x:c r="BJ656"/>
      <x:c r="BK656"/>
      <x:c r="BL656"/>
      <x:c r="BM656"/>
    </x:row>
    <x:row r="657" s="13" customFormat="1">
      <x:c r="A657"/>
      <x:c r="B657" s="164"/>
      <x:c r="C657"/>
      <x:c r="D657" s="158" t="s">
        <x:v>157</x:v>
      </x:c>
      <x:c r="E657" s="165" t="s">
        <x:v>1</x:v>
      </x:c>
      <x:c r="F657" s="166" t="s">
        <x:v>1023</x:v>
      </x:c>
      <x:c r="G657"/>
      <x:c r="H657" s="167">
        <x:v>6.12</x:v>
      </x:c>
      <x:c r="I657" s="168"/>
      <x:c r="J657"/>
      <x:c r="K657"/>
      <x:c r="L657" s="164"/>
      <x:c r="M657" s="169"/>
      <x:c r="N657"/>
      <x:c r="O657"/>
      <x:c r="P657"/>
      <x:c r="Q657"/>
      <x:c r="R657"/>
      <x:c r="S657"/>
      <x:c r="T657" s="170"/>
      <x:c r="U657"/>
      <x:c r="V657"/>
      <x:c r="W657"/>
      <x:c r="X657"/>
      <x:c r="Y657"/>
      <x:c r="Z657"/>
      <x:c r="AA657"/>
      <x:c r="AB657"/>
      <x:c r="AC657"/>
      <x:c r="AD657"/>
      <x:c r="AE657"/>
      <x:c r="AF657"/>
      <x:c r="AG657"/>
      <x:c r="AH657"/>
      <x:c r="AI657"/>
      <x:c r="AJ657"/>
      <x:c r="AK657"/>
      <x:c r="AL657"/>
      <x:c r="AM657"/>
      <x:c r="AN657"/>
      <x:c r="AO657"/>
      <x:c r="AP657"/>
      <x:c r="AQ657"/>
      <x:c r="AR657"/>
      <x:c r="AS657"/>
      <x:c r="AT657" s="165" t="s">
        <x:v>157</x:v>
      </x:c>
      <x:c r="AU657" s="165" t="s">
        <x:v>84</x:v>
      </x:c>
      <x:c r="AV657" s="13" t="s">
        <x:v>84</x:v>
      </x:c>
      <x:c r="AW657" s="13" t="s">
        <x:v>30</x:v>
      </x:c>
      <x:c r="AX657" s="13" t="s">
        <x:v>73</x:v>
      </x:c>
      <x:c r="AY657" s="165" t="s">
        <x:v>149</x:v>
      </x:c>
      <x:c r="AZ657"/>
      <x:c r="BA657"/>
      <x:c r="BB657"/>
      <x:c r="BC657"/>
      <x:c r="BD657"/>
      <x:c r="BE657"/>
      <x:c r="BF657"/>
      <x:c r="BG657"/>
      <x:c r="BH657"/>
      <x:c r="BI657"/>
      <x:c r="BJ657"/>
      <x:c r="BK657"/>
      <x:c r="BL657"/>
      <x:c r="BM657"/>
    </x:row>
    <x:row r="658" s="14" customFormat="1">
      <x:c r="A658"/>
      <x:c r="B658" s="171"/>
      <x:c r="C658"/>
      <x:c r="D658" s="158" t="s">
        <x:v>157</x:v>
      </x:c>
      <x:c r="E658" s="172" t="s">
        <x:v>1</x:v>
      </x:c>
      <x:c r="F658" s="173" t="s">
        <x:v>160</x:v>
      </x:c>
      <x:c r="G658"/>
      <x:c r="H658" s="174">
        <x:v>6.12</x:v>
      </x:c>
      <x:c r="I658" s="175"/>
      <x:c r="J658"/>
      <x:c r="K658"/>
      <x:c r="L658" s="171"/>
      <x:c r="M658" s="176"/>
      <x:c r="N658"/>
      <x:c r="O658"/>
      <x:c r="P658"/>
      <x:c r="Q658"/>
      <x:c r="R658"/>
      <x:c r="S658"/>
      <x:c r="T658" s="177"/>
      <x:c r="U658"/>
      <x:c r="V658"/>
      <x:c r="W658"/>
      <x:c r="X658"/>
      <x:c r="Y658"/>
      <x:c r="Z658"/>
      <x:c r="AA658"/>
      <x:c r="AB658"/>
      <x:c r="AC658"/>
      <x:c r="AD658"/>
      <x:c r="AE658"/>
      <x:c r="AF658"/>
      <x:c r="AG658"/>
      <x:c r="AH658"/>
      <x:c r="AI658"/>
      <x:c r="AJ658"/>
      <x:c r="AK658"/>
      <x:c r="AL658"/>
      <x:c r="AM658"/>
      <x:c r="AN658"/>
      <x:c r="AO658"/>
      <x:c r="AP658"/>
      <x:c r="AQ658"/>
      <x:c r="AR658"/>
      <x:c r="AS658"/>
      <x:c r="AT658" s="172" t="s">
        <x:v>157</x:v>
      </x:c>
      <x:c r="AU658" s="172" t="s">
        <x:v>84</x:v>
      </x:c>
      <x:c r="AV658" s="14" t="s">
        <x:v>155</x:v>
      </x:c>
      <x:c r="AW658" s="14" t="s">
        <x:v>30</x:v>
      </x:c>
      <x:c r="AX658" s="14" t="s">
        <x:v>1</x:v>
      </x:c>
      <x:c r="AY658" s="172" t="s">
        <x:v>149</x:v>
      </x:c>
      <x:c r="AZ658"/>
      <x:c r="BA658"/>
      <x:c r="BB658"/>
      <x:c r="BC658"/>
      <x:c r="BD658"/>
      <x:c r="BE658"/>
      <x:c r="BF658"/>
      <x:c r="BG658"/>
      <x:c r="BH658"/>
      <x:c r="BI658"/>
      <x:c r="BJ658"/>
      <x:c r="BK658"/>
      <x:c r="BL658"/>
      <x:c r="BM658"/>
    </x:row>
    <x:row r="659" s="1" customFormat="1" ht="24.200000762939453" customHeight="1">
      <x:c r="A659"/>
      <x:c r="B659" s="143"/>
      <x:c r="C659" s="144" t="s">
        <x:v>1047</x:v>
      </x:c>
      <x:c r="D659" s="144" t="s">
        <x:v>151</x:v>
      </x:c>
      <x:c r="E659" s="2314" t="s">
        <x:v>1048</x:v>
      </x:c>
      <x:c r="F659" s="146" t="s">
        <x:v>1049</x:v>
      </x:c>
      <x:c r="G659" s="147" t="s">
        <x:v>167</x:v>
      </x:c>
      <x:c r="H659" s="148">
        <x:v>12.2</x:v>
      </x:c>
      <x:c r="I659" s="149"/>
      <x:c r="J659" s="148" t="n">
        <x:f>ROUND(ROUND(H659*I659,10),2)</x:f>
        <x:v>0</x:v>
      </x:c>
      <x:c r="K659" s="150"/>
      <x:c r="L659" s="32"/>
      <x:c r="M659" s="151" t="s">
        <x:v>1</x:v>
      </x:c>
      <x:c r="N659" s="152" t="str">
        <x:v>základná</x:v>
      </x:c>
      <x:c r="O659"/>
      <x:c r="P659" s="153" t="n">
        <x:f>ROUND(O659*H659,2)</x:f>
        <x:v>0</x:v>
      </x:c>
      <x:c r="Q659" s="153">
        <x:v>1.2999999999999999E-4</x:v>
      </x:c>
      <x:c r="R659" s="153" t="n">
        <x:f>ROUND(Q659*H659,2)</x:f>
        <x:v>0</x:v>
      </x:c>
      <x:c r="S659" s="153">
        <x:v>0</x:v>
      </x:c>
      <x:c r="T659" s="154" t="n">
        <x:f>ROUND(S659*H659,2)</x:f>
        <x:v>0</x:v>
      </x:c>
      <x:c r="U659"/>
      <x:c r="V659"/>
      <x:c r="W659"/>
      <x:c r="X659"/>
      <x:c r="Y659"/>
      <x:c r="Z659"/>
      <x:c r="AA659"/>
      <x:c r="AB659"/>
      <x:c r="AC659"/>
      <x:c r="AD659"/>
      <x:c r="AE659"/>
      <x:c r="AF659"/>
      <x:c r="AG659"/>
      <x:c r="AH659"/>
      <x:c r="AI659"/>
      <x:c r="AJ659"/>
      <x:c r="AK659"/>
      <x:c r="AL659"/>
      <x:c r="AM659"/>
      <x:c r="AN659"/>
      <x:c r="AO659"/>
      <x:c r="AP659"/>
      <x:c r="AQ659"/>
      <x:c r="AR659" s="155" t="s">
        <x:v>250</x:v>
      </x:c>
      <x:c r="AS659"/>
      <x:c r="AT659" s="155" t="s">
        <x:v>151</x:v>
      </x:c>
      <x:c r="AU659" s="155" t="s">
        <x:v>84</x:v>
      </x:c>
      <x:c r="AV659"/>
      <x:c r="AW659"/>
      <x:c r="AX659"/>
      <x:c r="AY659" s="17" t="s">
        <x:v>149</x:v>
      </x:c>
      <x:c r="AZ659"/>
      <x:c r="BA659"/>
      <x:c r="BB659"/>
      <x:c r="BC659"/>
      <x:c r="BD659"/>
      <x:c r="BE659" s="156" t="n">
        <x:f>J659</x:f>
        <x:v>0</x:v>
      </x:c>
      <x:c r="BF659" s="156" t="n">
        <x:v>0</x:v>
      </x:c>
      <x:c r="BG659" s="156" t="n">
        <x:v>0</x:v>
      </x:c>
      <x:c r="BH659" s="156" t="n">
        <x:v>0</x:v>
      </x:c>
      <x:c r="BI659" s="156" t="n">
        <x:v>0</x:v>
      </x:c>
      <x:c r="BJ659" s="17" t="s">
        <x:v>84</x:v>
      </x:c>
      <x:c r="BK659" s="156" t="n">
        <x:f>ROUND(ROUND(H659*I659,10),2)</x:f>
        <x:v>0</x:v>
      </x:c>
      <x:c r="BL659" s="17" t="s">
        <x:v>250</x:v>
      </x:c>
      <x:c r="BM659" s="155" t="s">
        <x:v>1050</x:v>
      </x:c>
    </x:row>
    <x:row r="660" s="12" customFormat="1">
      <x:c r="A660"/>
      <x:c r="B660" s="157"/>
      <x:c r="C660"/>
      <x:c r="D660" s="158" t="s">
        <x:v>157</x:v>
      </x:c>
      <x:c r="E660" s="159" t="s">
        <x:v>1</x:v>
      </x:c>
      <x:c r="F660" s="160" t="s">
        <x:v>1051</x:v>
      </x:c>
      <x:c r="G660"/>
      <x:c r="H660" s="159" t="s">
        <x:v>1</x:v>
      </x:c>
      <x:c r="I660" s="161"/>
      <x:c r="J660"/>
      <x:c r="K660"/>
      <x:c r="L660" s="157"/>
      <x:c r="M660" s="162"/>
      <x:c r="N660"/>
      <x:c r="O660"/>
      <x:c r="P660"/>
      <x:c r="Q660"/>
      <x:c r="R660"/>
      <x:c r="S660"/>
      <x:c r="T660" s="163"/>
      <x:c r="U660"/>
      <x:c r="V660"/>
      <x:c r="W660"/>
      <x:c r="X660"/>
      <x:c r="Y660"/>
      <x:c r="Z660"/>
      <x:c r="AA660"/>
      <x:c r="AB660"/>
      <x:c r="AC660"/>
      <x:c r="AD660"/>
      <x:c r="AE660"/>
      <x:c r="AF660"/>
      <x:c r="AG660"/>
      <x:c r="AH660"/>
      <x:c r="AI660"/>
      <x:c r="AJ660"/>
      <x:c r="AK660"/>
      <x:c r="AL660"/>
      <x:c r="AM660"/>
      <x:c r="AN660"/>
      <x:c r="AO660"/>
      <x:c r="AP660"/>
      <x:c r="AQ660"/>
      <x:c r="AR660"/>
      <x:c r="AS660"/>
      <x:c r="AT660" s="159" t="s">
        <x:v>157</x:v>
      </x:c>
      <x:c r="AU660" s="159" t="s">
        <x:v>84</x:v>
      </x:c>
      <x:c r="AV660" s="12" t="s">
        <x:v>1</x:v>
      </x:c>
      <x:c r="AW660" s="12" t="s">
        <x:v>30</x:v>
      </x:c>
      <x:c r="AX660" s="12" t="s">
        <x:v>73</x:v>
      </x:c>
      <x:c r="AY660" s="159" t="s">
        <x:v>149</x:v>
      </x:c>
      <x:c r="AZ660"/>
      <x:c r="BA660"/>
      <x:c r="BB660"/>
      <x:c r="BC660"/>
      <x:c r="BD660"/>
      <x:c r="BE660"/>
      <x:c r="BF660"/>
      <x:c r="BG660"/>
      <x:c r="BH660"/>
      <x:c r="BI660"/>
      <x:c r="BJ660"/>
      <x:c r="BK660"/>
      <x:c r="BL660"/>
      <x:c r="BM660"/>
    </x:row>
    <x:row r="661" s="13" customFormat="1">
      <x:c r="A661"/>
      <x:c r="B661" s="164"/>
      <x:c r="C661"/>
      <x:c r="D661" s="158" t="s">
        <x:v>157</x:v>
      </x:c>
      <x:c r="E661" s="165" t="s">
        <x:v>1</x:v>
      </x:c>
      <x:c r="F661" s="166" t="s">
        <x:v>1041</x:v>
      </x:c>
      <x:c r="G661"/>
      <x:c r="H661" s="167">
        <x:v>12.2</x:v>
      </x:c>
      <x:c r="I661" s="168"/>
      <x:c r="J661"/>
      <x:c r="K661"/>
      <x:c r="L661" s="164"/>
      <x:c r="M661" s="169"/>
      <x:c r="N661"/>
      <x:c r="O661"/>
      <x:c r="P661"/>
      <x:c r="Q661"/>
      <x:c r="R661"/>
      <x:c r="S661"/>
      <x:c r="T661" s="170"/>
      <x:c r="U661"/>
      <x:c r="V661"/>
      <x:c r="W661"/>
      <x:c r="X661"/>
      <x:c r="Y661"/>
      <x:c r="Z661"/>
      <x:c r="AA661"/>
      <x:c r="AB661"/>
      <x:c r="AC661"/>
      <x:c r="AD661"/>
      <x:c r="AE661"/>
      <x:c r="AF661"/>
      <x:c r="AG661"/>
      <x:c r="AH661"/>
      <x:c r="AI661"/>
      <x:c r="AJ661"/>
      <x:c r="AK661"/>
      <x:c r="AL661"/>
      <x:c r="AM661"/>
      <x:c r="AN661"/>
      <x:c r="AO661"/>
      <x:c r="AP661"/>
      <x:c r="AQ661"/>
      <x:c r="AR661"/>
      <x:c r="AS661"/>
      <x:c r="AT661" s="165" t="s">
        <x:v>157</x:v>
      </x:c>
      <x:c r="AU661" s="165" t="s">
        <x:v>84</x:v>
      </x:c>
      <x:c r="AV661" s="13" t="s">
        <x:v>84</x:v>
      </x:c>
      <x:c r="AW661" s="13" t="s">
        <x:v>30</x:v>
      </x:c>
      <x:c r="AX661" s="13" t="s">
        <x:v>73</x:v>
      </x:c>
      <x:c r="AY661" s="165" t="s">
        <x:v>149</x:v>
      </x:c>
      <x:c r="AZ661"/>
      <x:c r="BA661"/>
      <x:c r="BB661"/>
      <x:c r="BC661"/>
      <x:c r="BD661"/>
      <x:c r="BE661"/>
      <x:c r="BF661"/>
      <x:c r="BG661"/>
      <x:c r="BH661"/>
      <x:c r="BI661"/>
      <x:c r="BJ661"/>
      <x:c r="BK661"/>
      <x:c r="BL661"/>
      <x:c r="BM661"/>
    </x:row>
    <x:row r="662" s="14" customFormat="1">
      <x:c r="A662"/>
      <x:c r="B662" s="171"/>
      <x:c r="C662"/>
      <x:c r="D662" s="158" t="s">
        <x:v>157</x:v>
      </x:c>
      <x:c r="E662" s="172" t="s">
        <x:v>1</x:v>
      </x:c>
      <x:c r="F662" s="173" t="s">
        <x:v>160</x:v>
      </x:c>
      <x:c r="G662"/>
      <x:c r="H662" s="174">
        <x:v>12.2</x:v>
      </x:c>
      <x:c r="I662" s="175"/>
      <x:c r="J662"/>
      <x:c r="K662"/>
      <x:c r="L662" s="171"/>
      <x:c r="M662" s="176"/>
      <x:c r="N662"/>
      <x:c r="O662"/>
      <x:c r="P662"/>
      <x:c r="Q662"/>
      <x:c r="R662"/>
      <x:c r="S662"/>
      <x:c r="T662" s="177"/>
      <x:c r="U662"/>
      <x:c r="V662"/>
      <x:c r="W662"/>
      <x:c r="X662"/>
      <x:c r="Y662"/>
      <x:c r="Z662"/>
      <x:c r="AA662"/>
      <x:c r="AB662"/>
      <x:c r="AC662"/>
      <x:c r="AD662"/>
      <x:c r="AE662"/>
      <x:c r="AF662"/>
      <x:c r="AG662"/>
      <x:c r="AH662"/>
      <x:c r="AI662"/>
      <x:c r="AJ662"/>
      <x:c r="AK662"/>
      <x:c r="AL662"/>
      <x:c r="AM662"/>
      <x:c r="AN662"/>
      <x:c r="AO662"/>
      <x:c r="AP662"/>
      <x:c r="AQ662"/>
      <x:c r="AR662"/>
      <x:c r="AS662"/>
      <x:c r="AT662" s="172" t="s">
        <x:v>157</x:v>
      </x:c>
      <x:c r="AU662" s="172" t="s">
        <x:v>84</x:v>
      </x:c>
      <x:c r="AV662" s="14" t="s">
        <x:v>155</x:v>
      </x:c>
      <x:c r="AW662" s="14" t="s">
        <x:v>30</x:v>
      </x:c>
      <x:c r="AX662" s="14" t="s">
        <x:v>1</x:v>
      </x:c>
      <x:c r="AY662" s="172" t="s">
        <x:v>149</x:v>
      </x:c>
      <x:c r="AZ662"/>
      <x:c r="BA662"/>
      <x:c r="BB662"/>
      <x:c r="BC662"/>
      <x:c r="BD662"/>
      <x:c r="BE662"/>
      <x:c r="BF662"/>
      <x:c r="BG662"/>
      <x:c r="BH662"/>
      <x:c r="BI662"/>
      <x:c r="BJ662"/>
      <x:c r="BK662"/>
      <x:c r="BL662"/>
      <x:c r="BM662"/>
    </x:row>
    <x:row r="663" s="1" customFormat="1" ht="33" customHeight="1">
      <x:c r="A663"/>
      <x:c r="B663" s="143"/>
      <x:c r="C663" s="188" t="s">
        <x:v>1052</x:v>
      </x:c>
      <x:c r="D663" s="188" t="s">
        <x:v>486</x:v>
      </x:c>
      <x:c r="E663" s="2315" t="s">
        <x:v>1053</x:v>
      </x:c>
      <x:c r="F663" s="190" t="s">
        <x:v>1054</x:v>
      </x:c>
      <x:c r="G663" s="191" t="s">
        <x:v>167</x:v>
      </x:c>
      <x:c r="H663" s="192">
        <x:v>12.2</x:v>
      </x:c>
      <x:c r="I663" s="193"/>
      <x:c r="J663" s="192" t="n">
        <x:f>ROUND(ROUND(H663*I663,10),2)</x:f>
        <x:v>0</x:v>
      </x:c>
      <x:c r="K663" s="194"/>
      <x:c r="L663" s="195"/>
      <x:c r="M663" s="196" t="s">
        <x:v>1</x:v>
      </x:c>
      <x:c r="N663" s="197" t="str">
        <x:v>základná</x:v>
      </x:c>
      <x:c r="O663"/>
      <x:c r="P663" s="153" t="n">
        <x:f>ROUND(O663*H663,2)</x:f>
        <x:v>0</x:v>
      </x:c>
      <x:c r="Q663" s="153">
        <x:v>8.8999999999999999E-3</x:v>
      </x:c>
      <x:c r="R663" s="153" t="n">
        <x:f>ROUND(Q663*H663,2)</x:f>
        <x:v>0.11</x:v>
      </x:c>
      <x:c r="S663" s="153">
        <x:v>0</x:v>
      </x:c>
      <x:c r="T663" s="154" t="n">
        <x:f>ROUND(S663*H663,2)</x:f>
        <x:v>0</x:v>
      </x:c>
      <x:c r="U663"/>
      <x:c r="V663"/>
      <x:c r="W663"/>
      <x:c r="X663"/>
      <x:c r="Y663"/>
      <x:c r="Z663"/>
      <x:c r="AA663"/>
      <x:c r="AB663"/>
      <x:c r="AC663"/>
      <x:c r="AD663"/>
      <x:c r="AE663"/>
      <x:c r="AF663"/>
      <x:c r="AG663"/>
      <x:c r="AH663"/>
      <x:c r="AI663"/>
      <x:c r="AJ663"/>
      <x:c r="AK663"/>
      <x:c r="AL663"/>
      <x:c r="AM663"/>
      <x:c r="AN663"/>
      <x:c r="AO663"/>
      <x:c r="AP663"/>
      <x:c r="AQ663"/>
      <x:c r="AR663" s="155" t="s">
        <x:v>350</x:v>
      </x:c>
      <x:c r="AS663"/>
      <x:c r="AT663" s="155" t="s">
        <x:v>486</x:v>
      </x:c>
      <x:c r="AU663" s="155" t="s">
        <x:v>84</x:v>
      </x:c>
      <x:c r="AV663"/>
      <x:c r="AW663"/>
      <x:c r="AX663"/>
      <x:c r="AY663" s="17" t="s">
        <x:v>149</x:v>
      </x:c>
      <x:c r="AZ663"/>
      <x:c r="BA663"/>
      <x:c r="BB663"/>
      <x:c r="BC663"/>
      <x:c r="BD663"/>
      <x:c r="BE663" s="156" t="n">
        <x:f>J663</x:f>
        <x:v>0</x:v>
      </x:c>
      <x:c r="BF663" s="156" t="n">
        <x:v>0</x:v>
      </x:c>
      <x:c r="BG663" s="156" t="n">
        <x:v>0</x:v>
      </x:c>
      <x:c r="BH663" s="156" t="n">
        <x:v>0</x:v>
      </x:c>
      <x:c r="BI663" s="156" t="n">
        <x:v>0</x:v>
      </x:c>
      <x:c r="BJ663" s="17" t="s">
        <x:v>84</x:v>
      </x:c>
      <x:c r="BK663" s="156" t="n">
        <x:f>ROUND(ROUND(H663*I663,10),2)</x:f>
        <x:v>0</x:v>
      </x:c>
      <x:c r="BL663" s="17" t="s">
        <x:v>250</x:v>
      </x:c>
      <x:c r="BM663" s="155" t="s">
        <x:v>1055</x:v>
      </x:c>
    </x:row>
    <x:row r="664" s="12" customFormat="1">
      <x:c r="A664"/>
      <x:c r="B664" s="157"/>
      <x:c r="C664"/>
      <x:c r="D664" s="158" t="s">
        <x:v>157</x:v>
      </x:c>
      <x:c r="E664" s="159" t="s">
        <x:v>1</x:v>
      </x:c>
      <x:c r="F664" s="160" t="s">
        <x:v>1056</x:v>
      </x:c>
      <x:c r="G664"/>
      <x:c r="H664" s="159" t="s">
        <x:v>1</x:v>
      </x:c>
      <x:c r="I664" s="161"/>
      <x:c r="J664"/>
      <x:c r="K664"/>
      <x:c r="L664" s="157"/>
      <x:c r="M664" s="162"/>
      <x:c r="N664"/>
      <x:c r="O664"/>
      <x:c r="P664"/>
      <x:c r="Q664"/>
      <x:c r="R664"/>
      <x:c r="S664"/>
      <x:c r="T664" s="163"/>
      <x:c r="U664"/>
      <x:c r="V664"/>
      <x:c r="W664"/>
      <x:c r="X664"/>
      <x:c r="Y664"/>
      <x:c r="Z664"/>
      <x:c r="AA664"/>
      <x:c r="AB664"/>
      <x:c r="AC664"/>
      <x:c r="AD664"/>
      <x:c r="AE664"/>
      <x:c r="AF664"/>
      <x:c r="AG664"/>
      <x:c r="AH664"/>
      <x:c r="AI664"/>
      <x:c r="AJ664"/>
      <x:c r="AK664"/>
      <x:c r="AL664"/>
      <x:c r="AM664"/>
      <x:c r="AN664"/>
      <x:c r="AO664"/>
      <x:c r="AP664"/>
      <x:c r="AQ664"/>
      <x:c r="AR664"/>
      <x:c r="AS664"/>
      <x:c r="AT664" s="159" t="s">
        <x:v>157</x:v>
      </x:c>
      <x:c r="AU664" s="159" t="s">
        <x:v>84</x:v>
      </x:c>
      <x:c r="AV664" s="12" t="s">
        <x:v>1</x:v>
      </x:c>
      <x:c r="AW664" s="12" t="s">
        <x:v>30</x:v>
      </x:c>
      <x:c r="AX664" s="12" t="s">
        <x:v>73</x:v>
      </x:c>
      <x:c r="AY664" s="159" t="s">
        <x:v>149</x:v>
      </x:c>
      <x:c r="AZ664"/>
      <x:c r="BA664"/>
      <x:c r="BB664"/>
      <x:c r="BC664"/>
      <x:c r="BD664"/>
      <x:c r="BE664"/>
      <x:c r="BF664"/>
      <x:c r="BG664"/>
      <x:c r="BH664"/>
      <x:c r="BI664"/>
      <x:c r="BJ664"/>
      <x:c r="BK664"/>
      <x:c r="BL664"/>
      <x:c r="BM664"/>
    </x:row>
    <x:row r="665" s="13" customFormat="1">
      <x:c r="A665"/>
      <x:c r="B665" s="164"/>
      <x:c r="C665"/>
      <x:c r="D665" s="158" t="s">
        <x:v>157</x:v>
      </x:c>
      <x:c r="E665" s="165" t="s">
        <x:v>1</x:v>
      </x:c>
      <x:c r="F665" s="166" t="s">
        <x:v>1039</x:v>
      </x:c>
      <x:c r="G665"/>
      <x:c r="H665" s="167">
        <x:v>6.1</x:v>
      </x:c>
      <x:c r="I665" s="168"/>
      <x:c r="J665"/>
      <x:c r="K665"/>
      <x:c r="L665" s="164"/>
      <x:c r="M665" s="169"/>
      <x:c r="N665"/>
      <x:c r="O665"/>
      <x:c r="P665"/>
      <x:c r="Q665"/>
      <x:c r="R665"/>
      <x:c r="S665"/>
      <x:c r="T665" s="170"/>
      <x:c r="U665"/>
      <x:c r="V665"/>
      <x:c r="W665"/>
      <x:c r="X665"/>
      <x:c r="Y665"/>
      <x:c r="Z665"/>
      <x:c r="AA665"/>
      <x:c r="AB665"/>
      <x:c r="AC665"/>
      <x:c r="AD665"/>
      <x:c r="AE665"/>
      <x:c r="AF665"/>
      <x:c r="AG665"/>
      <x:c r="AH665"/>
      <x:c r="AI665"/>
      <x:c r="AJ665"/>
      <x:c r="AK665"/>
      <x:c r="AL665"/>
      <x:c r="AM665"/>
      <x:c r="AN665"/>
      <x:c r="AO665"/>
      <x:c r="AP665"/>
      <x:c r="AQ665"/>
      <x:c r="AR665"/>
      <x:c r="AS665"/>
      <x:c r="AT665" s="165" t="s">
        <x:v>157</x:v>
      </x:c>
      <x:c r="AU665" s="165" t="s">
        <x:v>84</x:v>
      </x:c>
      <x:c r="AV665" s="13" t="s">
        <x:v>84</x:v>
      </x:c>
      <x:c r="AW665" s="13" t="s">
        <x:v>30</x:v>
      </x:c>
      <x:c r="AX665" s="13" t="s">
        <x:v>73</x:v>
      </x:c>
      <x:c r="AY665" s="165" t="s">
        <x:v>149</x:v>
      </x:c>
      <x:c r="AZ665"/>
      <x:c r="BA665"/>
      <x:c r="BB665"/>
      <x:c r="BC665"/>
      <x:c r="BD665"/>
      <x:c r="BE665"/>
      <x:c r="BF665"/>
      <x:c r="BG665"/>
      <x:c r="BH665"/>
      <x:c r="BI665"/>
      <x:c r="BJ665"/>
      <x:c r="BK665"/>
      <x:c r="BL665"/>
      <x:c r="BM665"/>
    </x:row>
    <x:row r="666" s="12" customFormat="1">
      <x:c r="A666"/>
      <x:c r="B666" s="157"/>
      <x:c r="C666"/>
      <x:c r="D666" s="158" t="s">
        <x:v>157</x:v>
      </x:c>
      <x:c r="E666" s="159" t="s">
        <x:v>1</x:v>
      </x:c>
      <x:c r="F666" s="160" t="s">
        <x:v>1057</x:v>
      </x:c>
      <x:c r="G666"/>
      <x:c r="H666" s="159" t="s">
        <x:v>1</x:v>
      </x:c>
      <x:c r="I666" s="161"/>
      <x:c r="J666"/>
      <x:c r="K666"/>
      <x:c r="L666" s="157"/>
      <x:c r="M666" s="162"/>
      <x:c r="N666"/>
      <x:c r="O666"/>
      <x:c r="P666"/>
      <x:c r="Q666"/>
      <x:c r="R666"/>
      <x:c r="S666"/>
      <x:c r="T666" s="163"/>
      <x:c r="U666"/>
      <x:c r="V666"/>
      <x:c r="W666"/>
      <x:c r="X666"/>
      <x:c r="Y666"/>
      <x:c r="Z666"/>
      <x:c r="AA666"/>
      <x:c r="AB666"/>
      <x:c r="AC666"/>
      <x:c r="AD666"/>
      <x:c r="AE666"/>
      <x:c r="AF666"/>
      <x:c r="AG666"/>
      <x:c r="AH666"/>
      <x:c r="AI666"/>
      <x:c r="AJ666"/>
      <x:c r="AK666"/>
      <x:c r="AL666"/>
      <x:c r="AM666"/>
      <x:c r="AN666"/>
      <x:c r="AO666"/>
      <x:c r="AP666"/>
      <x:c r="AQ666"/>
      <x:c r="AR666"/>
      <x:c r="AS666"/>
      <x:c r="AT666" s="159" t="s">
        <x:v>157</x:v>
      </x:c>
      <x:c r="AU666" s="159" t="s">
        <x:v>84</x:v>
      </x:c>
      <x:c r="AV666" s="12" t="s">
        <x:v>1</x:v>
      </x:c>
      <x:c r="AW666" s="12" t="s">
        <x:v>30</x:v>
      </x:c>
      <x:c r="AX666" s="12" t="s">
        <x:v>73</x:v>
      </x:c>
      <x:c r="AY666" s="159" t="s">
        <x:v>149</x:v>
      </x:c>
      <x:c r="AZ666"/>
      <x:c r="BA666"/>
      <x:c r="BB666"/>
      <x:c r="BC666"/>
      <x:c r="BD666"/>
      <x:c r="BE666"/>
      <x:c r="BF666"/>
      <x:c r="BG666"/>
      <x:c r="BH666"/>
      <x:c r="BI666"/>
      <x:c r="BJ666"/>
      <x:c r="BK666"/>
      <x:c r="BL666"/>
      <x:c r="BM666"/>
    </x:row>
    <x:row r="667" s="13" customFormat="1">
      <x:c r="A667"/>
      <x:c r="B667" s="164"/>
      <x:c r="C667"/>
      <x:c r="D667" s="158" t="s">
        <x:v>157</x:v>
      </x:c>
      <x:c r="E667" s="165" t="s">
        <x:v>1</x:v>
      </x:c>
      <x:c r="F667" s="166" t="s">
        <x:v>1039</x:v>
      </x:c>
      <x:c r="G667"/>
      <x:c r="H667" s="167">
        <x:v>6.1</x:v>
      </x:c>
      <x:c r="I667" s="168"/>
      <x:c r="J667"/>
      <x:c r="K667"/>
      <x:c r="L667" s="164"/>
      <x:c r="M667" s="169"/>
      <x:c r="N667"/>
      <x:c r="O667"/>
      <x:c r="P667"/>
      <x:c r="Q667"/>
      <x:c r="R667"/>
      <x:c r="S667"/>
      <x:c r="T667" s="170"/>
      <x:c r="U667"/>
      <x:c r="V667"/>
      <x:c r="W667"/>
      <x:c r="X667"/>
      <x:c r="Y667"/>
      <x:c r="Z667"/>
      <x:c r="AA667"/>
      <x:c r="AB667"/>
      <x:c r="AC667"/>
      <x:c r="AD667"/>
      <x:c r="AE667"/>
      <x:c r="AF667"/>
      <x:c r="AG667"/>
      <x:c r="AH667"/>
      <x:c r="AI667"/>
      <x:c r="AJ667"/>
      <x:c r="AK667"/>
      <x:c r="AL667"/>
      <x:c r="AM667"/>
      <x:c r="AN667"/>
      <x:c r="AO667"/>
      <x:c r="AP667"/>
      <x:c r="AQ667"/>
      <x:c r="AR667"/>
      <x:c r="AS667"/>
      <x:c r="AT667" s="165" t="s">
        <x:v>157</x:v>
      </x:c>
      <x:c r="AU667" s="165" t="s">
        <x:v>84</x:v>
      </x:c>
      <x:c r="AV667" s="13" t="s">
        <x:v>84</x:v>
      </x:c>
      <x:c r="AW667" s="13" t="s">
        <x:v>30</x:v>
      </x:c>
      <x:c r="AX667" s="13" t="s">
        <x:v>73</x:v>
      </x:c>
      <x:c r="AY667" s="165" t="s">
        <x:v>149</x:v>
      </x:c>
      <x:c r="AZ667"/>
      <x:c r="BA667"/>
      <x:c r="BB667"/>
      <x:c r="BC667"/>
      <x:c r="BD667"/>
      <x:c r="BE667"/>
      <x:c r="BF667"/>
      <x:c r="BG667"/>
      <x:c r="BH667"/>
      <x:c r="BI667"/>
      <x:c r="BJ667"/>
      <x:c r="BK667"/>
      <x:c r="BL667"/>
      <x:c r="BM667"/>
    </x:row>
    <x:row r="668" s="14" customFormat="1">
      <x:c r="A668"/>
      <x:c r="B668" s="171"/>
      <x:c r="C668"/>
      <x:c r="D668" s="158" t="s">
        <x:v>157</x:v>
      </x:c>
      <x:c r="E668" s="172" t="s">
        <x:v>1</x:v>
      </x:c>
      <x:c r="F668" s="173" t="s">
        <x:v>160</x:v>
      </x:c>
      <x:c r="G668"/>
      <x:c r="H668" s="174">
        <x:v>12.2</x:v>
      </x:c>
      <x:c r="I668" s="175"/>
      <x:c r="J668"/>
      <x:c r="K668"/>
      <x:c r="L668" s="171"/>
      <x:c r="M668" s="176"/>
      <x:c r="N668"/>
      <x:c r="O668"/>
      <x:c r="P668"/>
      <x:c r="Q668"/>
      <x:c r="R668"/>
      <x:c r="S668"/>
      <x:c r="T668" s="177"/>
      <x:c r="U668"/>
      <x:c r="V668"/>
      <x:c r="W668"/>
      <x:c r="X668"/>
      <x:c r="Y668"/>
      <x:c r="Z668"/>
      <x:c r="AA668"/>
      <x:c r="AB668"/>
      <x:c r="AC668"/>
      <x:c r="AD668"/>
      <x:c r="AE668"/>
      <x:c r="AF668"/>
      <x:c r="AG668"/>
      <x:c r="AH668"/>
      <x:c r="AI668"/>
      <x:c r="AJ668"/>
      <x:c r="AK668"/>
      <x:c r="AL668"/>
      <x:c r="AM668"/>
      <x:c r="AN668"/>
      <x:c r="AO668"/>
      <x:c r="AP668"/>
      <x:c r="AQ668"/>
      <x:c r="AR668"/>
      <x:c r="AS668"/>
      <x:c r="AT668" s="172" t="s">
        <x:v>157</x:v>
      </x:c>
      <x:c r="AU668" s="172" t="s">
        <x:v>84</x:v>
      </x:c>
      <x:c r="AV668" s="14" t="s">
        <x:v>155</x:v>
      </x:c>
      <x:c r="AW668" s="14" t="s">
        <x:v>30</x:v>
      </x:c>
      <x:c r="AX668" s="14" t="s">
        <x:v>1</x:v>
      </x:c>
      <x:c r="AY668" s="172" t="s">
        <x:v>149</x:v>
      </x:c>
      <x:c r="AZ668"/>
      <x:c r="BA668"/>
      <x:c r="BB668"/>
      <x:c r="BC668"/>
      <x:c r="BD668"/>
      <x:c r="BE668"/>
      <x:c r="BF668"/>
      <x:c r="BG668"/>
      <x:c r="BH668"/>
      <x:c r="BI668"/>
      <x:c r="BJ668"/>
      <x:c r="BK668"/>
      <x:c r="BL668"/>
      <x:c r="BM668"/>
    </x:row>
    <x:row r="669" s="1" customFormat="1" ht="24.200000762939453" customHeight="1">
      <x:c r="A669"/>
      <x:c r="B669" s="143"/>
      <x:c r="C669" s="144" t="s">
        <x:v>1058</x:v>
      </x:c>
      <x:c r="D669" s="144" t="s">
        <x:v>151</x:v>
      </x:c>
      <x:c r="E669" s="2314" t="s">
        <x:v>1059</x:v>
      </x:c>
      <x:c r="F669" s="146" t="s">
        <x:v>1060</x:v>
      </x:c>
      <x:c r="G669" s="147" t="s">
        <x:v>880</x:v>
      </x:c>
      <x:c r="H669" s="2313" t="n">
        <x:v>1061.31</x:v>
      </x:c>
      <x:c r="I669" s="149"/>
      <x:c r="J669" s="148" t="n">
        <x:f>ROUND(ROUND(H669*I669,10),2)</x:f>
        <x:v>0</x:v>
      </x:c>
      <x:c r="K669" s="150"/>
      <x:c r="L669" s="32"/>
      <x:c r="M669" s="151" t="s">
        <x:v>1</x:v>
      </x:c>
      <x:c r="N669" s="152" t="str">
        <x:v>základná</x:v>
      </x:c>
      <x:c r="O669"/>
      <x:c r="P669" s="153" t="n">
        <x:f>ROUND(O669*H669,2)</x:f>
        <x:v>0</x:v>
      </x:c>
      <x:c r="Q669" s="153">
        <x:v>0</x:v>
      </x:c>
      <x:c r="R669" s="153" t="n">
        <x:f>ROUND(Q669*H669,2)</x:f>
        <x:v>0</x:v>
      </x:c>
      <x:c r="S669" s="153">
        <x:v>0</x:v>
      </x:c>
      <x:c r="T669" s="154" t="n">
        <x:f>ROUND(S669*H669,2)</x:f>
        <x:v>0</x:v>
      </x:c>
      <x:c r="U669"/>
      <x:c r="V669"/>
      <x:c r="W669"/>
      <x:c r="X669"/>
      <x:c r="Y669"/>
      <x:c r="Z669"/>
      <x:c r="AA669"/>
      <x:c r="AB669"/>
      <x:c r="AC669"/>
      <x:c r="AD669"/>
      <x:c r="AE669"/>
      <x:c r="AF669"/>
      <x:c r="AG669"/>
      <x:c r="AH669"/>
      <x:c r="AI669"/>
      <x:c r="AJ669"/>
      <x:c r="AK669"/>
      <x:c r="AL669"/>
      <x:c r="AM669"/>
      <x:c r="AN669"/>
      <x:c r="AO669"/>
      <x:c r="AP669"/>
      <x:c r="AQ669"/>
      <x:c r="AR669" s="155" t="s">
        <x:v>250</x:v>
      </x:c>
      <x:c r="AS669"/>
      <x:c r="AT669" s="155" t="s">
        <x:v>151</x:v>
      </x:c>
      <x:c r="AU669" s="155" t="s">
        <x:v>84</x:v>
      </x:c>
      <x:c r="AV669"/>
      <x:c r="AW669"/>
      <x:c r="AX669"/>
      <x:c r="AY669" s="17" t="s">
        <x:v>149</x:v>
      </x:c>
      <x:c r="AZ669"/>
      <x:c r="BA669"/>
      <x:c r="BB669"/>
      <x:c r="BC669"/>
      <x:c r="BD669"/>
      <x:c r="BE669" s="156" t="n">
        <x:f>J669</x:f>
        <x:v>0</x:v>
      </x:c>
      <x:c r="BF669" s="156" t="n">
        <x:v>0</x:v>
      </x:c>
      <x:c r="BG669" s="156" t="n">
        <x:v>0</x:v>
      </x:c>
      <x:c r="BH669" s="156" t="n">
        <x:v>0</x:v>
      </x:c>
      <x:c r="BI669" s="156" t="n">
        <x:v>0</x:v>
      </x:c>
      <x:c r="BJ669" s="17" t="s">
        <x:v>84</x:v>
      </x:c>
      <x:c r="BK669" s="156" t="n">
        <x:f>ROUND(ROUND(H669*I669,10),2)</x:f>
        <x:v>0</x:v>
      </x:c>
      <x:c r="BL669" s="17" t="s">
        <x:v>250</x:v>
      </x:c>
      <x:c r="BM669" s="155" t="s">
        <x:v>1061</x:v>
      </x:c>
    </x:row>
    <x:row r="670" s="11" customFormat="1" ht="22.899999618530273" customHeight="1">
      <x:c r="A670"/>
      <x:c r="B670" s="131"/>
      <x:c r="C670"/>
      <x:c r="D670" s="132" t="s">
        <x:v>72</x:v>
      </x:c>
      <x:c r="E670" s="141" t="s">
        <x:v>1062</x:v>
      </x:c>
      <x:c r="F670" s="141" t="s">
        <x:v>1063</x:v>
      </x:c>
      <x:c r="G670"/>
      <x:c r="H670"/>
      <x:c r="I670" s="134"/>
      <x:c r="J670" s="142" t="n">
        <x:f>ROUND(BK670,2)</x:f>
        <x:v>0</x:v>
      </x:c>
      <x:c r="K670"/>
      <x:c r="L670" s="131"/>
      <x:c r="M670" s="136"/>
      <x:c r="N670"/>
      <x:c r="O670"/>
      <x:c r="P670" s="137" t="n">
        <x:f>ROUND(SUM(P671:P674),2)</x:f>
        <x:v>0</x:v>
      </x:c>
      <x:c r="Q670"/>
      <x:c r="R670" s="137" t="n">
        <x:f>ROUND(SUM(R671:R674),2)</x:f>
        <x:v>0</x:v>
      </x:c>
      <x:c r="S670"/>
      <x:c r="T670" s="138" t="n">
        <x:f>ROUND(SUM(T671:T674),2)</x:f>
        <x:v>0</x:v>
      </x:c>
      <x:c r="U670"/>
      <x:c r="V670"/>
      <x:c r="W670"/>
      <x:c r="X670"/>
      <x:c r="Y670"/>
      <x:c r="Z670"/>
      <x:c r="AA670"/>
      <x:c r="AB670"/>
      <x:c r="AC670"/>
      <x:c r="AD670"/>
      <x:c r="AE670"/>
      <x:c r="AF670"/>
      <x:c r="AG670"/>
      <x:c r="AH670"/>
      <x:c r="AI670"/>
      <x:c r="AJ670"/>
      <x:c r="AK670"/>
      <x:c r="AL670"/>
      <x:c r="AM670"/>
      <x:c r="AN670"/>
      <x:c r="AO670"/>
      <x:c r="AP670"/>
      <x:c r="AQ670"/>
      <x:c r="AR670" s="132" t="s">
        <x:v>84</x:v>
      </x:c>
      <x:c r="AS670"/>
      <x:c r="AT670" s="139" t="s">
        <x:v>72</x:v>
      </x:c>
      <x:c r="AU670" s="139" t="s">
        <x:v>1</x:v>
      </x:c>
      <x:c r="AV670"/>
      <x:c r="AW670"/>
      <x:c r="AX670"/>
      <x:c r="AY670" s="132" t="s">
        <x:v>149</x:v>
      </x:c>
      <x:c r="AZ670"/>
      <x:c r="BA670"/>
      <x:c r="BB670"/>
      <x:c r="BC670"/>
      <x:c r="BD670"/>
      <x:c r="BE670"/>
      <x:c r="BF670"/>
      <x:c r="BG670"/>
      <x:c r="BH670"/>
      <x:c r="BI670"/>
      <x:c r="BJ670"/>
      <x:c r="BK670" s="140" t="n">
        <x:f>ROUND(SUM(BK671:BK674),2)</x:f>
        <x:v>0</x:v>
      </x:c>
      <x:c r="BL670"/>
      <x:c r="BM670"/>
    </x:row>
    <x:row r="671" s="1" customFormat="1" ht="66.75" customHeight="1">
      <x:c r="A671"/>
      <x:c r="B671" s="143"/>
      <x:c r="C671" s="144" t="s">
        <x:v>1064</x:v>
      </x:c>
      <x:c r="D671" s="144" t="s">
        <x:v>151</x:v>
      </x:c>
      <x:c r="E671" s="2314" t="s">
        <x:v>1065</x:v>
      </x:c>
      <x:c r="F671" s="146" t="s">
        <x:v>1066</x:v>
      </x:c>
      <x:c r="G671" s="147" t="str">
        <x:v>m</x:v>
      </x:c>
      <x:c r="H671" s="148">
        <x:v>15</x:v>
      </x:c>
      <x:c r="I671" s="149"/>
      <x:c r="J671" s="148" t="n">
        <x:f>ROUND(ROUND(H671*I671,10),2)</x:f>
        <x:v>0</x:v>
      </x:c>
      <x:c r="K671" s="150"/>
      <x:c r="L671" s="32"/>
      <x:c r="M671" s="151" t="s">
        <x:v>1</x:v>
      </x:c>
      <x:c r="N671" s="152" t="str">
        <x:v>základná</x:v>
      </x:c>
      <x:c r="O671"/>
      <x:c r="P671" s="153" t="n">
        <x:f>ROUND(O671*H671,2)</x:f>
        <x:v>0</x:v>
      </x:c>
      <x:c r="Q671" s="153">
        <x:v>0</x:v>
      </x:c>
      <x:c r="R671" s="153" t="n">
        <x:f>ROUND(Q671*H671,2)</x:f>
        <x:v>0</x:v>
      </x:c>
      <x:c r="S671" s="153">
        <x:v>0</x:v>
      </x:c>
      <x:c r="T671" s="154" t="n">
        <x:f>ROUND(S671*H671,2)</x:f>
        <x:v>0</x:v>
      </x:c>
      <x:c r="U671"/>
      <x:c r="V671"/>
      <x:c r="W671"/>
      <x:c r="X671"/>
      <x:c r="Y671"/>
      <x:c r="Z671"/>
      <x:c r="AA671"/>
      <x:c r="AB671"/>
      <x:c r="AC671"/>
      <x:c r="AD671"/>
      <x:c r="AE671"/>
      <x:c r="AF671"/>
      <x:c r="AG671"/>
      <x:c r="AH671"/>
      <x:c r="AI671"/>
      <x:c r="AJ671"/>
      <x:c r="AK671"/>
      <x:c r="AL671"/>
      <x:c r="AM671"/>
      <x:c r="AN671"/>
      <x:c r="AO671"/>
      <x:c r="AP671"/>
      <x:c r="AQ671"/>
      <x:c r="AR671" s="155" t="s">
        <x:v>250</x:v>
      </x:c>
      <x:c r="AS671"/>
      <x:c r="AT671" s="155" t="s">
        <x:v>151</x:v>
      </x:c>
      <x:c r="AU671" s="155" t="s">
        <x:v>84</x:v>
      </x:c>
      <x:c r="AV671"/>
      <x:c r="AW671"/>
      <x:c r="AX671"/>
      <x:c r="AY671" s="17" t="s">
        <x:v>149</x:v>
      </x:c>
      <x:c r="AZ671"/>
      <x:c r="BA671"/>
      <x:c r="BB671"/>
      <x:c r="BC671"/>
      <x:c r="BD671"/>
      <x:c r="BE671" s="156" t="n">
        <x:f>J671</x:f>
        <x:v>0</x:v>
      </x:c>
      <x:c r="BF671" s="156" t="n">
        <x:v>0</x:v>
      </x:c>
      <x:c r="BG671" s="156" t="n">
        <x:v>0</x:v>
      </x:c>
      <x:c r="BH671" s="156" t="n">
        <x:v>0</x:v>
      </x:c>
      <x:c r="BI671" s="156" t="n">
        <x:v>0</x:v>
      </x:c>
      <x:c r="BJ671" s="17" t="s">
        <x:v>84</x:v>
      </x:c>
      <x:c r="BK671" s="156" t="n">
        <x:f>ROUND(ROUND(H671*I671,10),2)</x:f>
        <x:v>0</x:v>
      </x:c>
      <x:c r="BL671" s="17" t="s">
        <x:v>250</x:v>
      </x:c>
      <x:c r="BM671" s="155" t="s">
        <x:v>1067</x:v>
      </x:c>
    </x:row>
    <x:row r="672" s="1" customFormat="1" ht="37.900001525878906" customHeight="1">
      <x:c r="A672"/>
      <x:c r="B672" s="143"/>
      <x:c r="C672" s="144" t="s">
        <x:v>1068</x:v>
      </x:c>
      <x:c r="D672" s="144" t="s">
        <x:v>151</x:v>
      </x:c>
      <x:c r="E672" s="2314" t="s">
        <x:v>1069</x:v>
      </x:c>
      <x:c r="F672" s="146" t="s">
        <x:v>1070</x:v>
      </x:c>
      <x:c r="G672" s="147" t="str">
        <x:v>ks</x:v>
      </x:c>
      <x:c r="H672" s="148">
        <x:v>1</x:v>
      </x:c>
      <x:c r="I672" s="149"/>
      <x:c r="J672" s="148" t="n">
        <x:f>ROUND(ROUND(H672*I672,10),2)</x:f>
        <x:v>0</x:v>
      </x:c>
      <x:c r="K672" s="150"/>
      <x:c r="L672" s="32"/>
      <x:c r="M672" s="151" t="s">
        <x:v>1</x:v>
      </x:c>
      <x:c r="N672" s="152" t="str">
        <x:v>základná</x:v>
      </x:c>
      <x:c r="O672"/>
      <x:c r="P672" s="153" t="n">
        <x:f>ROUND(O672*H672,2)</x:f>
        <x:v>0</x:v>
      </x:c>
      <x:c r="Q672" s="153">
        <x:v>0</x:v>
      </x:c>
      <x:c r="R672" s="153" t="n">
        <x:f>ROUND(Q672*H672,2)</x:f>
        <x:v>0</x:v>
      </x:c>
      <x:c r="S672" s="153">
        <x:v>0</x:v>
      </x:c>
      <x:c r="T672" s="154" t="n">
        <x:f>ROUND(S672*H672,2)</x:f>
        <x:v>0</x:v>
      </x:c>
      <x:c r="U672"/>
      <x:c r="V672"/>
      <x:c r="W672"/>
      <x:c r="X672"/>
      <x:c r="Y672"/>
      <x:c r="Z672"/>
      <x:c r="AA672"/>
      <x:c r="AB672"/>
      <x:c r="AC672"/>
      <x:c r="AD672"/>
      <x:c r="AE672"/>
      <x:c r="AF672"/>
      <x:c r="AG672"/>
      <x:c r="AH672"/>
      <x:c r="AI672"/>
      <x:c r="AJ672"/>
      <x:c r="AK672"/>
      <x:c r="AL672"/>
      <x:c r="AM672"/>
      <x:c r="AN672"/>
      <x:c r="AO672"/>
      <x:c r="AP672"/>
      <x:c r="AQ672"/>
      <x:c r="AR672" s="155" t="s">
        <x:v>250</x:v>
      </x:c>
      <x:c r="AS672"/>
      <x:c r="AT672" s="155" t="s">
        <x:v>151</x:v>
      </x:c>
      <x:c r="AU672" s="155" t="s">
        <x:v>84</x:v>
      </x:c>
      <x:c r="AV672"/>
      <x:c r="AW672"/>
      <x:c r="AX672"/>
      <x:c r="AY672" s="17" t="s">
        <x:v>149</x:v>
      </x:c>
      <x:c r="AZ672"/>
      <x:c r="BA672"/>
      <x:c r="BB672"/>
      <x:c r="BC672"/>
      <x:c r="BD672"/>
      <x:c r="BE672" s="156" t="n">
        <x:f>J672</x:f>
        <x:v>0</x:v>
      </x:c>
      <x:c r="BF672" s="156" t="n">
        <x:v>0</x:v>
      </x:c>
      <x:c r="BG672" s="156" t="n">
        <x:v>0</x:v>
      </x:c>
      <x:c r="BH672" s="156" t="n">
        <x:v>0</x:v>
      </x:c>
      <x:c r="BI672" s="156" t="n">
        <x:v>0</x:v>
      </x:c>
      <x:c r="BJ672" s="17" t="s">
        <x:v>84</x:v>
      </x:c>
      <x:c r="BK672" s="156" t="n">
        <x:f>ROUND(ROUND(H672*I672,10),2)</x:f>
        <x:v>0</x:v>
      </x:c>
      <x:c r="BL672" s="17" t="s">
        <x:v>250</x:v>
      </x:c>
      <x:c r="BM672" s="155" t="s">
        <x:v>1071</x:v>
      </x:c>
    </x:row>
    <x:row r="673" s="1" customFormat="1" ht="66.75" customHeight="1">
      <x:c r="A673"/>
      <x:c r="B673" s="143"/>
      <x:c r="C673" s="144" t="s">
        <x:v>767</x:v>
      </x:c>
      <x:c r="D673" s="144" t="s">
        <x:v>151</x:v>
      </x:c>
      <x:c r="E673" s="2314" t="s">
        <x:v>1072</x:v>
      </x:c>
      <x:c r="F673" s="146" t="s">
        <x:v>1066</x:v>
      </x:c>
      <x:c r="G673" s="147" t="str">
        <x:v>m</x:v>
      </x:c>
      <x:c r="H673" s="148">
        <x:v>8</x:v>
      </x:c>
      <x:c r="I673" s="149"/>
      <x:c r="J673" s="148" t="n">
        <x:f>ROUND(ROUND(H673*I673,10),2)</x:f>
        <x:v>0</x:v>
      </x:c>
      <x:c r="K673" s="150"/>
      <x:c r="L673" s="32"/>
      <x:c r="M673" s="151" t="s">
        <x:v>1</x:v>
      </x:c>
      <x:c r="N673" s="152" t="str">
        <x:v>základná</x:v>
      </x:c>
      <x:c r="O673"/>
      <x:c r="P673" s="153" t="n">
        <x:f>ROUND(O673*H673,2)</x:f>
        <x:v>0</x:v>
      </x:c>
      <x:c r="Q673" s="153">
        <x:v>0</x:v>
      </x:c>
      <x:c r="R673" s="153" t="n">
        <x:f>ROUND(Q673*H673,2)</x:f>
        <x:v>0</x:v>
      </x:c>
      <x:c r="S673" s="153">
        <x:v>0</x:v>
      </x:c>
      <x:c r="T673" s="154" t="n">
        <x:f>ROUND(S673*H673,2)</x:f>
        <x:v>0</x:v>
      </x:c>
      <x:c r="U673"/>
      <x:c r="V673"/>
      <x:c r="W673"/>
      <x:c r="X673"/>
      <x:c r="Y673"/>
      <x:c r="Z673"/>
      <x:c r="AA673"/>
      <x:c r="AB673"/>
      <x:c r="AC673"/>
      <x:c r="AD673"/>
      <x:c r="AE673"/>
      <x:c r="AF673"/>
      <x:c r="AG673"/>
      <x:c r="AH673"/>
      <x:c r="AI673"/>
      <x:c r="AJ673"/>
      <x:c r="AK673"/>
      <x:c r="AL673"/>
      <x:c r="AM673"/>
      <x:c r="AN673"/>
      <x:c r="AO673"/>
      <x:c r="AP673"/>
      <x:c r="AQ673"/>
      <x:c r="AR673" s="155" t="s">
        <x:v>250</x:v>
      </x:c>
      <x:c r="AS673"/>
      <x:c r="AT673" s="155" t="s">
        <x:v>151</x:v>
      </x:c>
      <x:c r="AU673" s="155" t="s">
        <x:v>84</x:v>
      </x:c>
      <x:c r="AV673"/>
      <x:c r="AW673"/>
      <x:c r="AX673"/>
      <x:c r="AY673" s="17" t="s">
        <x:v>149</x:v>
      </x:c>
      <x:c r="AZ673"/>
      <x:c r="BA673"/>
      <x:c r="BB673"/>
      <x:c r="BC673"/>
      <x:c r="BD673"/>
      <x:c r="BE673" s="156" t="n">
        <x:f>J673</x:f>
        <x:v>0</x:v>
      </x:c>
      <x:c r="BF673" s="156" t="n">
        <x:v>0</x:v>
      </x:c>
      <x:c r="BG673" s="156" t="n">
        <x:v>0</x:v>
      </x:c>
      <x:c r="BH673" s="156" t="n">
        <x:v>0</x:v>
      </x:c>
      <x:c r="BI673" s="156" t="n">
        <x:v>0</x:v>
      </x:c>
      <x:c r="BJ673" s="17" t="s">
        <x:v>84</x:v>
      </x:c>
      <x:c r="BK673" s="156" t="n">
        <x:f>ROUND(ROUND(H673*I673,10),2)</x:f>
        <x:v>0</x:v>
      </x:c>
      <x:c r="BL673" s="17" t="s">
        <x:v>250</x:v>
      </x:c>
      <x:c r="BM673" s="155" t="s">
        <x:v>1073</x:v>
      </x:c>
    </x:row>
    <x:row r="674" s="1" customFormat="1" ht="37.900001525878906" customHeight="1">
      <x:c r="A674"/>
      <x:c r="B674" s="143"/>
      <x:c r="C674" s="144" t="s">
        <x:v>1074</x:v>
      </x:c>
      <x:c r="D674" s="144" t="s">
        <x:v>151</x:v>
      </x:c>
      <x:c r="E674" s="2314" t="s">
        <x:v>1075</x:v>
      </x:c>
      <x:c r="F674" s="146" t="s">
        <x:v>1070</x:v>
      </x:c>
      <x:c r="G674" s="147" t="str">
        <x:v>ks</x:v>
      </x:c>
      <x:c r="H674" s="148">
        <x:v>1</x:v>
      </x:c>
      <x:c r="I674" s="149"/>
      <x:c r="J674" s="148" t="n">
        <x:f>ROUND(ROUND(H674*I674,10),2)</x:f>
        <x:v>0</x:v>
      </x:c>
      <x:c r="K674" s="150"/>
      <x:c r="L674" s="32"/>
      <x:c r="M674" s="151" t="s">
        <x:v>1</x:v>
      </x:c>
      <x:c r="N674" s="152" t="str">
        <x:v>základná</x:v>
      </x:c>
      <x:c r="O674"/>
      <x:c r="P674" s="153" t="n">
        <x:f>ROUND(O674*H674,2)</x:f>
        <x:v>0</x:v>
      </x:c>
      <x:c r="Q674" s="153">
        <x:v>0</x:v>
      </x:c>
      <x:c r="R674" s="153" t="n">
        <x:f>ROUND(Q674*H674,2)</x:f>
        <x:v>0</x:v>
      </x:c>
      <x:c r="S674" s="153">
        <x:v>0</x:v>
      </x:c>
      <x:c r="T674" s="154" t="n">
        <x:f>ROUND(S674*H674,2)</x:f>
        <x:v>0</x:v>
      </x:c>
      <x:c r="U674"/>
      <x:c r="V674"/>
      <x:c r="W674"/>
      <x:c r="X674"/>
      <x:c r="Y674"/>
      <x:c r="Z674"/>
      <x:c r="AA674"/>
      <x:c r="AB674"/>
      <x:c r="AC674"/>
      <x:c r="AD674"/>
      <x:c r="AE674"/>
      <x:c r="AF674"/>
      <x:c r="AG674"/>
      <x:c r="AH674"/>
      <x:c r="AI674"/>
      <x:c r="AJ674"/>
      <x:c r="AK674"/>
      <x:c r="AL674"/>
      <x:c r="AM674"/>
      <x:c r="AN674"/>
      <x:c r="AO674"/>
      <x:c r="AP674"/>
      <x:c r="AQ674"/>
      <x:c r="AR674" s="155" t="s">
        <x:v>250</x:v>
      </x:c>
      <x:c r="AS674"/>
      <x:c r="AT674" s="155" t="s">
        <x:v>151</x:v>
      </x:c>
      <x:c r="AU674" s="155" t="s">
        <x:v>84</x:v>
      </x:c>
      <x:c r="AV674"/>
      <x:c r="AW674"/>
      <x:c r="AX674"/>
      <x:c r="AY674" s="17" t="s">
        <x:v>149</x:v>
      </x:c>
      <x:c r="AZ674"/>
      <x:c r="BA674"/>
      <x:c r="BB674"/>
      <x:c r="BC674"/>
      <x:c r="BD674"/>
      <x:c r="BE674" s="156" t="n">
        <x:f>J674</x:f>
        <x:v>0</x:v>
      </x:c>
      <x:c r="BF674" s="156" t="n">
        <x:v>0</x:v>
      </x:c>
      <x:c r="BG674" s="156" t="n">
        <x:v>0</x:v>
      </x:c>
      <x:c r="BH674" s="156" t="n">
        <x:v>0</x:v>
      </x:c>
      <x:c r="BI674" s="156" t="n">
        <x:v>0</x:v>
      </x:c>
      <x:c r="BJ674" s="17" t="s">
        <x:v>84</x:v>
      </x:c>
      <x:c r="BK674" s="156" t="n">
        <x:f>ROUND(ROUND(H674*I674,10),2)</x:f>
        <x:v>0</x:v>
      </x:c>
      <x:c r="BL674" s="17" t="s">
        <x:v>250</x:v>
      </x:c>
      <x:c r="BM674" s="155" t="s">
        <x:v>1076</x:v>
      </x:c>
    </x:row>
    <x:row r="675" s="11" customFormat="1" ht="22.899999618530273" customHeight="1">
      <x:c r="A675"/>
      <x:c r="B675" s="131"/>
      <x:c r="C675"/>
      <x:c r="D675" s="132" t="s">
        <x:v>72</x:v>
      </x:c>
      <x:c r="E675" s="141" t="s">
        <x:v>1077</x:v>
      </x:c>
      <x:c r="F675" s="141" t="s">
        <x:v>1078</x:v>
      </x:c>
      <x:c r="G675"/>
      <x:c r="H675"/>
      <x:c r="I675" s="134"/>
      <x:c r="J675" s="142" t="n">
        <x:f>ROUND(BK675,2)</x:f>
        <x:v>0</x:v>
      </x:c>
      <x:c r="K675"/>
      <x:c r="L675" s="131"/>
      <x:c r="M675" s="136"/>
      <x:c r="N675"/>
      <x:c r="O675"/>
      <x:c r="P675" s="137" t="n">
        <x:f>ROUND(SUM(P676:P686),2)</x:f>
        <x:v>0</x:v>
      </x:c>
      <x:c r="Q675"/>
      <x:c r="R675" s="137" t="n">
        <x:f>ROUND(SUM(R676:R686),2)</x:f>
        <x:v>2.94</x:v>
      </x:c>
      <x:c r="S675"/>
      <x:c r="T675" s="138" t="n">
        <x:f>ROUND(SUM(T676:T686),2)</x:f>
        <x:v>0</x:v>
      </x:c>
      <x:c r="U675"/>
      <x:c r="V675"/>
      <x:c r="W675"/>
      <x:c r="X675"/>
      <x:c r="Y675"/>
      <x:c r="Z675"/>
      <x:c r="AA675"/>
      <x:c r="AB675"/>
      <x:c r="AC675"/>
      <x:c r="AD675"/>
      <x:c r="AE675"/>
      <x:c r="AF675"/>
      <x:c r="AG675"/>
      <x:c r="AH675"/>
      <x:c r="AI675"/>
      <x:c r="AJ675"/>
      <x:c r="AK675"/>
      <x:c r="AL675"/>
      <x:c r="AM675"/>
      <x:c r="AN675"/>
      <x:c r="AO675"/>
      <x:c r="AP675"/>
      <x:c r="AQ675"/>
      <x:c r="AR675" s="132" t="s">
        <x:v>84</x:v>
      </x:c>
      <x:c r="AS675"/>
      <x:c r="AT675" s="139" t="s">
        <x:v>72</x:v>
      </x:c>
      <x:c r="AU675" s="139" t="s">
        <x:v>1</x:v>
      </x:c>
      <x:c r="AV675"/>
      <x:c r="AW675"/>
      <x:c r="AX675"/>
      <x:c r="AY675" s="132" t="s">
        <x:v>149</x:v>
      </x:c>
      <x:c r="AZ675"/>
      <x:c r="BA675"/>
      <x:c r="BB675"/>
      <x:c r="BC675"/>
      <x:c r="BD675"/>
      <x:c r="BE675"/>
      <x:c r="BF675"/>
      <x:c r="BG675"/>
      <x:c r="BH675"/>
      <x:c r="BI675"/>
      <x:c r="BJ675"/>
      <x:c r="BK675" s="140" t="n">
        <x:f>ROUND(SUM(BK676:BK686),2)</x:f>
        <x:v>0</x:v>
      </x:c>
      <x:c r="BL675"/>
      <x:c r="BM675"/>
    </x:row>
    <x:row r="676" s="1" customFormat="1" ht="37.900001525878906" customHeight="1">
      <x:c r="A676"/>
      <x:c r="B676" s="143"/>
      <x:c r="C676" s="144" t="s">
        <x:v>1079</x:v>
      </x:c>
      <x:c r="D676" s="144" t="s">
        <x:v>151</x:v>
      </x:c>
      <x:c r="E676" s="2314" t="s">
        <x:v>1080</x:v>
      </x:c>
      <x:c r="F676" s="146" t="s">
        <x:v>1081</x:v>
      </x:c>
      <x:c r="G676" s="147" t="s">
        <x:v>154</x:v>
      </x:c>
      <x:c r="H676" s="148">
        <x:v>247.14</x:v>
      </x:c>
      <x:c r="I676" s="149"/>
      <x:c r="J676" s="148" t="n">
        <x:f>ROUND(ROUND(H676*I676,10),2)</x:f>
        <x:v>0</x:v>
      </x:c>
      <x:c r="K676" s="150"/>
      <x:c r="L676" s="32"/>
      <x:c r="M676" s="151" t="s">
        <x:v>1</x:v>
      </x:c>
      <x:c r="N676" s="152" t="str">
        <x:v>základná</x:v>
      </x:c>
      <x:c r="O676"/>
      <x:c r="P676" s="153" t="n">
        <x:f>ROUND(O676*H676,2)</x:f>
        <x:v>0</x:v>
      </x:c>
      <x:c r="Q676" s="153">
        <x:v>1.1730000000000001E-2</x:v>
      </x:c>
      <x:c r="R676" s="153" t="n">
        <x:f>ROUND(Q676*H676,2)</x:f>
        <x:v>2.9</x:v>
      </x:c>
      <x:c r="S676" s="153">
        <x:v>0</x:v>
      </x:c>
      <x:c r="T676" s="154" t="n">
        <x:f>ROUND(S676*H676,2)</x:f>
        <x:v>0</x:v>
      </x:c>
      <x:c r="U676"/>
      <x:c r="V676"/>
      <x:c r="W676"/>
      <x:c r="X676"/>
      <x:c r="Y676"/>
      <x:c r="Z676"/>
      <x:c r="AA676"/>
      <x:c r="AB676"/>
      <x:c r="AC676"/>
      <x:c r="AD676"/>
      <x:c r="AE676"/>
      <x:c r="AF676"/>
      <x:c r="AG676"/>
      <x:c r="AH676"/>
      <x:c r="AI676"/>
      <x:c r="AJ676"/>
      <x:c r="AK676"/>
      <x:c r="AL676"/>
      <x:c r="AM676"/>
      <x:c r="AN676"/>
      <x:c r="AO676"/>
      <x:c r="AP676"/>
      <x:c r="AQ676"/>
      <x:c r="AR676" s="155" t="s">
        <x:v>250</x:v>
      </x:c>
      <x:c r="AS676"/>
      <x:c r="AT676" s="155" t="s">
        <x:v>151</x:v>
      </x:c>
      <x:c r="AU676" s="155" t="s">
        <x:v>84</x:v>
      </x:c>
      <x:c r="AV676"/>
      <x:c r="AW676"/>
      <x:c r="AX676"/>
      <x:c r="AY676" s="17" t="s">
        <x:v>149</x:v>
      </x:c>
      <x:c r="AZ676"/>
      <x:c r="BA676"/>
      <x:c r="BB676"/>
      <x:c r="BC676"/>
      <x:c r="BD676"/>
      <x:c r="BE676" s="156" t="n">
        <x:f>J676</x:f>
        <x:v>0</x:v>
      </x:c>
      <x:c r="BF676" s="156" t="n">
        <x:v>0</x:v>
      </x:c>
      <x:c r="BG676" s="156" t="n">
        <x:v>0</x:v>
      </x:c>
      <x:c r="BH676" s="156" t="n">
        <x:v>0</x:v>
      </x:c>
      <x:c r="BI676" s="156" t="n">
        <x:v>0</x:v>
      </x:c>
      <x:c r="BJ676" s="17" t="s">
        <x:v>84</x:v>
      </x:c>
      <x:c r="BK676" s="156" t="n">
        <x:f>ROUND(ROUND(H676*I676,10),2)</x:f>
        <x:v>0</x:v>
      </x:c>
      <x:c r="BL676" s="17" t="s">
        <x:v>250</x:v>
      </x:c>
      <x:c r="BM676" s="155" t="s">
        <x:v>1082</x:v>
      </x:c>
    </x:row>
    <x:row r="677" s="12" customFormat="1">
      <x:c r="A677"/>
      <x:c r="B677" s="157"/>
      <x:c r="C677"/>
      <x:c r="D677" s="158" t="s">
        <x:v>157</x:v>
      </x:c>
      <x:c r="E677" s="159" t="s">
        <x:v>1</x:v>
      </x:c>
      <x:c r="F677" s="160" t="s">
        <x:v>1083</x:v>
      </x:c>
      <x:c r="G677"/>
      <x:c r="H677" s="159" t="s">
        <x:v>1</x:v>
      </x:c>
      <x:c r="I677" s="161"/>
      <x:c r="J677"/>
      <x:c r="K677"/>
      <x:c r="L677" s="157"/>
      <x:c r="M677" s="162"/>
      <x:c r="N677"/>
      <x:c r="O677"/>
      <x:c r="P677"/>
      <x:c r="Q677"/>
      <x:c r="R677"/>
      <x:c r="S677"/>
      <x:c r="T677" s="163"/>
      <x:c r="U677"/>
      <x:c r="V677"/>
      <x:c r="W677"/>
      <x:c r="X677"/>
      <x:c r="Y677"/>
      <x:c r="Z677"/>
      <x:c r="AA677"/>
      <x:c r="AB677"/>
      <x:c r="AC677"/>
      <x:c r="AD677"/>
      <x:c r="AE677"/>
      <x:c r="AF677"/>
      <x:c r="AG677"/>
      <x:c r="AH677"/>
      <x:c r="AI677"/>
      <x:c r="AJ677"/>
      <x:c r="AK677"/>
      <x:c r="AL677"/>
      <x:c r="AM677"/>
      <x:c r="AN677"/>
      <x:c r="AO677"/>
      <x:c r="AP677"/>
      <x:c r="AQ677"/>
      <x:c r="AR677"/>
      <x:c r="AS677"/>
      <x:c r="AT677" s="159" t="s">
        <x:v>157</x:v>
      </x:c>
      <x:c r="AU677" s="159" t="s">
        <x:v>84</x:v>
      </x:c>
      <x:c r="AV677" s="12" t="s">
        <x:v>1</x:v>
      </x:c>
      <x:c r="AW677" s="12" t="s">
        <x:v>30</x:v>
      </x:c>
      <x:c r="AX677" s="12" t="s">
        <x:v>73</x:v>
      </x:c>
      <x:c r="AY677" s="159" t="s">
        <x:v>149</x:v>
      </x:c>
      <x:c r="AZ677"/>
      <x:c r="BA677"/>
      <x:c r="BB677"/>
      <x:c r="BC677"/>
      <x:c r="BD677"/>
      <x:c r="BE677"/>
      <x:c r="BF677"/>
      <x:c r="BG677"/>
      <x:c r="BH677"/>
      <x:c r="BI677"/>
      <x:c r="BJ677"/>
      <x:c r="BK677"/>
      <x:c r="BL677"/>
      <x:c r="BM677"/>
    </x:row>
    <x:row r="678" s="13" customFormat="1">
      <x:c r="A678"/>
      <x:c r="B678" s="164"/>
      <x:c r="C678"/>
      <x:c r="D678" s="158" t="s">
        <x:v>157</x:v>
      </x:c>
      <x:c r="E678" s="165" t="s">
        <x:v>1</x:v>
      </x:c>
      <x:c r="F678" s="166" t="s">
        <x:v>682</x:v>
      </x:c>
      <x:c r="G678"/>
      <x:c r="H678" s="167">
        <x:v>227.8</x:v>
      </x:c>
      <x:c r="I678" s="168"/>
      <x:c r="J678"/>
      <x:c r="K678"/>
      <x:c r="L678" s="164"/>
      <x:c r="M678" s="169"/>
      <x:c r="N678"/>
      <x:c r="O678"/>
      <x:c r="P678"/>
      <x:c r="Q678"/>
      <x:c r="R678"/>
      <x:c r="S678"/>
      <x:c r="T678" s="170"/>
      <x:c r="U678"/>
      <x:c r="V678"/>
      <x:c r="W678"/>
      <x:c r="X678"/>
      <x:c r="Y678"/>
      <x:c r="Z678"/>
      <x:c r="AA678"/>
      <x:c r="AB678"/>
      <x:c r="AC678"/>
      <x:c r="AD678"/>
      <x:c r="AE678"/>
      <x:c r="AF678"/>
      <x:c r="AG678"/>
      <x:c r="AH678"/>
      <x:c r="AI678"/>
      <x:c r="AJ678"/>
      <x:c r="AK678"/>
      <x:c r="AL678"/>
      <x:c r="AM678"/>
      <x:c r="AN678"/>
      <x:c r="AO678"/>
      <x:c r="AP678"/>
      <x:c r="AQ678"/>
      <x:c r="AR678"/>
      <x:c r="AS678"/>
      <x:c r="AT678" s="165" t="s">
        <x:v>157</x:v>
      </x:c>
      <x:c r="AU678" s="165" t="s">
        <x:v>84</x:v>
      </x:c>
      <x:c r="AV678" s="13" t="s">
        <x:v>84</x:v>
      </x:c>
      <x:c r="AW678" s="13" t="s">
        <x:v>30</x:v>
      </x:c>
      <x:c r="AX678" s="13" t="s">
        <x:v>73</x:v>
      </x:c>
      <x:c r="AY678" s="165" t="s">
        <x:v>149</x:v>
      </x:c>
      <x:c r="AZ678"/>
      <x:c r="BA678"/>
      <x:c r="BB678"/>
      <x:c r="BC678"/>
      <x:c r="BD678"/>
      <x:c r="BE678"/>
      <x:c r="BF678"/>
      <x:c r="BG678"/>
      <x:c r="BH678"/>
      <x:c r="BI678"/>
      <x:c r="BJ678"/>
      <x:c r="BK678"/>
      <x:c r="BL678"/>
      <x:c r="BM678"/>
    </x:row>
    <x:row r="679" s="12" customFormat="1">
      <x:c r="A679"/>
      <x:c r="B679" s="157"/>
      <x:c r="C679"/>
      <x:c r="D679" s="158" t="s">
        <x:v>157</x:v>
      </x:c>
      <x:c r="E679" s="159" t="s">
        <x:v>1</x:v>
      </x:c>
      <x:c r="F679" s="160" t="s">
        <x:v>1084</x:v>
      </x:c>
      <x:c r="G679"/>
      <x:c r="H679" s="159" t="s">
        <x:v>1</x:v>
      </x:c>
      <x:c r="I679" s="161"/>
      <x:c r="J679"/>
      <x:c r="K679"/>
      <x:c r="L679" s="157"/>
      <x:c r="M679" s="162"/>
      <x:c r="N679"/>
      <x:c r="O679"/>
      <x:c r="P679"/>
      <x:c r="Q679"/>
      <x:c r="R679"/>
      <x:c r="S679"/>
      <x:c r="T679" s="163"/>
      <x:c r="U679"/>
      <x:c r="V679"/>
      <x:c r="W679"/>
      <x:c r="X679"/>
      <x:c r="Y679"/>
      <x:c r="Z679"/>
      <x:c r="AA679"/>
      <x:c r="AB679"/>
      <x:c r="AC679"/>
      <x:c r="AD679"/>
      <x:c r="AE679"/>
      <x:c r="AF679"/>
      <x:c r="AG679"/>
      <x:c r="AH679"/>
      <x:c r="AI679"/>
      <x:c r="AJ679"/>
      <x:c r="AK679"/>
      <x:c r="AL679"/>
      <x:c r="AM679"/>
      <x:c r="AN679"/>
      <x:c r="AO679"/>
      <x:c r="AP679"/>
      <x:c r="AQ679"/>
      <x:c r="AR679"/>
      <x:c r="AS679"/>
      <x:c r="AT679" s="159" t="s">
        <x:v>157</x:v>
      </x:c>
      <x:c r="AU679" s="159" t="s">
        <x:v>84</x:v>
      </x:c>
      <x:c r="AV679" s="12" t="s">
        <x:v>1</x:v>
      </x:c>
      <x:c r="AW679" s="12" t="s">
        <x:v>30</x:v>
      </x:c>
      <x:c r="AX679" s="12" t="s">
        <x:v>73</x:v>
      </x:c>
      <x:c r="AY679" s="159" t="s">
        <x:v>149</x:v>
      </x:c>
      <x:c r="AZ679"/>
      <x:c r="BA679"/>
      <x:c r="BB679"/>
      <x:c r="BC679"/>
      <x:c r="BD679"/>
      <x:c r="BE679"/>
      <x:c r="BF679"/>
      <x:c r="BG679"/>
      <x:c r="BH679"/>
      <x:c r="BI679"/>
      <x:c r="BJ679"/>
      <x:c r="BK679"/>
      <x:c r="BL679"/>
      <x:c r="BM679"/>
    </x:row>
    <x:row r="680" s="13" customFormat="1">
      <x:c r="A680"/>
      <x:c r="B680" s="164"/>
      <x:c r="C680"/>
      <x:c r="D680" s="158" t="s">
        <x:v>157</x:v>
      </x:c>
      <x:c r="E680" s="165" t="s">
        <x:v>1</x:v>
      </x:c>
      <x:c r="F680" s="166" t="s">
        <x:v>1085</x:v>
      </x:c>
      <x:c r="G680"/>
      <x:c r="H680" s="167">
        <x:v>19.34</x:v>
      </x:c>
      <x:c r="I680" s="168"/>
      <x:c r="J680"/>
      <x:c r="K680"/>
      <x:c r="L680" s="164"/>
      <x:c r="M680" s="169"/>
      <x:c r="N680"/>
      <x:c r="O680"/>
      <x:c r="P680"/>
      <x:c r="Q680"/>
      <x:c r="R680"/>
      <x:c r="S680"/>
      <x:c r="T680" s="170"/>
      <x:c r="U680"/>
      <x:c r="V680"/>
      <x:c r="W680"/>
      <x:c r="X680"/>
      <x:c r="Y680"/>
      <x:c r="Z680"/>
      <x:c r="AA680"/>
      <x:c r="AB680"/>
      <x:c r="AC680"/>
      <x:c r="AD680"/>
      <x:c r="AE680"/>
      <x:c r="AF680"/>
      <x:c r="AG680"/>
      <x:c r="AH680"/>
      <x:c r="AI680"/>
      <x:c r="AJ680"/>
      <x:c r="AK680"/>
      <x:c r="AL680"/>
      <x:c r="AM680"/>
      <x:c r="AN680"/>
      <x:c r="AO680"/>
      <x:c r="AP680"/>
      <x:c r="AQ680"/>
      <x:c r="AR680"/>
      <x:c r="AS680"/>
      <x:c r="AT680" s="165" t="s">
        <x:v>157</x:v>
      </x:c>
      <x:c r="AU680" s="165" t="s">
        <x:v>84</x:v>
      </x:c>
      <x:c r="AV680" s="13" t="s">
        <x:v>84</x:v>
      </x:c>
      <x:c r="AW680" s="13" t="s">
        <x:v>30</x:v>
      </x:c>
      <x:c r="AX680" s="13" t="s">
        <x:v>73</x:v>
      </x:c>
      <x:c r="AY680" s="165" t="s">
        <x:v>149</x:v>
      </x:c>
      <x:c r="AZ680"/>
      <x:c r="BA680"/>
      <x:c r="BB680"/>
      <x:c r="BC680"/>
      <x:c r="BD680"/>
      <x:c r="BE680"/>
      <x:c r="BF680"/>
      <x:c r="BG680"/>
      <x:c r="BH680"/>
      <x:c r="BI680"/>
      <x:c r="BJ680"/>
      <x:c r="BK680"/>
      <x:c r="BL680"/>
      <x:c r="BM680"/>
    </x:row>
    <x:row r="681" s="14" customFormat="1">
      <x:c r="A681"/>
      <x:c r="B681" s="171"/>
      <x:c r="C681"/>
      <x:c r="D681" s="158" t="s">
        <x:v>157</x:v>
      </x:c>
      <x:c r="E681" s="172" t="s">
        <x:v>1</x:v>
      </x:c>
      <x:c r="F681" s="173" t="s">
        <x:v>160</x:v>
      </x:c>
      <x:c r="G681"/>
      <x:c r="H681" s="174">
        <x:v>247.14000000000001</x:v>
      </x:c>
      <x:c r="I681" s="175"/>
      <x:c r="J681"/>
      <x:c r="K681"/>
      <x:c r="L681" s="171"/>
      <x:c r="M681" s="176"/>
      <x:c r="N681"/>
      <x:c r="O681"/>
      <x:c r="P681"/>
      <x:c r="Q681"/>
      <x:c r="R681"/>
      <x:c r="S681"/>
      <x:c r="T681" s="177"/>
      <x:c r="U681"/>
      <x:c r="V681"/>
      <x:c r="W681"/>
      <x:c r="X681"/>
      <x:c r="Y681"/>
      <x:c r="Z681"/>
      <x:c r="AA681"/>
      <x:c r="AB681"/>
      <x:c r="AC681"/>
      <x:c r="AD681"/>
      <x:c r="AE681"/>
      <x:c r="AF681"/>
      <x:c r="AG681"/>
      <x:c r="AH681"/>
      <x:c r="AI681"/>
      <x:c r="AJ681"/>
      <x:c r="AK681"/>
      <x:c r="AL681"/>
      <x:c r="AM681"/>
      <x:c r="AN681"/>
      <x:c r="AO681"/>
      <x:c r="AP681"/>
      <x:c r="AQ681"/>
      <x:c r="AR681"/>
      <x:c r="AS681"/>
      <x:c r="AT681" s="172" t="s">
        <x:v>157</x:v>
      </x:c>
      <x:c r="AU681" s="172" t="s">
        <x:v>84</x:v>
      </x:c>
      <x:c r="AV681" s="14" t="s">
        <x:v>155</x:v>
      </x:c>
      <x:c r="AW681" s="14" t="s">
        <x:v>30</x:v>
      </x:c>
      <x:c r="AX681" s="14" t="s">
        <x:v>1</x:v>
      </x:c>
      <x:c r="AY681" s="172" t="s">
        <x:v>149</x:v>
      </x:c>
      <x:c r="AZ681"/>
      <x:c r="BA681"/>
      <x:c r="BB681"/>
      <x:c r="BC681"/>
      <x:c r="BD681"/>
      <x:c r="BE681"/>
      <x:c r="BF681"/>
      <x:c r="BG681"/>
      <x:c r="BH681"/>
      <x:c r="BI681"/>
      <x:c r="BJ681"/>
      <x:c r="BK681"/>
      <x:c r="BL681"/>
      <x:c r="BM681"/>
    </x:row>
    <x:row r="682" s="1" customFormat="1" ht="33" customHeight="1">
      <x:c r="A682"/>
      <x:c r="B682" s="143"/>
      <x:c r="C682" s="144" t="s">
        <x:v>1086</x:v>
      </x:c>
      <x:c r="D682" s="144" t="s">
        <x:v>151</x:v>
      </x:c>
      <x:c r="E682" s="2314" t="s">
        <x:v>1087</x:v>
      </x:c>
      <x:c r="F682" s="146" t="s">
        <x:v>1088</x:v>
      </x:c>
      <x:c r="G682" s="147" t="s">
        <x:v>167</x:v>
      </x:c>
      <x:c r="H682" s="148">
        <x:v>64.47</x:v>
      </x:c>
      <x:c r="I682" s="149"/>
      <x:c r="J682" s="148" t="n">
        <x:f>ROUND(ROUND(H682*I682,10),2)</x:f>
        <x:v>0</x:v>
      </x:c>
      <x:c r="K682" s="150"/>
      <x:c r="L682" s="32"/>
      <x:c r="M682" s="151" t="s">
        <x:v>1</x:v>
      </x:c>
      <x:c r="N682" s="152" t="str">
        <x:v>základná</x:v>
      </x:c>
      <x:c r="O682"/>
      <x:c r="P682" s="153" t="n">
        <x:f>ROUND(O682*H682,2)</x:f>
        <x:v>0</x:v>
      </x:c>
      <x:c r="Q682" s="153">
        <x:v>6.3000000000000003E-4</x:v>
      </x:c>
      <x:c r="R682" s="153" t="n">
        <x:f>ROUND(Q682*H682,2)</x:f>
        <x:v>0.04</x:v>
      </x:c>
      <x:c r="S682" s="153">
        <x:v>0</x:v>
      </x:c>
      <x:c r="T682" s="154" t="n">
        <x:f>ROUND(S682*H682,2)</x:f>
        <x:v>0</x:v>
      </x:c>
      <x:c r="U682"/>
      <x:c r="V682"/>
      <x:c r="W682"/>
      <x:c r="X682"/>
      <x:c r="Y682"/>
      <x:c r="Z682"/>
      <x:c r="AA682"/>
      <x:c r="AB682"/>
      <x:c r="AC682"/>
      <x:c r="AD682"/>
      <x:c r="AE682"/>
      <x:c r="AF682"/>
      <x:c r="AG682"/>
      <x:c r="AH682"/>
      <x:c r="AI682"/>
      <x:c r="AJ682"/>
      <x:c r="AK682"/>
      <x:c r="AL682"/>
      <x:c r="AM682"/>
      <x:c r="AN682"/>
      <x:c r="AO682"/>
      <x:c r="AP682"/>
      <x:c r="AQ682"/>
      <x:c r="AR682" s="155" t="s">
        <x:v>155</x:v>
      </x:c>
      <x:c r="AS682"/>
      <x:c r="AT682" s="155" t="s">
        <x:v>151</x:v>
      </x:c>
      <x:c r="AU682" s="155" t="s">
        <x:v>84</x:v>
      </x:c>
      <x:c r="AV682"/>
      <x:c r="AW682"/>
      <x:c r="AX682"/>
      <x:c r="AY682" s="17" t="s">
        <x:v>149</x:v>
      </x:c>
      <x:c r="AZ682"/>
      <x:c r="BA682"/>
      <x:c r="BB682"/>
      <x:c r="BC682"/>
      <x:c r="BD682"/>
      <x:c r="BE682" s="156" t="n">
        <x:f>J682</x:f>
        <x:v>0</x:v>
      </x:c>
      <x:c r="BF682" s="156" t="n">
        <x:v>0</x:v>
      </x:c>
      <x:c r="BG682" s="156" t="n">
        <x:v>0</x:v>
      </x:c>
      <x:c r="BH682" s="156" t="n">
        <x:v>0</x:v>
      </x:c>
      <x:c r="BI682" s="156" t="n">
        <x:v>0</x:v>
      </x:c>
      <x:c r="BJ682" s="17" t="s">
        <x:v>84</x:v>
      </x:c>
      <x:c r="BK682" s="156" t="n">
        <x:f>ROUND(ROUND(H682*I682,10),2)</x:f>
        <x:v>0</x:v>
      </x:c>
      <x:c r="BL682" s="17" t="s">
        <x:v>155</x:v>
      </x:c>
      <x:c r="BM682" s="155" t="s">
        <x:v>1089</x:v>
      </x:c>
    </x:row>
    <x:row r="683" s="12" customFormat="1">
      <x:c r="A683"/>
      <x:c r="B683" s="157"/>
      <x:c r="C683"/>
      <x:c r="D683" s="158" t="s">
        <x:v>157</x:v>
      </x:c>
      <x:c r="E683" s="159" t="s">
        <x:v>1</x:v>
      </x:c>
      <x:c r="F683" s="160" t="s">
        <x:v>1090</x:v>
      </x:c>
      <x:c r="G683"/>
      <x:c r="H683" s="159" t="s">
        <x:v>1</x:v>
      </x:c>
      <x:c r="I683" s="161"/>
      <x:c r="J683"/>
      <x:c r="K683"/>
      <x:c r="L683" s="157"/>
      <x:c r="M683" s="162"/>
      <x:c r="N683"/>
      <x:c r="O683"/>
      <x:c r="P683"/>
      <x:c r="Q683"/>
      <x:c r="R683"/>
      <x:c r="S683"/>
      <x:c r="T683" s="163"/>
      <x:c r="U683"/>
      <x:c r="V683"/>
      <x:c r="W683"/>
      <x:c r="X683"/>
      <x:c r="Y683"/>
      <x:c r="Z683"/>
      <x:c r="AA683"/>
      <x:c r="AB683"/>
      <x:c r="AC683"/>
      <x:c r="AD683"/>
      <x:c r="AE683"/>
      <x:c r="AF683"/>
      <x:c r="AG683"/>
      <x:c r="AH683"/>
      <x:c r="AI683"/>
      <x:c r="AJ683"/>
      <x:c r="AK683"/>
      <x:c r="AL683"/>
      <x:c r="AM683"/>
      <x:c r="AN683"/>
      <x:c r="AO683"/>
      <x:c r="AP683"/>
      <x:c r="AQ683"/>
      <x:c r="AR683"/>
      <x:c r="AS683"/>
      <x:c r="AT683" s="159" t="s">
        <x:v>157</x:v>
      </x:c>
      <x:c r="AU683" s="159" t="s">
        <x:v>84</x:v>
      </x:c>
      <x:c r="AV683" s="12" t="s">
        <x:v>1</x:v>
      </x:c>
      <x:c r="AW683" s="12" t="s">
        <x:v>30</x:v>
      </x:c>
      <x:c r="AX683" s="12" t="s">
        <x:v>73</x:v>
      </x:c>
      <x:c r="AY683" s="159" t="s">
        <x:v>149</x:v>
      </x:c>
      <x:c r="AZ683"/>
      <x:c r="BA683"/>
      <x:c r="BB683"/>
      <x:c r="BC683"/>
      <x:c r="BD683"/>
      <x:c r="BE683"/>
      <x:c r="BF683"/>
      <x:c r="BG683"/>
      <x:c r="BH683"/>
      <x:c r="BI683"/>
      <x:c r="BJ683"/>
      <x:c r="BK683"/>
      <x:c r="BL683"/>
      <x:c r="BM683"/>
    </x:row>
    <x:row r="684" s="13" customFormat="1">
      <x:c r="A684"/>
      <x:c r="B684" s="164"/>
      <x:c r="C684"/>
      <x:c r="D684" s="158" t="s">
        <x:v>157</x:v>
      </x:c>
      <x:c r="E684" s="165" t="s">
        <x:v>1</x:v>
      </x:c>
      <x:c r="F684" s="166" t="s">
        <x:v>1091</x:v>
      </x:c>
      <x:c r="G684"/>
      <x:c r="H684" s="167">
        <x:v>64.47</x:v>
      </x:c>
      <x:c r="I684" s="168"/>
      <x:c r="J684"/>
      <x:c r="K684"/>
      <x:c r="L684" s="164"/>
      <x:c r="M684" s="169"/>
      <x:c r="N684"/>
      <x:c r="O684"/>
      <x:c r="P684"/>
      <x:c r="Q684"/>
      <x:c r="R684"/>
      <x:c r="S684"/>
      <x:c r="T684" s="170"/>
      <x:c r="U684"/>
      <x:c r="V684"/>
      <x:c r="W684"/>
      <x:c r="X684"/>
      <x:c r="Y684"/>
      <x:c r="Z684"/>
      <x:c r="AA684"/>
      <x:c r="AB684"/>
      <x:c r="AC684"/>
      <x:c r="AD684"/>
      <x:c r="AE684"/>
      <x:c r="AF684"/>
      <x:c r="AG684"/>
      <x:c r="AH684"/>
      <x:c r="AI684"/>
      <x:c r="AJ684"/>
      <x:c r="AK684"/>
      <x:c r="AL684"/>
      <x:c r="AM684"/>
      <x:c r="AN684"/>
      <x:c r="AO684"/>
      <x:c r="AP684"/>
      <x:c r="AQ684"/>
      <x:c r="AR684"/>
      <x:c r="AS684"/>
      <x:c r="AT684" s="165" t="s">
        <x:v>157</x:v>
      </x:c>
      <x:c r="AU684" s="165" t="s">
        <x:v>84</x:v>
      </x:c>
      <x:c r="AV684" s="13" t="s">
        <x:v>84</x:v>
      </x:c>
      <x:c r="AW684" s="13" t="s">
        <x:v>30</x:v>
      </x:c>
      <x:c r="AX684" s="13" t="s">
        <x:v>73</x:v>
      </x:c>
      <x:c r="AY684" s="165" t="s">
        <x:v>149</x:v>
      </x:c>
      <x:c r="AZ684"/>
      <x:c r="BA684"/>
      <x:c r="BB684"/>
      <x:c r="BC684"/>
      <x:c r="BD684"/>
      <x:c r="BE684"/>
      <x:c r="BF684"/>
      <x:c r="BG684"/>
      <x:c r="BH684"/>
      <x:c r="BI684"/>
      <x:c r="BJ684"/>
      <x:c r="BK684"/>
      <x:c r="BL684"/>
      <x:c r="BM684"/>
    </x:row>
    <x:row r="685" s="14" customFormat="1">
      <x:c r="A685"/>
      <x:c r="B685" s="171"/>
      <x:c r="C685"/>
      <x:c r="D685" s="158" t="s">
        <x:v>157</x:v>
      </x:c>
      <x:c r="E685" s="172" t="s">
        <x:v>1</x:v>
      </x:c>
      <x:c r="F685" s="173" t="s">
        <x:v>160</x:v>
      </x:c>
      <x:c r="G685"/>
      <x:c r="H685" s="174">
        <x:v>64.47</x:v>
      </x:c>
      <x:c r="I685" s="175"/>
      <x:c r="J685"/>
      <x:c r="K685"/>
      <x:c r="L685" s="171"/>
      <x:c r="M685" s="176"/>
      <x:c r="N685"/>
      <x:c r="O685"/>
      <x:c r="P685"/>
      <x:c r="Q685"/>
      <x:c r="R685"/>
      <x:c r="S685"/>
      <x:c r="T685" s="177"/>
      <x:c r="U685"/>
      <x:c r="V685"/>
      <x:c r="W685"/>
      <x:c r="X685"/>
      <x:c r="Y685"/>
      <x:c r="Z685"/>
      <x:c r="AA685"/>
      <x:c r="AB685"/>
      <x:c r="AC685"/>
      <x:c r="AD685"/>
      <x:c r="AE685"/>
      <x:c r="AF685"/>
      <x:c r="AG685"/>
      <x:c r="AH685"/>
      <x:c r="AI685"/>
      <x:c r="AJ685"/>
      <x:c r="AK685"/>
      <x:c r="AL685"/>
      <x:c r="AM685"/>
      <x:c r="AN685"/>
      <x:c r="AO685"/>
      <x:c r="AP685"/>
      <x:c r="AQ685"/>
      <x:c r="AR685"/>
      <x:c r="AS685"/>
      <x:c r="AT685" s="172" t="s">
        <x:v>157</x:v>
      </x:c>
      <x:c r="AU685" s="172" t="s">
        <x:v>84</x:v>
      </x:c>
      <x:c r="AV685" s="14" t="s">
        <x:v>155</x:v>
      </x:c>
      <x:c r="AW685" s="14" t="s">
        <x:v>30</x:v>
      </x:c>
      <x:c r="AX685" s="14" t="s">
        <x:v>1</x:v>
      </x:c>
      <x:c r="AY685" s="172" t="s">
        <x:v>149</x:v>
      </x:c>
      <x:c r="AZ685"/>
      <x:c r="BA685"/>
      <x:c r="BB685"/>
      <x:c r="BC685"/>
      <x:c r="BD685"/>
      <x:c r="BE685"/>
      <x:c r="BF685"/>
      <x:c r="BG685"/>
      <x:c r="BH685"/>
      <x:c r="BI685"/>
      <x:c r="BJ685"/>
      <x:c r="BK685"/>
      <x:c r="BL685"/>
      <x:c r="BM685"/>
    </x:row>
    <x:row r="686" s="1" customFormat="1" ht="24.200000762939453" customHeight="1">
      <x:c r="A686"/>
      <x:c r="B686" s="143"/>
      <x:c r="C686" s="144" t="s">
        <x:v>1092</x:v>
      </x:c>
      <x:c r="D686" s="144" t="s">
        <x:v>151</x:v>
      </x:c>
      <x:c r="E686" s="2314" t="s">
        <x:v>1093</x:v>
      </x:c>
      <x:c r="F686" s="146" t="s">
        <x:v>1094</x:v>
      </x:c>
      <x:c r="G686" s="147" t="s">
        <x:v>880</x:v>
      </x:c>
      <x:c r="H686" s="2313" t="n">
        <x:v>300</x:v>
      </x:c>
      <x:c r="I686" s="149"/>
      <x:c r="J686" s="148" t="n">
        <x:f>ROUND(ROUND(H686*I686,10),2)</x:f>
        <x:v>0</x:v>
      </x:c>
      <x:c r="K686" s="150"/>
      <x:c r="L686" s="32"/>
      <x:c r="M686" s="151" t="s">
        <x:v>1</x:v>
      </x:c>
      <x:c r="N686" s="152" t="str">
        <x:v>základná</x:v>
      </x:c>
      <x:c r="O686"/>
      <x:c r="P686" s="153" t="n">
        <x:f>ROUND(O686*H686,2)</x:f>
        <x:v>0</x:v>
      </x:c>
      <x:c r="Q686" s="153">
        <x:v>0</x:v>
      </x:c>
      <x:c r="R686" s="153" t="n">
        <x:f>ROUND(Q686*H686,2)</x:f>
        <x:v>0</x:v>
      </x:c>
      <x:c r="S686" s="153">
        <x:v>0</x:v>
      </x:c>
      <x:c r="T686" s="154" t="n">
        <x:f>ROUND(S686*H686,2)</x:f>
        <x:v>0</x:v>
      </x:c>
      <x:c r="U686"/>
      <x:c r="V686"/>
      <x:c r="W686"/>
      <x:c r="X686"/>
      <x:c r="Y686"/>
      <x:c r="Z686"/>
      <x:c r="AA686"/>
      <x:c r="AB686"/>
      <x:c r="AC686"/>
      <x:c r="AD686"/>
      <x:c r="AE686"/>
      <x:c r="AF686"/>
      <x:c r="AG686"/>
      <x:c r="AH686"/>
      <x:c r="AI686"/>
      <x:c r="AJ686"/>
      <x:c r="AK686"/>
      <x:c r="AL686"/>
      <x:c r="AM686"/>
      <x:c r="AN686"/>
      <x:c r="AO686"/>
      <x:c r="AP686"/>
      <x:c r="AQ686"/>
      <x:c r="AR686" s="155" t="s">
        <x:v>250</x:v>
      </x:c>
      <x:c r="AS686"/>
      <x:c r="AT686" s="155" t="s">
        <x:v>151</x:v>
      </x:c>
      <x:c r="AU686" s="155" t="s">
        <x:v>84</x:v>
      </x:c>
      <x:c r="AV686"/>
      <x:c r="AW686"/>
      <x:c r="AX686"/>
      <x:c r="AY686" s="17" t="s">
        <x:v>149</x:v>
      </x:c>
      <x:c r="AZ686"/>
      <x:c r="BA686"/>
      <x:c r="BB686"/>
      <x:c r="BC686"/>
      <x:c r="BD686"/>
      <x:c r="BE686" s="156" t="n">
        <x:f>J686</x:f>
        <x:v>0</x:v>
      </x:c>
      <x:c r="BF686" s="156" t="n">
        <x:v>0</x:v>
      </x:c>
      <x:c r="BG686" s="156" t="n">
        <x:v>0</x:v>
      </x:c>
      <x:c r="BH686" s="156" t="n">
        <x:v>0</x:v>
      </x:c>
      <x:c r="BI686" s="156" t="n">
        <x:v>0</x:v>
      </x:c>
      <x:c r="BJ686" s="17" t="s">
        <x:v>84</x:v>
      </x:c>
      <x:c r="BK686" s="156" t="n">
        <x:f>ROUND(ROUND(H686*I686,10),2)</x:f>
        <x:v>0</x:v>
      </x:c>
      <x:c r="BL686" s="17" t="s">
        <x:v>250</x:v>
      </x:c>
      <x:c r="BM686" s="155" t="s">
        <x:v>1095</x:v>
      </x:c>
    </x:row>
    <x:row r="687" s="11" customFormat="1" ht="22.899999618530273" customHeight="1">
      <x:c r="A687"/>
      <x:c r="B687" s="131"/>
      <x:c r="C687"/>
      <x:c r="D687" s="132" t="s">
        <x:v>72</x:v>
      </x:c>
      <x:c r="E687" s="141" t="s">
        <x:v>1096</x:v>
      </x:c>
      <x:c r="F687" s="141" t="s">
        <x:v>1097</x:v>
      </x:c>
      <x:c r="G687"/>
      <x:c r="H687"/>
      <x:c r="I687" s="134"/>
      <x:c r="J687" s="142" t="n">
        <x:f>ROUND(BK687,2)</x:f>
        <x:v>0</x:v>
      </x:c>
      <x:c r="K687"/>
      <x:c r="L687" s="131"/>
      <x:c r="M687" s="136"/>
      <x:c r="N687"/>
      <x:c r="O687"/>
      <x:c r="P687" s="137" t="n">
        <x:f>ROUND(SUM(P688:P735),2)</x:f>
        <x:v>0</x:v>
      </x:c>
      <x:c r="Q687"/>
      <x:c r="R687" s="137" t="n">
        <x:f>ROUND(SUM(R688:R735),2)</x:f>
        <x:v>6.52</x:v>
      </x:c>
      <x:c r="S687"/>
      <x:c r="T687" s="138" t="n">
        <x:f>ROUND(SUM(T688:T735),2)</x:f>
        <x:v>0</x:v>
      </x:c>
      <x:c r="U687"/>
      <x:c r="V687"/>
      <x:c r="W687"/>
      <x:c r="X687"/>
      <x:c r="Y687"/>
      <x:c r="Z687"/>
      <x:c r="AA687"/>
      <x:c r="AB687"/>
      <x:c r="AC687"/>
      <x:c r="AD687"/>
      <x:c r="AE687"/>
      <x:c r="AF687"/>
      <x:c r="AG687"/>
      <x:c r="AH687"/>
      <x:c r="AI687"/>
      <x:c r="AJ687"/>
      <x:c r="AK687"/>
      <x:c r="AL687"/>
      <x:c r="AM687"/>
      <x:c r="AN687"/>
      <x:c r="AO687"/>
      <x:c r="AP687"/>
      <x:c r="AQ687"/>
      <x:c r="AR687" s="132" t="s">
        <x:v>84</x:v>
      </x:c>
      <x:c r="AS687"/>
      <x:c r="AT687" s="139" t="s">
        <x:v>72</x:v>
      </x:c>
      <x:c r="AU687" s="139" t="s">
        <x:v>1</x:v>
      </x:c>
      <x:c r="AV687"/>
      <x:c r="AW687"/>
      <x:c r="AX687"/>
      <x:c r="AY687" s="132" t="s">
        <x:v>149</x:v>
      </x:c>
      <x:c r="AZ687"/>
      <x:c r="BA687"/>
      <x:c r="BB687"/>
      <x:c r="BC687"/>
      <x:c r="BD687"/>
      <x:c r="BE687"/>
      <x:c r="BF687"/>
      <x:c r="BG687"/>
      <x:c r="BH687"/>
      <x:c r="BI687"/>
      <x:c r="BJ687"/>
      <x:c r="BK687" s="140" t="n">
        <x:f>ROUND(SUM(BK688:BK735),2)</x:f>
        <x:v>0</x:v>
      </x:c>
      <x:c r="BL687"/>
      <x:c r="BM687"/>
    </x:row>
    <x:row r="688" s="1" customFormat="1" ht="16.5" customHeight="1">
      <x:c r="A688"/>
      <x:c r="B688" s="143"/>
      <x:c r="C688" s="144" t="s">
        <x:v>1098</x:v>
      </x:c>
      <x:c r="D688" s="144" t="s">
        <x:v>151</x:v>
      </x:c>
      <x:c r="E688" s="2314" t="s">
        <x:v>1099</x:v>
      </x:c>
      <x:c r="F688" s="146" t="s">
        <x:v>1100</x:v>
      </x:c>
      <x:c r="G688" s="147" t="s">
        <x:v>154</x:v>
      </x:c>
      <x:c r="H688" s="148">
        <x:v>275.48</x:v>
      </x:c>
      <x:c r="I688" s="149"/>
      <x:c r="J688" s="148" t="n">
        <x:f>ROUND(ROUND(H688*I688,10),2)</x:f>
        <x:v>0</x:v>
      </x:c>
      <x:c r="K688" s="150"/>
      <x:c r="L688" s="32"/>
      <x:c r="M688" s="151" t="s">
        <x:v>1</x:v>
      </x:c>
      <x:c r="N688" s="152" t="str">
        <x:v>základná</x:v>
      </x:c>
      <x:c r="O688"/>
      <x:c r="P688" s="153" t="n">
        <x:f>ROUND(O688*H688,2)</x:f>
        <x:v>0</x:v>
      </x:c>
      <x:c r="Q688" s="153">
        <x:v>9.0000000000000006E-5</x:v>
      </x:c>
      <x:c r="R688" s="153" t="n">
        <x:f>ROUND(Q688*H688,2)</x:f>
        <x:v>0.02</x:v>
      </x:c>
      <x:c r="S688" s="153">
        <x:v>0</x:v>
      </x:c>
      <x:c r="T688" s="154" t="n">
        <x:f>ROUND(S688*H688,2)</x:f>
        <x:v>0</x:v>
      </x:c>
      <x:c r="U688"/>
      <x:c r="V688"/>
      <x:c r="W688"/>
      <x:c r="X688"/>
      <x:c r="Y688"/>
      <x:c r="Z688"/>
      <x:c r="AA688"/>
      <x:c r="AB688"/>
      <x:c r="AC688"/>
      <x:c r="AD688"/>
      <x:c r="AE688"/>
      <x:c r="AF688"/>
      <x:c r="AG688"/>
      <x:c r="AH688"/>
      <x:c r="AI688"/>
      <x:c r="AJ688"/>
      <x:c r="AK688"/>
      <x:c r="AL688"/>
      <x:c r="AM688"/>
      <x:c r="AN688"/>
      <x:c r="AO688"/>
      <x:c r="AP688"/>
      <x:c r="AQ688"/>
      <x:c r="AR688" s="155" t="s">
        <x:v>250</x:v>
      </x:c>
      <x:c r="AS688"/>
      <x:c r="AT688" s="155" t="s">
        <x:v>151</x:v>
      </x:c>
      <x:c r="AU688" s="155" t="s">
        <x:v>84</x:v>
      </x:c>
      <x:c r="AV688"/>
      <x:c r="AW688"/>
      <x:c r="AX688"/>
      <x:c r="AY688" s="17" t="s">
        <x:v>149</x:v>
      </x:c>
      <x:c r="AZ688"/>
      <x:c r="BA688"/>
      <x:c r="BB688"/>
      <x:c r="BC688"/>
      <x:c r="BD688"/>
      <x:c r="BE688" s="156" t="n">
        <x:f>J688</x:f>
        <x:v>0</x:v>
      </x:c>
      <x:c r="BF688" s="156" t="n">
        <x:v>0</x:v>
      </x:c>
      <x:c r="BG688" s="156" t="n">
        <x:v>0</x:v>
      </x:c>
      <x:c r="BH688" s="156" t="n">
        <x:v>0</x:v>
      </x:c>
      <x:c r="BI688" s="156" t="n">
        <x:v>0</x:v>
      </x:c>
      <x:c r="BJ688" s="17" t="s">
        <x:v>84</x:v>
      </x:c>
      <x:c r="BK688" s="156" t="n">
        <x:f>ROUND(ROUND(H688*I688,10),2)</x:f>
        <x:v>0</x:v>
      </x:c>
      <x:c r="BL688" s="17" t="s">
        <x:v>250</x:v>
      </x:c>
      <x:c r="BM688" s="155" t="s">
        <x:v>1101</x:v>
      </x:c>
    </x:row>
    <x:row r="689" s="12" customFormat="1">
      <x:c r="A689"/>
      <x:c r="B689" s="157"/>
      <x:c r="C689"/>
      <x:c r="D689" s="158" t="s">
        <x:v>157</x:v>
      </x:c>
      <x:c r="E689" s="159" t="s">
        <x:v>1</x:v>
      </x:c>
      <x:c r="F689" s="160" t="s">
        <x:v>719</x:v>
      </x:c>
      <x:c r="G689"/>
      <x:c r="H689" s="159" t="s">
        <x:v>1</x:v>
      </x:c>
      <x:c r="I689" s="161"/>
      <x:c r="J689"/>
      <x:c r="K689"/>
      <x:c r="L689" s="157"/>
      <x:c r="M689" s="162"/>
      <x:c r="N689"/>
      <x:c r="O689"/>
      <x:c r="P689"/>
      <x:c r="Q689"/>
      <x:c r="R689"/>
      <x:c r="S689"/>
      <x:c r="T689" s="163"/>
      <x:c r="U689"/>
      <x:c r="V689"/>
      <x:c r="W689"/>
      <x:c r="X689"/>
      <x:c r="Y689"/>
      <x:c r="Z689"/>
      <x:c r="AA689"/>
      <x:c r="AB689"/>
      <x:c r="AC689"/>
      <x:c r="AD689"/>
      <x:c r="AE689"/>
      <x:c r="AF689"/>
      <x:c r="AG689"/>
      <x:c r="AH689"/>
      <x:c r="AI689"/>
      <x:c r="AJ689"/>
      <x:c r="AK689"/>
      <x:c r="AL689"/>
      <x:c r="AM689"/>
      <x:c r="AN689"/>
      <x:c r="AO689"/>
      <x:c r="AP689"/>
      <x:c r="AQ689"/>
      <x:c r="AR689"/>
      <x:c r="AS689"/>
      <x:c r="AT689" s="159" t="s">
        <x:v>157</x:v>
      </x:c>
      <x:c r="AU689" s="159" t="s">
        <x:v>84</x:v>
      </x:c>
      <x:c r="AV689" s="12" t="s">
        <x:v>1</x:v>
      </x:c>
      <x:c r="AW689" s="12" t="s">
        <x:v>30</x:v>
      </x:c>
      <x:c r="AX689" s="12" t="s">
        <x:v>73</x:v>
      </x:c>
      <x:c r="AY689" s="159" t="s">
        <x:v>149</x:v>
      </x:c>
      <x:c r="AZ689"/>
      <x:c r="BA689"/>
      <x:c r="BB689"/>
      <x:c r="BC689"/>
      <x:c r="BD689"/>
      <x:c r="BE689"/>
      <x:c r="BF689"/>
      <x:c r="BG689"/>
      <x:c r="BH689"/>
      <x:c r="BI689"/>
      <x:c r="BJ689"/>
      <x:c r="BK689"/>
      <x:c r="BL689"/>
      <x:c r="BM689"/>
    </x:row>
    <x:row r="690" s="13" customFormat="1" ht="22.5">
      <x:c r="A690"/>
      <x:c r="B690" s="164"/>
      <x:c r="C690"/>
      <x:c r="D690" s="158" t="s">
        <x:v>157</x:v>
      </x:c>
      <x:c r="E690" s="165" t="s">
        <x:v>1</x:v>
      </x:c>
      <x:c r="F690" s="166" t="s">
        <x:v>1102</x:v>
      </x:c>
      <x:c r="G690"/>
      <x:c r="H690" s="167">
        <x:v>95.86</x:v>
      </x:c>
      <x:c r="I690" s="168"/>
      <x:c r="J690"/>
      <x:c r="K690"/>
      <x:c r="L690" s="164"/>
      <x:c r="M690" s="169"/>
      <x:c r="N690"/>
      <x:c r="O690"/>
      <x:c r="P690"/>
      <x:c r="Q690"/>
      <x:c r="R690"/>
      <x:c r="S690"/>
      <x:c r="T690" s="170"/>
      <x:c r="U690"/>
      <x:c r="V690"/>
      <x:c r="W690"/>
      <x:c r="X690"/>
      <x:c r="Y690"/>
      <x:c r="Z690"/>
      <x:c r="AA690"/>
      <x:c r="AB690"/>
      <x:c r="AC690"/>
      <x:c r="AD690"/>
      <x:c r="AE690"/>
      <x:c r="AF690"/>
      <x:c r="AG690"/>
      <x:c r="AH690"/>
      <x:c r="AI690"/>
      <x:c r="AJ690"/>
      <x:c r="AK690"/>
      <x:c r="AL690"/>
      <x:c r="AM690"/>
      <x:c r="AN690"/>
      <x:c r="AO690"/>
      <x:c r="AP690"/>
      <x:c r="AQ690"/>
      <x:c r="AR690"/>
      <x:c r="AS690"/>
      <x:c r="AT690" s="165" t="s">
        <x:v>157</x:v>
      </x:c>
      <x:c r="AU690" s="165" t="s">
        <x:v>84</x:v>
      </x:c>
      <x:c r="AV690" s="13" t="s">
        <x:v>84</x:v>
      </x:c>
      <x:c r="AW690" s="13" t="s">
        <x:v>30</x:v>
      </x:c>
      <x:c r="AX690" s="13" t="s">
        <x:v>73</x:v>
      </x:c>
      <x:c r="AY690" s="165" t="s">
        <x:v>149</x:v>
      </x:c>
      <x:c r="AZ690"/>
      <x:c r="BA690"/>
      <x:c r="BB690"/>
      <x:c r="BC690"/>
      <x:c r="BD690"/>
      <x:c r="BE690"/>
      <x:c r="BF690"/>
      <x:c r="BG690"/>
      <x:c r="BH690"/>
      <x:c r="BI690"/>
      <x:c r="BJ690"/>
      <x:c r="BK690"/>
      <x:c r="BL690"/>
      <x:c r="BM690"/>
    </x:row>
    <x:row r="691" s="12" customFormat="1">
      <x:c r="A691"/>
      <x:c r="B691" s="157"/>
      <x:c r="C691"/>
      <x:c r="D691" s="158" t="s">
        <x:v>157</x:v>
      </x:c>
      <x:c r="E691" s="159" t="s">
        <x:v>1</x:v>
      </x:c>
      <x:c r="F691" s="160" t="s">
        <x:v>722</x:v>
      </x:c>
      <x:c r="G691"/>
      <x:c r="H691" s="159" t="s">
        <x:v>1</x:v>
      </x:c>
      <x:c r="I691" s="161"/>
      <x:c r="J691"/>
      <x:c r="K691"/>
      <x:c r="L691" s="157"/>
      <x:c r="M691" s="162"/>
      <x:c r="N691"/>
      <x:c r="O691"/>
      <x:c r="P691"/>
      <x:c r="Q691"/>
      <x:c r="R691"/>
      <x:c r="S691"/>
      <x:c r="T691" s="163"/>
      <x:c r="U691"/>
      <x:c r="V691"/>
      <x:c r="W691"/>
      <x:c r="X691"/>
      <x:c r="Y691"/>
      <x:c r="Z691"/>
      <x:c r="AA691"/>
      <x:c r="AB691"/>
      <x:c r="AC691"/>
      <x:c r="AD691"/>
      <x:c r="AE691"/>
      <x:c r="AF691"/>
      <x:c r="AG691"/>
      <x:c r="AH691"/>
      <x:c r="AI691"/>
      <x:c r="AJ691"/>
      <x:c r="AK691"/>
      <x:c r="AL691"/>
      <x:c r="AM691"/>
      <x:c r="AN691"/>
      <x:c r="AO691"/>
      <x:c r="AP691"/>
      <x:c r="AQ691"/>
      <x:c r="AR691"/>
      <x:c r="AS691"/>
      <x:c r="AT691" s="159" t="s">
        <x:v>157</x:v>
      </x:c>
      <x:c r="AU691" s="159" t="s">
        <x:v>84</x:v>
      </x:c>
      <x:c r="AV691" s="12" t="s">
        <x:v>1</x:v>
      </x:c>
      <x:c r="AW691" s="12" t="s">
        <x:v>30</x:v>
      </x:c>
      <x:c r="AX691" s="12" t="s">
        <x:v>73</x:v>
      </x:c>
      <x:c r="AY691" s="159" t="s">
        <x:v>149</x:v>
      </x:c>
      <x:c r="AZ691"/>
      <x:c r="BA691"/>
      <x:c r="BB691"/>
      <x:c r="BC691"/>
      <x:c r="BD691"/>
      <x:c r="BE691"/>
      <x:c r="BF691"/>
      <x:c r="BG691"/>
      <x:c r="BH691"/>
      <x:c r="BI691"/>
      <x:c r="BJ691"/>
      <x:c r="BK691"/>
      <x:c r="BL691"/>
      <x:c r="BM691"/>
    </x:row>
    <x:row r="692" s="13" customFormat="1">
      <x:c r="A692"/>
      <x:c r="B692" s="164"/>
      <x:c r="C692"/>
      <x:c r="D692" s="158" t="s">
        <x:v>157</x:v>
      </x:c>
      <x:c r="E692" s="165" t="s">
        <x:v>1</x:v>
      </x:c>
      <x:c r="F692" s="166" t="s">
        <x:v>1103</x:v>
      </x:c>
      <x:c r="G692"/>
      <x:c r="H692" s="167">
        <x:v>4.37</x:v>
      </x:c>
      <x:c r="I692" s="168"/>
      <x:c r="J692"/>
      <x:c r="K692"/>
      <x:c r="L692" s="164"/>
      <x:c r="M692" s="169"/>
      <x:c r="N692"/>
      <x:c r="O692"/>
      <x:c r="P692"/>
      <x:c r="Q692"/>
      <x:c r="R692"/>
      <x:c r="S692"/>
      <x:c r="T692" s="170"/>
      <x:c r="U692"/>
      <x:c r="V692"/>
      <x:c r="W692"/>
      <x:c r="X692"/>
      <x:c r="Y692"/>
      <x:c r="Z692"/>
      <x:c r="AA692"/>
      <x:c r="AB692"/>
      <x:c r="AC692"/>
      <x:c r="AD692"/>
      <x:c r="AE692"/>
      <x:c r="AF692"/>
      <x:c r="AG692"/>
      <x:c r="AH692"/>
      <x:c r="AI692"/>
      <x:c r="AJ692"/>
      <x:c r="AK692"/>
      <x:c r="AL692"/>
      <x:c r="AM692"/>
      <x:c r="AN692"/>
      <x:c r="AO692"/>
      <x:c r="AP692"/>
      <x:c r="AQ692"/>
      <x:c r="AR692"/>
      <x:c r="AS692"/>
      <x:c r="AT692" s="165" t="s">
        <x:v>157</x:v>
      </x:c>
      <x:c r="AU692" s="165" t="s">
        <x:v>84</x:v>
      </x:c>
      <x:c r="AV692" s="13" t="s">
        <x:v>84</x:v>
      </x:c>
      <x:c r="AW692" s="13" t="s">
        <x:v>30</x:v>
      </x:c>
      <x:c r="AX692" s="13" t="s">
        <x:v>73</x:v>
      </x:c>
      <x:c r="AY692" s="165" t="s">
        <x:v>149</x:v>
      </x:c>
      <x:c r="AZ692"/>
      <x:c r="BA692"/>
      <x:c r="BB692"/>
      <x:c r="BC692"/>
      <x:c r="BD692"/>
      <x:c r="BE692"/>
      <x:c r="BF692"/>
      <x:c r="BG692"/>
      <x:c r="BH692"/>
      <x:c r="BI692"/>
      <x:c r="BJ692"/>
      <x:c r="BK692"/>
      <x:c r="BL692"/>
      <x:c r="BM692"/>
    </x:row>
    <x:row r="693" s="13" customFormat="1">
      <x:c r="A693"/>
      <x:c r="B693" s="164"/>
      <x:c r="C693"/>
      <x:c r="D693" s="158" t="s">
        <x:v>157</x:v>
      </x:c>
      <x:c r="E693" s="165" t="s">
        <x:v>1</x:v>
      </x:c>
      <x:c r="F693" s="166" t="s">
        <x:v>724</x:v>
      </x:c>
      <x:c r="G693"/>
      <x:c r="H693" s="167">
        <x:v>1.67</x:v>
      </x:c>
      <x:c r="I693" s="168"/>
      <x:c r="J693"/>
      <x:c r="K693"/>
      <x:c r="L693" s="164"/>
      <x:c r="M693" s="169"/>
      <x:c r="N693"/>
      <x:c r="O693"/>
      <x:c r="P693"/>
      <x:c r="Q693"/>
      <x:c r="R693"/>
      <x:c r="S693"/>
      <x:c r="T693" s="170"/>
      <x:c r="U693"/>
      <x:c r="V693"/>
      <x:c r="W693"/>
      <x:c r="X693"/>
      <x:c r="Y693"/>
      <x:c r="Z693"/>
      <x:c r="AA693"/>
      <x:c r="AB693"/>
      <x:c r="AC693"/>
      <x:c r="AD693"/>
      <x:c r="AE693"/>
      <x:c r="AF693"/>
      <x:c r="AG693"/>
      <x:c r="AH693"/>
      <x:c r="AI693"/>
      <x:c r="AJ693"/>
      <x:c r="AK693"/>
      <x:c r="AL693"/>
      <x:c r="AM693"/>
      <x:c r="AN693"/>
      <x:c r="AO693"/>
      <x:c r="AP693"/>
      <x:c r="AQ693"/>
      <x:c r="AR693"/>
      <x:c r="AS693"/>
      <x:c r="AT693" s="165" t="s">
        <x:v>157</x:v>
      </x:c>
      <x:c r="AU693" s="165" t="s">
        <x:v>84</x:v>
      </x:c>
      <x:c r="AV693" s="13" t="s">
        <x:v>84</x:v>
      </x:c>
      <x:c r="AW693" s="13" t="s">
        <x:v>30</x:v>
      </x:c>
      <x:c r="AX693" s="13" t="s">
        <x:v>73</x:v>
      </x:c>
      <x:c r="AY693" s="165" t="s">
        <x:v>149</x:v>
      </x:c>
      <x:c r="AZ693"/>
      <x:c r="BA693"/>
      <x:c r="BB693"/>
      <x:c r="BC693"/>
      <x:c r="BD693"/>
      <x:c r="BE693"/>
      <x:c r="BF693"/>
      <x:c r="BG693"/>
      <x:c r="BH693"/>
      <x:c r="BI693"/>
      <x:c r="BJ693"/>
      <x:c r="BK693"/>
      <x:c r="BL693"/>
      <x:c r="BM693"/>
    </x:row>
    <x:row r="694" s="12" customFormat="1">
      <x:c r="A694"/>
      <x:c r="B694" s="157"/>
      <x:c r="C694"/>
      <x:c r="D694" s="158" t="s">
        <x:v>157</x:v>
      </x:c>
      <x:c r="E694" s="159" t="s">
        <x:v>1</x:v>
      </x:c>
      <x:c r="F694" s="160" t="s">
        <x:v>735</x:v>
      </x:c>
      <x:c r="G694"/>
      <x:c r="H694" s="159" t="s">
        <x:v>1</x:v>
      </x:c>
      <x:c r="I694" s="161"/>
      <x:c r="J694"/>
      <x:c r="K694"/>
      <x:c r="L694" s="157"/>
      <x:c r="M694" s="162"/>
      <x:c r="N694"/>
      <x:c r="O694"/>
      <x:c r="P694"/>
      <x:c r="Q694"/>
      <x:c r="R694"/>
      <x:c r="S694"/>
      <x:c r="T694" s="163"/>
      <x:c r="U694"/>
      <x:c r="V694"/>
      <x:c r="W694"/>
      <x:c r="X694"/>
      <x:c r="Y694"/>
      <x:c r="Z694"/>
      <x:c r="AA694"/>
      <x:c r="AB694"/>
      <x:c r="AC694"/>
      <x:c r="AD694"/>
      <x:c r="AE694"/>
      <x:c r="AF694"/>
      <x:c r="AG694"/>
      <x:c r="AH694"/>
      <x:c r="AI694"/>
      <x:c r="AJ694"/>
      <x:c r="AK694"/>
      <x:c r="AL694"/>
      <x:c r="AM694"/>
      <x:c r="AN694"/>
      <x:c r="AO694"/>
      <x:c r="AP694"/>
      <x:c r="AQ694"/>
      <x:c r="AR694"/>
      <x:c r="AS694"/>
      <x:c r="AT694" s="159" t="s">
        <x:v>157</x:v>
      </x:c>
      <x:c r="AU694" s="159" t="s">
        <x:v>84</x:v>
      </x:c>
      <x:c r="AV694" s="12" t="s">
        <x:v>1</x:v>
      </x:c>
      <x:c r="AW694" s="12" t="s">
        <x:v>30</x:v>
      </x:c>
      <x:c r="AX694" s="12" t="s">
        <x:v>73</x:v>
      </x:c>
      <x:c r="AY694" s="159" t="s">
        <x:v>149</x:v>
      </x:c>
      <x:c r="AZ694"/>
      <x:c r="BA694"/>
      <x:c r="BB694"/>
      <x:c r="BC694"/>
      <x:c r="BD694"/>
      <x:c r="BE694"/>
      <x:c r="BF694"/>
      <x:c r="BG694"/>
      <x:c r="BH694"/>
      <x:c r="BI694"/>
      <x:c r="BJ694"/>
      <x:c r="BK694"/>
      <x:c r="BL694"/>
      <x:c r="BM694"/>
    </x:row>
    <x:row r="695" s="13" customFormat="1">
      <x:c r="A695"/>
      <x:c r="B695" s="164"/>
      <x:c r="C695"/>
      <x:c r="D695" s="158" t="s">
        <x:v>157</x:v>
      </x:c>
      <x:c r="E695" s="165" t="s">
        <x:v>1</x:v>
      </x:c>
      <x:c r="F695" s="166" t="s">
        <x:v>1104</x:v>
      </x:c>
      <x:c r="G695"/>
      <x:c r="H695" s="167">
        <x:v>27.68</x:v>
      </x:c>
      <x:c r="I695" s="168"/>
      <x:c r="J695"/>
      <x:c r="K695"/>
      <x:c r="L695" s="164"/>
      <x:c r="M695" s="169"/>
      <x:c r="N695"/>
      <x:c r="O695"/>
      <x:c r="P695"/>
      <x:c r="Q695"/>
      <x:c r="R695"/>
      <x:c r="S695"/>
      <x:c r="T695" s="170"/>
      <x:c r="U695"/>
      <x:c r="V695"/>
      <x:c r="W695"/>
      <x:c r="X695"/>
      <x:c r="Y695"/>
      <x:c r="Z695"/>
      <x:c r="AA695"/>
      <x:c r="AB695"/>
      <x:c r="AC695"/>
      <x:c r="AD695"/>
      <x:c r="AE695"/>
      <x:c r="AF695"/>
      <x:c r="AG695"/>
      <x:c r="AH695"/>
      <x:c r="AI695"/>
      <x:c r="AJ695"/>
      <x:c r="AK695"/>
      <x:c r="AL695"/>
      <x:c r="AM695"/>
      <x:c r="AN695"/>
      <x:c r="AO695"/>
      <x:c r="AP695"/>
      <x:c r="AQ695"/>
      <x:c r="AR695"/>
      <x:c r="AS695"/>
      <x:c r="AT695" s="165" t="s">
        <x:v>157</x:v>
      </x:c>
      <x:c r="AU695" s="165" t="s">
        <x:v>84</x:v>
      </x:c>
      <x:c r="AV695" s="13" t="s">
        <x:v>84</x:v>
      </x:c>
      <x:c r="AW695" s="13" t="s">
        <x:v>30</x:v>
      </x:c>
      <x:c r="AX695" s="13" t="s">
        <x:v>73</x:v>
      </x:c>
      <x:c r="AY695" s="165" t="s">
        <x:v>149</x:v>
      </x:c>
      <x:c r="AZ695"/>
      <x:c r="BA695"/>
      <x:c r="BB695"/>
      <x:c r="BC695"/>
      <x:c r="BD695"/>
      <x:c r="BE695"/>
      <x:c r="BF695"/>
      <x:c r="BG695"/>
      <x:c r="BH695"/>
      <x:c r="BI695"/>
      <x:c r="BJ695"/>
      <x:c r="BK695"/>
      <x:c r="BL695"/>
      <x:c r="BM695"/>
    </x:row>
    <x:row r="696" s="13" customFormat="1">
      <x:c r="A696"/>
      <x:c r="B696" s="164"/>
      <x:c r="C696"/>
      <x:c r="D696" s="158" t="s">
        <x:v>157</x:v>
      </x:c>
      <x:c r="E696" s="165" t="s">
        <x:v>1</x:v>
      </x:c>
      <x:c r="F696" s="166" t="s">
        <x:v>1105</x:v>
      </x:c>
      <x:c r="G696"/>
      <x:c r="H696" s="167">
        <x:v>129.91999999999999</x:v>
      </x:c>
      <x:c r="I696" s="168"/>
      <x:c r="J696"/>
      <x:c r="K696"/>
      <x:c r="L696" s="164"/>
      <x:c r="M696" s="169"/>
      <x:c r="N696"/>
      <x:c r="O696"/>
      <x:c r="P696"/>
      <x:c r="Q696"/>
      <x:c r="R696"/>
      <x:c r="S696"/>
      <x:c r="T696" s="170"/>
      <x:c r="U696"/>
      <x:c r="V696"/>
      <x:c r="W696"/>
      <x:c r="X696"/>
      <x:c r="Y696"/>
      <x:c r="Z696"/>
      <x:c r="AA696"/>
      <x:c r="AB696"/>
      <x:c r="AC696"/>
      <x:c r="AD696"/>
      <x:c r="AE696"/>
      <x:c r="AF696"/>
      <x:c r="AG696"/>
      <x:c r="AH696"/>
      <x:c r="AI696"/>
      <x:c r="AJ696"/>
      <x:c r="AK696"/>
      <x:c r="AL696"/>
      <x:c r="AM696"/>
      <x:c r="AN696"/>
      <x:c r="AO696"/>
      <x:c r="AP696"/>
      <x:c r="AQ696"/>
      <x:c r="AR696"/>
      <x:c r="AS696"/>
      <x:c r="AT696" s="165" t="s">
        <x:v>157</x:v>
      </x:c>
      <x:c r="AU696" s="165" t="s">
        <x:v>84</x:v>
      </x:c>
      <x:c r="AV696" s="13" t="s">
        <x:v>84</x:v>
      </x:c>
      <x:c r="AW696" s="13" t="s">
        <x:v>30</x:v>
      </x:c>
      <x:c r="AX696" s="13" t="s">
        <x:v>73</x:v>
      </x:c>
      <x:c r="AY696" s="165" t="s">
        <x:v>149</x:v>
      </x:c>
      <x:c r="AZ696"/>
      <x:c r="BA696"/>
      <x:c r="BB696"/>
      <x:c r="BC696"/>
      <x:c r="BD696"/>
      <x:c r="BE696"/>
      <x:c r="BF696"/>
      <x:c r="BG696"/>
      <x:c r="BH696"/>
      <x:c r="BI696"/>
      <x:c r="BJ696"/>
      <x:c r="BK696"/>
      <x:c r="BL696"/>
      <x:c r="BM696"/>
    </x:row>
    <x:row r="697" s="13" customFormat="1">
      <x:c r="A697"/>
      <x:c r="B697" s="164"/>
      <x:c r="C697"/>
      <x:c r="D697" s="158" t="s">
        <x:v>157</x:v>
      </x:c>
      <x:c r="E697" s="165" t="s">
        <x:v>1</x:v>
      </x:c>
      <x:c r="F697" s="166" t="s">
        <x:v>1106</x:v>
      </x:c>
      <x:c r="G697"/>
      <x:c r="H697" s="167">
        <x:v>15.98</x:v>
      </x:c>
      <x:c r="I697" s="168"/>
      <x:c r="J697"/>
      <x:c r="K697"/>
      <x:c r="L697" s="164"/>
      <x:c r="M697" s="169"/>
      <x:c r="N697"/>
      <x:c r="O697"/>
      <x:c r="P697"/>
      <x:c r="Q697"/>
      <x:c r="R697"/>
      <x:c r="S697"/>
      <x:c r="T697" s="170"/>
      <x:c r="U697"/>
      <x:c r="V697"/>
      <x:c r="W697"/>
      <x:c r="X697"/>
      <x:c r="Y697"/>
      <x:c r="Z697"/>
      <x:c r="AA697"/>
      <x:c r="AB697"/>
      <x:c r="AC697"/>
      <x:c r="AD697"/>
      <x:c r="AE697"/>
      <x:c r="AF697"/>
      <x:c r="AG697"/>
      <x:c r="AH697"/>
      <x:c r="AI697"/>
      <x:c r="AJ697"/>
      <x:c r="AK697"/>
      <x:c r="AL697"/>
      <x:c r="AM697"/>
      <x:c r="AN697"/>
      <x:c r="AO697"/>
      <x:c r="AP697"/>
      <x:c r="AQ697"/>
      <x:c r="AR697"/>
      <x:c r="AS697"/>
      <x:c r="AT697" s="165" t="s">
        <x:v>157</x:v>
      </x:c>
      <x:c r="AU697" s="165" t="s">
        <x:v>84</x:v>
      </x:c>
      <x:c r="AV697" s="13" t="s">
        <x:v>84</x:v>
      </x:c>
      <x:c r="AW697" s="13" t="s">
        <x:v>30</x:v>
      </x:c>
      <x:c r="AX697" s="13" t="s">
        <x:v>73</x:v>
      </x:c>
      <x:c r="AY697" s="165" t="s">
        <x:v>149</x:v>
      </x:c>
      <x:c r="AZ697"/>
      <x:c r="BA697"/>
      <x:c r="BB697"/>
      <x:c r="BC697"/>
      <x:c r="BD697"/>
      <x:c r="BE697"/>
      <x:c r="BF697"/>
      <x:c r="BG697"/>
      <x:c r="BH697"/>
      <x:c r="BI697"/>
      <x:c r="BJ697"/>
      <x:c r="BK697"/>
      <x:c r="BL697"/>
      <x:c r="BM697"/>
    </x:row>
    <x:row r="698" s="14" customFormat="1">
      <x:c r="A698"/>
      <x:c r="B698" s="171"/>
      <x:c r="C698"/>
      <x:c r="D698" s="158" t="s">
        <x:v>157</x:v>
      </x:c>
      <x:c r="E698" s="172" t="s">
        <x:v>1</x:v>
      </x:c>
      <x:c r="F698" s="173" t="s">
        <x:v>160</x:v>
      </x:c>
      <x:c r="G698"/>
      <x:c r="H698" s="174">
        <x:v>275.48</x:v>
      </x:c>
      <x:c r="I698" s="175"/>
      <x:c r="J698"/>
      <x:c r="K698"/>
      <x:c r="L698" s="171"/>
      <x:c r="M698" s="176"/>
      <x:c r="N698"/>
      <x:c r="O698"/>
      <x:c r="P698"/>
      <x:c r="Q698"/>
      <x:c r="R698"/>
      <x:c r="S698"/>
      <x:c r="T698" s="177"/>
      <x:c r="U698"/>
      <x:c r="V698"/>
      <x:c r="W698"/>
      <x:c r="X698"/>
      <x:c r="Y698"/>
      <x:c r="Z698"/>
      <x:c r="AA698"/>
      <x:c r="AB698"/>
      <x:c r="AC698"/>
      <x:c r="AD698"/>
      <x:c r="AE698"/>
      <x:c r="AF698"/>
      <x:c r="AG698"/>
      <x:c r="AH698"/>
      <x:c r="AI698"/>
      <x:c r="AJ698"/>
      <x:c r="AK698"/>
      <x:c r="AL698"/>
      <x:c r="AM698"/>
      <x:c r="AN698"/>
      <x:c r="AO698"/>
      <x:c r="AP698"/>
      <x:c r="AQ698"/>
      <x:c r="AR698"/>
      <x:c r="AS698"/>
      <x:c r="AT698" s="172" t="s">
        <x:v>157</x:v>
      </x:c>
      <x:c r="AU698" s="172" t="s">
        <x:v>84</x:v>
      </x:c>
      <x:c r="AV698" s="14" t="s">
        <x:v>155</x:v>
      </x:c>
      <x:c r="AW698" s="14" t="s">
        <x:v>30</x:v>
      </x:c>
      <x:c r="AX698" s="14" t="s">
        <x:v>1</x:v>
      </x:c>
      <x:c r="AY698" s="172" t="s">
        <x:v>149</x:v>
      </x:c>
      <x:c r="AZ698"/>
      <x:c r="BA698"/>
      <x:c r="BB698"/>
      <x:c r="BC698"/>
      <x:c r="BD698"/>
      <x:c r="BE698"/>
      <x:c r="BF698"/>
      <x:c r="BG698"/>
      <x:c r="BH698"/>
      <x:c r="BI698"/>
      <x:c r="BJ698"/>
      <x:c r="BK698"/>
      <x:c r="BL698"/>
      <x:c r="BM698"/>
    </x:row>
    <x:row r="699" s="1" customFormat="1" ht="33" customHeight="1">
      <x:c r="A699"/>
      <x:c r="B699" s="143"/>
      <x:c r="C699" s="144" t="s">
        <x:v>1107</x:v>
      </x:c>
      <x:c r="D699" s="144" t="s">
        <x:v>151</x:v>
      </x:c>
      <x:c r="E699" s="2314" t="s">
        <x:v>1108</x:v>
      </x:c>
      <x:c r="F699" s="146" t="s">
        <x:v>1109</x:v>
      </x:c>
      <x:c r="G699" s="147" t="s">
        <x:v>154</x:v>
      </x:c>
      <x:c r="H699" s="148">
        <x:v>275.48</x:v>
      </x:c>
      <x:c r="I699" s="149"/>
      <x:c r="J699" s="148" t="n">
        <x:f>ROUND(ROUND(H699*I699,10),2)</x:f>
        <x:v>0</x:v>
      </x:c>
      <x:c r="K699" s="150"/>
      <x:c r="L699" s="32"/>
      <x:c r="M699" s="151" t="s">
        <x:v>1</x:v>
      </x:c>
      <x:c r="N699" s="152" t="str">
        <x:v>základná</x:v>
      </x:c>
      <x:c r="O699"/>
      <x:c r="P699" s="153" t="n">
        <x:f>ROUND(O699*H699,2)</x:f>
        <x:v>0</x:v>
      </x:c>
      <x:c r="Q699" s="153">
        <x:v>2.6099999999999999E-3</x:v>
      </x:c>
      <x:c r="R699" s="153" t="n">
        <x:f>ROUND(Q699*H699,2)</x:f>
        <x:v>0.72</x:v>
      </x:c>
      <x:c r="S699" s="153">
        <x:v>0</x:v>
      </x:c>
      <x:c r="T699" s="154" t="n">
        <x:f>ROUND(S699*H699,2)</x:f>
        <x:v>0</x:v>
      </x:c>
      <x:c r="U699"/>
      <x:c r="V699"/>
      <x:c r="W699"/>
      <x:c r="X699"/>
      <x:c r="Y699"/>
      <x:c r="Z699"/>
      <x:c r="AA699"/>
      <x:c r="AB699"/>
      <x:c r="AC699"/>
      <x:c r="AD699"/>
      <x:c r="AE699"/>
      <x:c r="AF699"/>
      <x:c r="AG699"/>
      <x:c r="AH699"/>
      <x:c r="AI699"/>
      <x:c r="AJ699"/>
      <x:c r="AK699"/>
      <x:c r="AL699"/>
      <x:c r="AM699"/>
      <x:c r="AN699"/>
      <x:c r="AO699"/>
      <x:c r="AP699"/>
      <x:c r="AQ699"/>
      <x:c r="AR699" s="155" t="s">
        <x:v>250</x:v>
      </x:c>
      <x:c r="AS699"/>
      <x:c r="AT699" s="155" t="s">
        <x:v>151</x:v>
      </x:c>
      <x:c r="AU699" s="155" t="s">
        <x:v>84</x:v>
      </x:c>
      <x:c r="AV699"/>
      <x:c r="AW699"/>
      <x:c r="AX699"/>
      <x:c r="AY699" s="17" t="s">
        <x:v>149</x:v>
      </x:c>
      <x:c r="AZ699"/>
      <x:c r="BA699"/>
      <x:c r="BB699"/>
      <x:c r="BC699"/>
      <x:c r="BD699"/>
      <x:c r="BE699" s="156" t="n">
        <x:f>J699</x:f>
        <x:v>0</x:v>
      </x:c>
      <x:c r="BF699" s="156" t="n">
        <x:v>0</x:v>
      </x:c>
      <x:c r="BG699" s="156" t="n">
        <x:v>0</x:v>
      </x:c>
      <x:c r="BH699" s="156" t="n">
        <x:v>0</x:v>
      </x:c>
      <x:c r="BI699" s="156" t="n">
        <x:v>0</x:v>
      </x:c>
      <x:c r="BJ699" s="17" t="s">
        <x:v>84</x:v>
      </x:c>
      <x:c r="BK699" s="156" t="n">
        <x:f>ROUND(ROUND(H699*I699,10),2)</x:f>
        <x:v>0</x:v>
      </x:c>
      <x:c r="BL699" s="17" t="s">
        <x:v>250</x:v>
      </x:c>
      <x:c r="BM699" s="155" t="s">
        <x:v>1110</x:v>
      </x:c>
    </x:row>
    <x:row r="700" s="12" customFormat="1">
      <x:c r="A700"/>
      <x:c r="B700" s="157"/>
      <x:c r="C700"/>
      <x:c r="D700" s="158" t="s">
        <x:v>157</x:v>
      </x:c>
      <x:c r="E700" s="159" t="s">
        <x:v>1</x:v>
      </x:c>
      <x:c r="F700" s="160" t="s">
        <x:v>719</x:v>
      </x:c>
      <x:c r="G700"/>
      <x:c r="H700" s="159" t="s">
        <x:v>1</x:v>
      </x:c>
      <x:c r="I700" s="161"/>
      <x:c r="J700"/>
      <x:c r="K700"/>
      <x:c r="L700" s="157"/>
      <x:c r="M700" s="162"/>
      <x:c r="N700"/>
      <x:c r="O700"/>
      <x:c r="P700"/>
      <x:c r="Q700"/>
      <x:c r="R700"/>
      <x:c r="S700"/>
      <x:c r="T700" s="163"/>
      <x:c r="U700"/>
      <x:c r="V700"/>
      <x:c r="W700"/>
      <x:c r="X700"/>
      <x:c r="Y700"/>
      <x:c r="Z700"/>
      <x:c r="AA700"/>
      <x:c r="AB700"/>
      <x:c r="AC700"/>
      <x:c r="AD700"/>
      <x:c r="AE700"/>
      <x:c r="AF700"/>
      <x:c r="AG700"/>
      <x:c r="AH700"/>
      <x:c r="AI700"/>
      <x:c r="AJ700"/>
      <x:c r="AK700"/>
      <x:c r="AL700"/>
      <x:c r="AM700"/>
      <x:c r="AN700"/>
      <x:c r="AO700"/>
      <x:c r="AP700"/>
      <x:c r="AQ700"/>
      <x:c r="AR700"/>
      <x:c r="AS700"/>
      <x:c r="AT700" s="159" t="s">
        <x:v>157</x:v>
      </x:c>
      <x:c r="AU700" s="159" t="s">
        <x:v>84</x:v>
      </x:c>
      <x:c r="AV700" s="12" t="s">
        <x:v>1</x:v>
      </x:c>
      <x:c r="AW700" s="12" t="s">
        <x:v>30</x:v>
      </x:c>
      <x:c r="AX700" s="12" t="s">
        <x:v>73</x:v>
      </x:c>
      <x:c r="AY700" s="159" t="s">
        <x:v>149</x:v>
      </x:c>
      <x:c r="AZ700"/>
      <x:c r="BA700"/>
      <x:c r="BB700"/>
      <x:c r="BC700"/>
      <x:c r="BD700"/>
      <x:c r="BE700"/>
      <x:c r="BF700"/>
      <x:c r="BG700"/>
      <x:c r="BH700"/>
      <x:c r="BI700"/>
      <x:c r="BJ700"/>
      <x:c r="BK700"/>
      <x:c r="BL700"/>
      <x:c r="BM700"/>
    </x:row>
    <x:row r="701" s="13" customFormat="1" ht="22.5">
      <x:c r="A701"/>
      <x:c r="B701" s="164"/>
      <x:c r="C701"/>
      <x:c r="D701" s="158" t="s">
        <x:v>157</x:v>
      </x:c>
      <x:c r="E701" s="165" t="s">
        <x:v>1</x:v>
      </x:c>
      <x:c r="F701" s="166" t="s">
        <x:v>1102</x:v>
      </x:c>
      <x:c r="G701"/>
      <x:c r="H701" s="167">
        <x:v>95.86</x:v>
      </x:c>
      <x:c r="I701" s="168"/>
      <x:c r="J701"/>
      <x:c r="K701"/>
      <x:c r="L701" s="164"/>
      <x:c r="M701" s="169"/>
      <x:c r="N701"/>
      <x:c r="O701"/>
      <x:c r="P701"/>
      <x:c r="Q701"/>
      <x:c r="R701"/>
      <x:c r="S701"/>
      <x:c r="T701" s="170"/>
      <x:c r="U701"/>
      <x:c r="V701"/>
      <x:c r="W701"/>
      <x:c r="X701"/>
      <x:c r="Y701"/>
      <x:c r="Z701"/>
      <x:c r="AA701"/>
      <x:c r="AB701"/>
      <x:c r="AC701"/>
      <x:c r="AD701"/>
      <x:c r="AE701"/>
      <x:c r="AF701"/>
      <x:c r="AG701"/>
      <x:c r="AH701"/>
      <x:c r="AI701"/>
      <x:c r="AJ701"/>
      <x:c r="AK701"/>
      <x:c r="AL701"/>
      <x:c r="AM701"/>
      <x:c r="AN701"/>
      <x:c r="AO701"/>
      <x:c r="AP701"/>
      <x:c r="AQ701"/>
      <x:c r="AR701"/>
      <x:c r="AS701"/>
      <x:c r="AT701" s="165" t="s">
        <x:v>157</x:v>
      </x:c>
      <x:c r="AU701" s="165" t="s">
        <x:v>84</x:v>
      </x:c>
      <x:c r="AV701" s="13" t="s">
        <x:v>84</x:v>
      </x:c>
      <x:c r="AW701" s="13" t="s">
        <x:v>30</x:v>
      </x:c>
      <x:c r="AX701" s="13" t="s">
        <x:v>73</x:v>
      </x:c>
      <x:c r="AY701" s="165" t="s">
        <x:v>149</x:v>
      </x:c>
      <x:c r="AZ701"/>
      <x:c r="BA701"/>
      <x:c r="BB701"/>
      <x:c r="BC701"/>
      <x:c r="BD701"/>
      <x:c r="BE701"/>
      <x:c r="BF701"/>
      <x:c r="BG701"/>
      <x:c r="BH701"/>
      <x:c r="BI701"/>
      <x:c r="BJ701"/>
      <x:c r="BK701"/>
      <x:c r="BL701"/>
      <x:c r="BM701"/>
    </x:row>
    <x:row r="702" s="12" customFormat="1">
      <x:c r="A702"/>
      <x:c r="B702" s="157"/>
      <x:c r="C702"/>
      <x:c r="D702" s="158" t="s">
        <x:v>157</x:v>
      </x:c>
      <x:c r="E702" s="159" t="s">
        <x:v>1</x:v>
      </x:c>
      <x:c r="F702" s="160" t="s">
        <x:v>722</x:v>
      </x:c>
      <x:c r="G702"/>
      <x:c r="H702" s="159" t="s">
        <x:v>1</x:v>
      </x:c>
      <x:c r="I702" s="161"/>
      <x:c r="J702"/>
      <x:c r="K702"/>
      <x:c r="L702" s="157"/>
      <x:c r="M702" s="162"/>
      <x:c r="N702"/>
      <x:c r="O702"/>
      <x:c r="P702"/>
      <x:c r="Q702"/>
      <x:c r="R702"/>
      <x:c r="S702"/>
      <x:c r="T702" s="163"/>
      <x:c r="U702"/>
      <x:c r="V702"/>
      <x:c r="W702"/>
      <x:c r="X702"/>
      <x:c r="Y702"/>
      <x:c r="Z702"/>
      <x:c r="AA702"/>
      <x:c r="AB702"/>
      <x:c r="AC702"/>
      <x:c r="AD702"/>
      <x:c r="AE702"/>
      <x:c r="AF702"/>
      <x:c r="AG702"/>
      <x:c r="AH702"/>
      <x:c r="AI702"/>
      <x:c r="AJ702"/>
      <x:c r="AK702"/>
      <x:c r="AL702"/>
      <x:c r="AM702"/>
      <x:c r="AN702"/>
      <x:c r="AO702"/>
      <x:c r="AP702"/>
      <x:c r="AQ702"/>
      <x:c r="AR702"/>
      <x:c r="AS702"/>
      <x:c r="AT702" s="159" t="s">
        <x:v>157</x:v>
      </x:c>
      <x:c r="AU702" s="159" t="s">
        <x:v>84</x:v>
      </x:c>
      <x:c r="AV702" s="12" t="s">
        <x:v>1</x:v>
      </x:c>
      <x:c r="AW702" s="12" t="s">
        <x:v>30</x:v>
      </x:c>
      <x:c r="AX702" s="12" t="s">
        <x:v>73</x:v>
      </x:c>
      <x:c r="AY702" s="159" t="s">
        <x:v>149</x:v>
      </x:c>
      <x:c r="AZ702"/>
      <x:c r="BA702"/>
      <x:c r="BB702"/>
      <x:c r="BC702"/>
      <x:c r="BD702"/>
      <x:c r="BE702"/>
      <x:c r="BF702"/>
      <x:c r="BG702"/>
      <x:c r="BH702"/>
      <x:c r="BI702"/>
      <x:c r="BJ702"/>
      <x:c r="BK702"/>
      <x:c r="BL702"/>
      <x:c r="BM702"/>
    </x:row>
    <x:row r="703" s="13" customFormat="1">
      <x:c r="A703"/>
      <x:c r="B703" s="164"/>
      <x:c r="C703"/>
      <x:c r="D703" s="158" t="s">
        <x:v>157</x:v>
      </x:c>
      <x:c r="E703" s="165" t="s">
        <x:v>1</x:v>
      </x:c>
      <x:c r="F703" s="166" t="s">
        <x:v>1103</x:v>
      </x:c>
      <x:c r="G703"/>
      <x:c r="H703" s="167">
        <x:v>4.37</x:v>
      </x:c>
      <x:c r="I703" s="168"/>
      <x:c r="J703"/>
      <x:c r="K703"/>
      <x:c r="L703" s="164"/>
      <x:c r="M703" s="169"/>
      <x:c r="N703"/>
      <x:c r="O703"/>
      <x:c r="P703"/>
      <x:c r="Q703"/>
      <x:c r="R703"/>
      <x:c r="S703"/>
      <x:c r="T703" s="170"/>
      <x:c r="U703"/>
      <x:c r="V703"/>
      <x:c r="W703"/>
      <x:c r="X703"/>
      <x:c r="Y703"/>
      <x:c r="Z703"/>
      <x:c r="AA703"/>
      <x:c r="AB703"/>
      <x:c r="AC703"/>
      <x:c r="AD703"/>
      <x:c r="AE703"/>
      <x:c r="AF703"/>
      <x:c r="AG703"/>
      <x:c r="AH703"/>
      <x:c r="AI703"/>
      <x:c r="AJ703"/>
      <x:c r="AK703"/>
      <x:c r="AL703"/>
      <x:c r="AM703"/>
      <x:c r="AN703"/>
      <x:c r="AO703"/>
      <x:c r="AP703"/>
      <x:c r="AQ703"/>
      <x:c r="AR703"/>
      <x:c r="AS703"/>
      <x:c r="AT703" s="165" t="s">
        <x:v>157</x:v>
      </x:c>
      <x:c r="AU703" s="165" t="s">
        <x:v>84</x:v>
      </x:c>
      <x:c r="AV703" s="13" t="s">
        <x:v>84</x:v>
      </x:c>
      <x:c r="AW703" s="13" t="s">
        <x:v>30</x:v>
      </x:c>
      <x:c r="AX703" s="13" t="s">
        <x:v>73</x:v>
      </x:c>
      <x:c r="AY703" s="165" t="s">
        <x:v>149</x:v>
      </x:c>
      <x:c r="AZ703"/>
      <x:c r="BA703"/>
      <x:c r="BB703"/>
      <x:c r="BC703"/>
      <x:c r="BD703"/>
      <x:c r="BE703"/>
      <x:c r="BF703"/>
      <x:c r="BG703"/>
      <x:c r="BH703"/>
      <x:c r="BI703"/>
      <x:c r="BJ703"/>
      <x:c r="BK703"/>
      <x:c r="BL703"/>
      <x:c r="BM703"/>
    </x:row>
    <x:row r="704" s="13" customFormat="1">
      <x:c r="A704"/>
      <x:c r="B704" s="164"/>
      <x:c r="C704"/>
      <x:c r="D704" s="158" t="s">
        <x:v>157</x:v>
      </x:c>
      <x:c r="E704" s="165" t="s">
        <x:v>1</x:v>
      </x:c>
      <x:c r="F704" s="166" t="s">
        <x:v>724</x:v>
      </x:c>
      <x:c r="G704"/>
      <x:c r="H704" s="167">
        <x:v>1.67</x:v>
      </x:c>
      <x:c r="I704" s="168"/>
      <x:c r="J704"/>
      <x:c r="K704"/>
      <x:c r="L704" s="164"/>
      <x:c r="M704" s="169"/>
      <x:c r="N704"/>
      <x:c r="O704"/>
      <x:c r="P704"/>
      <x:c r="Q704"/>
      <x:c r="R704"/>
      <x:c r="S704"/>
      <x:c r="T704" s="170"/>
      <x:c r="U704"/>
      <x:c r="V704"/>
      <x:c r="W704"/>
      <x:c r="X704"/>
      <x:c r="Y704"/>
      <x:c r="Z704"/>
      <x:c r="AA704"/>
      <x:c r="AB704"/>
      <x:c r="AC704"/>
      <x:c r="AD704"/>
      <x:c r="AE704"/>
      <x:c r="AF704"/>
      <x:c r="AG704"/>
      <x:c r="AH704"/>
      <x:c r="AI704"/>
      <x:c r="AJ704"/>
      <x:c r="AK704"/>
      <x:c r="AL704"/>
      <x:c r="AM704"/>
      <x:c r="AN704"/>
      <x:c r="AO704"/>
      <x:c r="AP704"/>
      <x:c r="AQ704"/>
      <x:c r="AR704"/>
      <x:c r="AS704"/>
      <x:c r="AT704" s="165" t="s">
        <x:v>157</x:v>
      </x:c>
      <x:c r="AU704" s="165" t="s">
        <x:v>84</x:v>
      </x:c>
      <x:c r="AV704" s="13" t="s">
        <x:v>84</x:v>
      </x:c>
      <x:c r="AW704" s="13" t="s">
        <x:v>30</x:v>
      </x:c>
      <x:c r="AX704" s="13" t="s">
        <x:v>73</x:v>
      </x:c>
      <x:c r="AY704" s="165" t="s">
        <x:v>149</x:v>
      </x:c>
      <x:c r="AZ704"/>
      <x:c r="BA704"/>
      <x:c r="BB704"/>
      <x:c r="BC704"/>
      <x:c r="BD704"/>
      <x:c r="BE704"/>
      <x:c r="BF704"/>
      <x:c r="BG704"/>
      <x:c r="BH704"/>
      <x:c r="BI704"/>
      <x:c r="BJ704"/>
      <x:c r="BK704"/>
      <x:c r="BL704"/>
      <x:c r="BM704"/>
    </x:row>
    <x:row r="705" s="12" customFormat="1">
      <x:c r="A705"/>
      <x:c r="B705" s="157"/>
      <x:c r="C705"/>
      <x:c r="D705" s="158" t="s">
        <x:v>157</x:v>
      </x:c>
      <x:c r="E705" s="159" t="s">
        <x:v>1</x:v>
      </x:c>
      <x:c r="F705" s="160" t="s">
        <x:v>735</x:v>
      </x:c>
      <x:c r="G705"/>
      <x:c r="H705" s="159" t="s">
        <x:v>1</x:v>
      </x:c>
      <x:c r="I705" s="161"/>
      <x:c r="J705"/>
      <x:c r="K705"/>
      <x:c r="L705" s="157"/>
      <x:c r="M705" s="162"/>
      <x:c r="N705"/>
      <x:c r="O705"/>
      <x:c r="P705"/>
      <x:c r="Q705"/>
      <x:c r="R705"/>
      <x:c r="S705"/>
      <x:c r="T705" s="163"/>
      <x:c r="U705"/>
      <x:c r="V705"/>
      <x:c r="W705"/>
      <x:c r="X705"/>
      <x:c r="Y705"/>
      <x:c r="Z705"/>
      <x:c r="AA705"/>
      <x:c r="AB705"/>
      <x:c r="AC705"/>
      <x:c r="AD705"/>
      <x:c r="AE705"/>
      <x:c r="AF705"/>
      <x:c r="AG705"/>
      <x:c r="AH705"/>
      <x:c r="AI705"/>
      <x:c r="AJ705"/>
      <x:c r="AK705"/>
      <x:c r="AL705"/>
      <x:c r="AM705"/>
      <x:c r="AN705"/>
      <x:c r="AO705"/>
      <x:c r="AP705"/>
      <x:c r="AQ705"/>
      <x:c r="AR705"/>
      <x:c r="AS705"/>
      <x:c r="AT705" s="159" t="s">
        <x:v>157</x:v>
      </x:c>
      <x:c r="AU705" s="159" t="s">
        <x:v>84</x:v>
      </x:c>
      <x:c r="AV705" s="12" t="s">
        <x:v>1</x:v>
      </x:c>
      <x:c r="AW705" s="12" t="s">
        <x:v>30</x:v>
      </x:c>
      <x:c r="AX705" s="12" t="s">
        <x:v>73</x:v>
      </x:c>
      <x:c r="AY705" s="159" t="s">
        <x:v>149</x:v>
      </x:c>
      <x:c r="AZ705"/>
      <x:c r="BA705"/>
      <x:c r="BB705"/>
      <x:c r="BC705"/>
      <x:c r="BD705"/>
      <x:c r="BE705"/>
      <x:c r="BF705"/>
      <x:c r="BG705"/>
      <x:c r="BH705"/>
      <x:c r="BI705"/>
      <x:c r="BJ705"/>
      <x:c r="BK705"/>
      <x:c r="BL705"/>
      <x:c r="BM705"/>
    </x:row>
    <x:row r="706" s="13" customFormat="1">
      <x:c r="A706"/>
      <x:c r="B706" s="164"/>
      <x:c r="C706"/>
      <x:c r="D706" s="158" t="s">
        <x:v>157</x:v>
      </x:c>
      <x:c r="E706" s="165" t="s">
        <x:v>1</x:v>
      </x:c>
      <x:c r="F706" s="166" t="s">
        <x:v>1104</x:v>
      </x:c>
      <x:c r="G706"/>
      <x:c r="H706" s="167">
        <x:v>27.68</x:v>
      </x:c>
      <x:c r="I706" s="168"/>
      <x:c r="J706"/>
      <x:c r="K706"/>
      <x:c r="L706" s="164"/>
      <x:c r="M706" s="169"/>
      <x:c r="N706"/>
      <x:c r="O706"/>
      <x:c r="P706"/>
      <x:c r="Q706"/>
      <x:c r="R706"/>
      <x:c r="S706"/>
      <x:c r="T706" s="170"/>
      <x:c r="U706"/>
      <x:c r="V706"/>
      <x:c r="W706"/>
      <x:c r="X706"/>
      <x:c r="Y706"/>
      <x:c r="Z706"/>
      <x:c r="AA706"/>
      <x:c r="AB706"/>
      <x:c r="AC706"/>
      <x:c r="AD706"/>
      <x:c r="AE706"/>
      <x:c r="AF706"/>
      <x:c r="AG706"/>
      <x:c r="AH706"/>
      <x:c r="AI706"/>
      <x:c r="AJ706"/>
      <x:c r="AK706"/>
      <x:c r="AL706"/>
      <x:c r="AM706"/>
      <x:c r="AN706"/>
      <x:c r="AO706"/>
      <x:c r="AP706"/>
      <x:c r="AQ706"/>
      <x:c r="AR706"/>
      <x:c r="AS706"/>
      <x:c r="AT706" s="165" t="s">
        <x:v>157</x:v>
      </x:c>
      <x:c r="AU706" s="165" t="s">
        <x:v>84</x:v>
      </x:c>
      <x:c r="AV706" s="13" t="s">
        <x:v>84</x:v>
      </x:c>
      <x:c r="AW706" s="13" t="s">
        <x:v>30</x:v>
      </x:c>
      <x:c r="AX706" s="13" t="s">
        <x:v>73</x:v>
      </x:c>
      <x:c r="AY706" s="165" t="s">
        <x:v>149</x:v>
      </x:c>
      <x:c r="AZ706"/>
      <x:c r="BA706"/>
      <x:c r="BB706"/>
      <x:c r="BC706"/>
      <x:c r="BD706"/>
      <x:c r="BE706"/>
      <x:c r="BF706"/>
      <x:c r="BG706"/>
      <x:c r="BH706"/>
      <x:c r="BI706"/>
      <x:c r="BJ706"/>
      <x:c r="BK706"/>
      <x:c r="BL706"/>
      <x:c r="BM706"/>
    </x:row>
    <x:row r="707" s="13" customFormat="1">
      <x:c r="A707"/>
      <x:c r="B707" s="164"/>
      <x:c r="C707"/>
      <x:c r="D707" s="158" t="s">
        <x:v>157</x:v>
      </x:c>
      <x:c r="E707" s="165" t="s">
        <x:v>1</x:v>
      </x:c>
      <x:c r="F707" s="166" t="s">
        <x:v>1105</x:v>
      </x:c>
      <x:c r="G707"/>
      <x:c r="H707" s="167">
        <x:v>129.91999999999999</x:v>
      </x:c>
      <x:c r="I707" s="168"/>
      <x:c r="J707"/>
      <x:c r="K707"/>
      <x:c r="L707" s="164"/>
      <x:c r="M707" s="169"/>
      <x:c r="N707"/>
      <x:c r="O707"/>
      <x:c r="P707"/>
      <x:c r="Q707"/>
      <x:c r="R707"/>
      <x:c r="S707"/>
      <x:c r="T707" s="170"/>
      <x:c r="U707"/>
      <x:c r="V707"/>
      <x:c r="W707"/>
      <x:c r="X707"/>
      <x:c r="Y707"/>
      <x:c r="Z707"/>
      <x:c r="AA707"/>
      <x:c r="AB707"/>
      <x:c r="AC707"/>
      <x:c r="AD707"/>
      <x:c r="AE707"/>
      <x:c r="AF707"/>
      <x:c r="AG707"/>
      <x:c r="AH707"/>
      <x:c r="AI707"/>
      <x:c r="AJ707"/>
      <x:c r="AK707"/>
      <x:c r="AL707"/>
      <x:c r="AM707"/>
      <x:c r="AN707"/>
      <x:c r="AO707"/>
      <x:c r="AP707"/>
      <x:c r="AQ707"/>
      <x:c r="AR707"/>
      <x:c r="AS707"/>
      <x:c r="AT707" s="165" t="s">
        <x:v>157</x:v>
      </x:c>
      <x:c r="AU707" s="165" t="s">
        <x:v>84</x:v>
      </x:c>
      <x:c r="AV707" s="13" t="s">
        <x:v>84</x:v>
      </x:c>
      <x:c r="AW707" s="13" t="s">
        <x:v>30</x:v>
      </x:c>
      <x:c r="AX707" s="13" t="s">
        <x:v>73</x:v>
      </x:c>
      <x:c r="AY707" s="165" t="s">
        <x:v>149</x:v>
      </x:c>
      <x:c r="AZ707"/>
      <x:c r="BA707"/>
      <x:c r="BB707"/>
      <x:c r="BC707"/>
      <x:c r="BD707"/>
      <x:c r="BE707"/>
      <x:c r="BF707"/>
      <x:c r="BG707"/>
      <x:c r="BH707"/>
      <x:c r="BI707"/>
      <x:c r="BJ707"/>
      <x:c r="BK707"/>
      <x:c r="BL707"/>
      <x:c r="BM707"/>
    </x:row>
    <x:row r="708" s="13" customFormat="1">
      <x:c r="A708"/>
      <x:c r="B708" s="164"/>
      <x:c r="C708"/>
      <x:c r="D708" s="158" t="s">
        <x:v>157</x:v>
      </x:c>
      <x:c r="E708" s="165" t="s">
        <x:v>1</x:v>
      </x:c>
      <x:c r="F708" s="166" t="s">
        <x:v>1106</x:v>
      </x:c>
      <x:c r="G708"/>
      <x:c r="H708" s="167">
        <x:v>15.98</x:v>
      </x:c>
      <x:c r="I708" s="168"/>
      <x:c r="J708"/>
      <x:c r="K708"/>
      <x:c r="L708" s="164"/>
      <x:c r="M708" s="169"/>
      <x:c r="N708"/>
      <x:c r="O708"/>
      <x:c r="P708"/>
      <x:c r="Q708"/>
      <x:c r="R708"/>
      <x:c r="S708"/>
      <x:c r="T708" s="170"/>
      <x:c r="U708"/>
      <x:c r="V708"/>
      <x:c r="W708"/>
      <x:c r="X708"/>
      <x:c r="Y708"/>
      <x:c r="Z708"/>
      <x:c r="AA708"/>
      <x:c r="AB708"/>
      <x:c r="AC708"/>
      <x:c r="AD708"/>
      <x:c r="AE708"/>
      <x:c r="AF708"/>
      <x:c r="AG708"/>
      <x:c r="AH708"/>
      <x:c r="AI708"/>
      <x:c r="AJ708"/>
      <x:c r="AK708"/>
      <x:c r="AL708"/>
      <x:c r="AM708"/>
      <x:c r="AN708"/>
      <x:c r="AO708"/>
      <x:c r="AP708"/>
      <x:c r="AQ708"/>
      <x:c r="AR708"/>
      <x:c r="AS708"/>
      <x:c r="AT708" s="165" t="s">
        <x:v>157</x:v>
      </x:c>
      <x:c r="AU708" s="165" t="s">
        <x:v>84</x:v>
      </x:c>
      <x:c r="AV708" s="13" t="s">
        <x:v>84</x:v>
      </x:c>
      <x:c r="AW708" s="13" t="s">
        <x:v>30</x:v>
      </x:c>
      <x:c r="AX708" s="13" t="s">
        <x:v>73</x:v>
      </x:c>
      <x:c r="AY708" s="165" t="s">
        <x:v>149</x:v>
      </x:c>
      <x:c r="AZ708"/>
      <x:c r="BA708"/>
      <x:c r="BB708"/>
      <x:c r="BC708"/>
      <x:c r="BD708"/>
      <x:c r="BE708"/>
      <x:c r="BF708"/>
      <x:c r="BG708"/>
      <x:c r="BH708"/>
      <x:c r="BI708"/>
      <x:c r="BJ708"/>
      <x:c r="BK708"/>
      <x:c r="BL708"/>
      <x:c r="BM708"/>
    </x:row>
    <x:row r="709" s="14" customFormat="1">
      <x:c r="A709"/>
      <x:c r="B709" s="171"/>
      <x:c r="C709"/>
      <x:c r="D709" s="158" t="s">
        <x:v>157</x:v>
      </x:c>
      <x:c r="E709" s="172" t="s">
        <x:v>1</x:v>
      </x:c>
      <x:c r="F709" s="173" t="s">
        <x:v>160</x:v>
      </x:c>
      <x:c r="G709"/>
      <x:c r="H709" s="174">
        <x:v>275.48</x:v>
      </x:c>
      <x:c r="I709" s="175"/>
      <x:c r="J709"/>
      <x:c r="K709"/>
      <x:c r="L709" s="171"/>
      <x:c r="M709" s="176"/>
      <x:c r="N709"/>
      <x:c r="O709"/>
      <x:c r="P709"/>
      <x:c r="Q709"/>
      <x:c r="R709"/>
      <x:c r="S709"/>
      <x:c r="T709" s="177"/>
      <x:c r="U709"/>
      <x:c r="V709"/>
      <x:c r="W709"/>
      <x:c r="X709"/>
      <x:c r="Y709"/>
      <x:c r="Z709"/>
      <x:c r="AA709"/>
      <x:c r="AB709"/>
      <x:c r="AC709"/>
      <x:c r="AD709"/>
      <x:c r="AE709"/>
      <x:c r="AF709"/>
      <x:c r="AG709"/>
      <x:c r="AH709"/>
      <x:c r="AI709"/>
      <x:c r="AJ709"/>
      <x:c r="AK709"/>
      <x:c r="AL709"/>
      <x:c r="AM709"/>
      <x:c r="AN709"/>
      <x:c r="AO709"/>
      <x:c r="AP709"/>
      <x:c r="AQ709"/>
      <x:c r="AR709"/>
      <x:c r="AS709"/>
      <x:c r="AT709" s="172" t="s">
        <x:v>157</x:v>
      </x:c>
      <x:c r="AU709" s="172" t="s">
        <x:v>84</x:v>
      </x:c>
      <x:c r="AV709" s="14" t="s">
        <x:v>155</x:v>
      </x:c>
      <x:c r="AW709" s="14" t="s">
        <x:v>30</x:v>
      </x:c>
      <x:c r="AX709" s="14" t="s">
        <x:v>1</x:v>
      </x:c>
      <x:c r="AY709" s="172" t="s">
        <x:v>149</x:v>
      </x:c>
      <x:c r="AZ709"/>
      <x:c r="BA709"/>
      <x:c r="BB709"/>
      <x:c r="BC709"/>
      <x:c r="BD709"/>
      <x:c r="BE709"/>
      <x:c r="BF709"/>
      <x:c r="BG709"/>
      <x:c r="BH709"/>
      <x:c r="BI709"/>
      <x:c r="BJ709"/>
      <x:c r="BK709"/>
      <x:c r="BL709"/>
      <x:c r="BM709"/>
    </x:row>
    <x:row r="710" s="1" customFormat="1" ht="33" customHeight="1">
      <x:c r="A710"/>
      <x:c r="B710" s="143"/>
      <x:c r="C710" s="188" t="s">
        <x:v>1111</x:v>
      </x:c>
      <x:c r="D710" s="188" t="s">
        <x:v>486</x:v>
      </x:c>
      <x:c r="E710" s="2315" t="s">
        <x:v>1112</x:v>
      </x:c>
      <x:c r="F710" s="190" t="s">
        <x:v>1113</x:v>
      </x:c>
      <x:c r="G710" s="191" t="s">
        <x:v>154</x:v>
      </x:c>
      <x:c r="H710" s="192">
        <x:v>303.02999999999997</x:v>
      </x:c>
      <x:c r="I710" s="193"/>
      <x:c r="J710" s="192" t="n">
        <x:f>ROUND(ROUND(H710*I710,10),2)</x:f>
        <x:v>0</x:v>
      </x:c>
      <x:c r="K710" s="194"/>
      <x:c r="L710" s="195"/>
      <x:c r="M710" s="196" t="s">
        <x:v>1</x:v>
      </x:c>
      <x:c r="N710" s="197" t="str">
        <x:v>základná</x:v>
      </x:c>
      <x:c r="O710"/>
      <x:c r="P710" s="153" t="n">
        <x:f>ROUND(O710*H710,2)</x:f>
        <x:v>0</x:v>
      </x:c>
      <x:c r="Q710" s="153">
        <x:v>1.8519999999999998E-2</x:v>
      </x:c>
      <x:c r="R710" s="153" t="n">
        <x:f>ROUND(Q710*H710,2)</x:f>
        <x:v>5.61</x:v>
      </x:c>
      <x:c r="S710" s="153">
        <x:v>0</x:v>
      </x:c>
      <x:c r="T710" s="154" t="n">
        <x:f>ROUND(S710*H710,2)</x:f>
        <x:v>0</x:v>
      </x:c>
      <x:c r="U710"/>
      <x:c r="V710"/>
      <x:c r="W710"/>
      <x:c r="X710"/>
      <x:c r="Y710"/>
      <x:c r="Z710"/>
      <x:c r="AA710"/>
      <x:c r="AB710"/>
      <x:c r="AC710"/>
      <x:c r="AD710"/>
      <x:c r="AE710"/>
      <x:c r="AF710"/>
      <x:c r="AG710"/>
      <x:c r="AH710"/>
      <x:c r="AI710"/>
      <x:c r="AJ710"/>
      <x:c r="AK710"/>
      <x:c r="AL710"/>
      <x:c r="AM710"/>
      <x:c r="AN710"/>
      <x:c r="AO710"/>
      <x:c r="AP710"/>
      <x:c r="AQ710"/>
      <x:c r="AR710" s="155" t="s">
        <x:v>350</x:v>
      </x:c>
      <x:c r="AS710"/>
      <x:c r="AT710" s="155" t="s">
        <x:v>486</x:v>
      </x:c>
      <x:c r="AU710" s="155" t="s">
        <x:v>84</x:v>
      </x:c>
      <x:c r="AV710"/>
      <x:c r="AW710"/>
      <x:c r="AX710"/>
      <x:c r="AY710" s="17" t="s">
        <x:v>149</x:v>
      </x:c>
      <x:c r="AZ710"/>
      <x:c r="BA710"/>
      <x:c r="BB710"/>
      <x:c r="BC710"/>
      <x:c r="BD710"/>
      <x:c r="BE710" s="156" t="n">
        <x:f>J710</x:f>
        <x:v>0</x:v>
      </x:c>
      <x:c r="BF710" s="156" t="n">
        <x:v>0</x:v>
      </x:c>
      <x:c r="BG710" s="156" t="n">
        <x:v>0</x:v>
      </x:c>
      <x:c r="BH710" s="156" t="n">
        <x:v>0</x:v>
      </x:c>
      <x:c r="BI710" s="156" t="n">
        <x:v>0</x:v>
      </x:c>
      <x:c r="BJ710" s="17" t="s">
        <x:v>84</x:v>
      </x:c>
      <x:c r="BK710" s="156" t="n">
        <x:f>ROUND(ROUND(H710*I710,10),2)</x:f>
        <x:v>0</x:v>
      </x:c>
      <x:c r="BL710" s="17" t="s">
        <x:v>250</x:v>
      </x:c>
      <x:c r="BM710" s="155" t="s">
        <x:v>1114</x:v>
      </x:c>
    </x:row>
    <x:row r="711" s="12" customFormat="1">
      <x:c r="A711"/>
      <x:c r="B711" s="157"/>
      <x:c r="C711"/>
      <x:c r="D711" s="158" t="s">
        <x:v>157</x:v>
      </x:c>
      <x:c r="E711" s="159" t="s">
        <x:v>1</x:v>
      </x:c>
      <x:c r="F711" s="160" t="s">
        <x:v>1115</x:v>
      </x:c>
      <x:c r="G711"/>
      <x:c r="H711" s="159" t="s">
        <x:v>1</x:v>
      </x:c>
      <x:c r="I711" s="161"/>
      <x:c r="J711"/>
      <x:c r="K711"/>
      <x:c r="L711" s="157"/>
      <x:c r="M711" s="162"/>
      <x:c r="N711"/>
      <x:c r="O711"/>
      <x:c r="P711"/>
      <x:c r="Q711"/>
      <x:c r="R711"/>
      <x:c r="S711"/>
      <x:c r="T711" s="163"/>
      <x:c r="U711"/>
      <x:c r="V711"/>
      <x:c r="W711"/>
      <x:c r="X711"/>
      <x:c r="Y711"/>
      <x:c r="Z711"/>
      <x:c r="AA711"/>
      <x:c r="AB711"/>
      <x:c r="AC711"/>
      <x:c r="AD711"/>
      <x:c r="AE711"/>
      <x:c r="AF711"/>
      <x:c r="AG711"/>
      <x:c r="AH711"/>
      <x:c r="AI711"/>
      <x:c r="AJ711"/>
      <x:c r="AK711"/>
      <x:c r="AL711"/>
      <x:c r="AM711"/>
      <x:c r="AN711"/>
      <x:c r="AO711"/>
      <x:c r="AP711"/>
      <x:c r="AQ711"/>
      <x:c r="AR711"/>
      <x:c r="AS711"/>
      <x:c r="AT711" s="159" t="s">
        <x:v>157</x:v>
      </x:c>
      <x:c r="AU711" s="159" t="s">
        <x:v>84</x:v>
      </x:c>
      <x:c r="AV711" s="12" t="s">
        <x:v>1</x:v>
      </x:c>
      <x:c r="AW711" s="12" t="s">
        <x:v>30</x:v>
      </x:c>
      <x:c r="AX711" s="12" t="s">
        <x:v>73</x:v>
      </x:c>
      <x:c r="AY711" s="159" t="s">
        <x:v>149</x:v>
      </x:c>
      <x:c r="AZ711"/>
      <x:c r="BA711"/>
      <x:c r="BB711"/>
      <x:c r="BC711"/>
      <x:c r="BD711"/>
      <x:c r="BE711"/>
      <x:c r="BF711"/>
      <x:c r="BG711"/>
      <x:c r="BH711"/>
      <x:c r="BI711"/>
      <x:c r="BJ711"/>
      <x:c r="BK711"/>
      <x:c r="BL711"/>
      <x:c r="BM711"/>
    </x:row>
    <x:row r="712" s="13" customFormat="1">
      <x:c r="A712"/>
      <x:c r="B712" s="164"/>
      <x:c r="C712"/>
      <x:c r="D712" s="158" t="s">
        <x:v>157</x:v>
      </x:c>
      <x:c r="E712" s="165" t="s">
        <x:v>1</x:v>
      </x:c>
      <x:c r="F712" s="166" t="s">
        <x:v>1116</x:v>
      </x:c>
      <x:c r="G712"/>
      <x:c r="H712" s="167">
        <x:v>275.48</x:v>
      </x:c>
      <x:c r="I712" s="168"/>
      <x:c r="J712"/>
      <x:c r="K712"/>
      <x:c r="L712" s="164"/>
      <x:c r="M712" s="169"/>
      <x:c r="N712"/>
      <x:c r="O712"/>
      <x:c r="P712"/>
      <x:c r="Q712"/>
      <x:c r="R712"/>
      <x:c r="S712"/>
      <x:c r="T712" s="170"/>
      <x:c r="U712"/>
      <x:c r="V712"/>
      <x:c r="W712"/>
      <x:c r="X712"/>
      <x:c r="Y712"/>
      <x:c r="Z712"/>
      <x:c r="AA712"/>
      <x:c r="AB712"/>
      <x:c r="AC712"/>
      <x:c r="AD712"/>
      <x:c r="AE712"/>
      <x:c r="AF712"/>
      <x:c r="AG712"/>
      <x:c r="AH712"/>
      <x:c r="AI712"/>
      <x:c r="AJ712"/>
      <x:c r="AK712"/>
      <x:c r="AL712"/>
      <x:c r="AM712"/>
      <x:c r="AN712"/>
      <x:c r="AO712"/>
      <x:c r="AP712"/>
      <x:c r="AQ712"/>
      <x:c r="AR712"/>
      <x:c r="AS712"/>
      <x:c r="AT712" s="165" t="s">
        <x:v>157</x:v>
      </x:c>
      <x:c r="AU712" s="165" t="s">
        <x:v>84</x:v>
      </x:c>
      <x:c r="AV712" s="13" t="s">
        <x:v>84</x:v>
      </x:c>
      <x:c r="AW712" s="13" t="s">
        <x:v>30</x:v>
      </x:c>
      <x:c r="AX712" s="13" t="s">
        <x:v>1</x:v>
      </x:c>
      <x:c r="AY712" s="165" t="s">
        <x:v>149</x:v>
      </x:c>
      <x:c r="AZ712"/>
      <x:c r="BA712"/>
      <x:c r="BB712"/>
      <x:c r="BC712"/>
      <x:c r="BD712"/>
      <x:c r="BE712"/>
      <x:c r="BF712"/>
      <x:c r="BG712"/>
      <x:c r="BH712"/>
      <x:c r="BI712"/>
      <x:c r="BJ712"/>
      <x:c r="BK712"/>
      <x:c r="BL712"/>
      <x:c r="BM712"/>
    </x:row>
    <x:row r="713" s="13" customFormat="1">
      <x:c r="A713"/>
      <x:c r="B713" s="164"/>
      <x:c r="C713"/>
      <x:c r="D713" s="158" t="s">
        <x:v>157</x:v>
      </x:c>
      <x:c r="E713"/>
      <x:c r="F713" s="166" t="s">
        <x:v>1117</x:v>
      </x:c>
      <x:c r="G713"/>
      <x:c r="H713" s="167">
        <x:v>303.02999999999997</x:v>
      </x:c>
      <x:c r="I713" s="168"/>
      <x:c r="J713"/>
      <x:c r="K713"/>
      <x:c r="L713" s="164"/>
      <x:c r="M713" s="169"/>
      <x:c r="N713"/>
      <x:c r="O713"/>
      <x:c r="P713"/>
      <x:c r="Q713"/>
      <x:c r="R713"/>
      <x:c r="S713"/>
      <x:c r="T713" s="170"/>
      <x:c r="U713"/>
      <x:c r="V713"/>
      <x:c r="W713"/>
      <x:c r="X713"/>
      <x:c r="Y713"/>
      <x:c r="Z713"/>
      <x:c r="AA713"/>
      <x:c r="AB713"/>
      <x:c r="AC713"/>
      <x:c r="AD713"/>
      <x:c r="AE713"/>
      <x:c r="AF713"/>
      <x:c r="AG713"/>
      <x:c r="AH713"/>
      <x:c r="AI713"/>
      <x:c r="AJ713"/>
      <x:c r="AK713"/>
      <x:c r="AL713"/>
      <x:c r="AM713"/>
      <x:c r="AN713"/>
      <x:c r="AO713"/>
      <x:c r="AP713"/>
      <x:c r="AQ713"/>
      <x:c r="AR713"/>
      <x:c r="AS713"/>
      <x:c r="AT713" s="165" t="s">
        <x:v>157</x:v>
      </x:c>
      <x:c r="AU713" s="165" t="s">
        <x:v>84</x:v>
      </x:c>
      <x:c r="AV713" s="13" t="s">
        <x:v>84</x:v>
      </x:c>
      <x:c r="AW713" s="13" t="s">
        <x:v>3</x:v>
      </x:c>
      <x:c r="AX713" s="13" t="s">
        <x:v>1</x:v>
      </x:c>
      <x:c r="AY713" s="165" t="s">
        <x:v>149</x:v>
      </x:c>
      <x:c r="AZ713"/>
      <x:c r="BA713"/>
      <x:c r="BB713"/>
      <x:c r="BC713"/>
      <x:c r="BD713"/>
      <x:c r="BE713"/>
      <x:c r="BF713"/>
      <x:c r="BG713"/>
      <x:c r="BH713"/>
      <x:c r="BI713"/>
      <x:c r="BJ713"/>
      <x:c r="BK713"/>
      <x:c r="BL713"/>
      <x:c r="BM713"/>
    </x:row>
    <x:row r="714" s="1" customFormat="1" ht="24.200000762939453" customHeight="1">
      <x:c r="A714"/>
      <x:c r="B714" s="143"/>
      <x:c r="C714" s="188" t="s">
        <x:v>1118</x:v>
      </x:c>
      <x:c r="D714" s="188" t="s">
        <x:v>486</x:v>
      </x:c>
      <x:c r="E714" s="2315" t="s">
        <x:v>1119</x:v>
      </x:c>
      <x:c r="F714" s="190" t="s">
        <x:v>1120</x:v>
      </x:c>
      <x:c r="G714" s="191" t="s">
        <x:v>371</x:v>
      </x:c>
      <x:c r="H714" s="192">
        <x:v>55.1</x:v>
      </x:c>
      <x:c r="I714" s="193"/>
      <x:c r="J714" s="192" t="n">
        <x:f>ROUND(ROUND(H714*I714,10),2)</x:f>
        <x:v>0</x:v>
      </x:c>
      <x:c r="K714" s="194"/>
      <x:c r="L714" s="195"/>
      <x:c r="M714" s="196" t="s">
        <x:v>1</x:v>
      </x:c>
      <x:c r="N714" s="197" t="str">
        <x:v>základná</x:v>
      </x:c>
      <x:c r="O714"/>
      <x:c r="P714" s="153" t="n">
        <x:f>ROUND(O714*H714,2)</x:f>
        <x:v>0</x:v>
      </x:c>
      <x:c r="Q714" s="153">
        <x:v>1E-3</x:v>
      </x:c>
      <x:c r="R714" s="153" t="n">
        <x:f>ROUND(Q714*H714,2)</x:f>
        <x:v>0.06</x:v>
      </x:c>
      <x:c r="S714" s="153">
        <x:v>0</x:v>
      </x:c>
      <x:c r="T714" s="154" t="n">
        <x:f>ROUND(S714*H714,2)</x:f>
        <x:v>0</x:v>
      </x:c>
      <x:c r="U714"/>
      <x:c r="V714"/>
      <x:c r="W714"/>
      <x:c r="X714"/>
      <x:c r="Y714"/>
      <x:c r="Z714"/>
      <x:c r="AA714"/>
      <x:c r="AB714"/>
      <x:c r="AC714"/>
      <x:c r="AD714"/>
      <x:c r="AE714"/>
      <x:c r="AF714"/>
      <x:c r="AG714"/>
      <x:c r="AH714"/>
      <x:c r="AI714"/>
      <x:c r="AJ714"/>
      <x:c r="AK714"/>
      <x:c r="AL714"/>
      <x:c r="AM714"/>
      <x:c r="AN714"/>
      <x:c r="AO714"/>
      <x:c r="AP714"/>
      <x:c r="AQ714"/>
      <x:c r="AR714" s="155" t="s">
        <x:v>350</x:v>
      </x:c>
      <x:c r="AS714"/>
      <x:c r="AT714" s="155" t="s">
        <x:v>486</x:v>
      </x:c>
      <x:c r="AU714" s="155" t="s">
        <x:v>84</x:v>
      </x:c>
      <x:c r="AV714"/>
      <x:c r="AW714"/>
      <x:c r="AX714"/>
      <x:c r="AY714" s="17" t="s">
        <x:v>149</x:v>
      </x:c>
      <x:c r="AZ714"/>
      <x:c r="BA714"/>
      <x:c r="BB714"/>
      <x:c r="BC714"/>
      <x:c r="BD714"/>
      <x:c r="BE714" s="156" t="n">
        <x:f>J714</x:f>
        <x:v>0</x:v>
      </x:c>
      <x:c r="BF714" s="156" t="n">
        <x:v>0</x:v>
      </x:c>
      <x:c r="BG714" s="156" t="n">
        <x:v>0</x:v>
      </x:c>
      <x:c r="BH714" s="156" t="n">
        <x:v>0</x:v>
      </x:c>
      <x:c r="BI714" s="156" t="n">
        <x:v>0</x:v>
      </x:c>
      <x:c r="BJ714" s="17" t="s">
        <x:v>84</x:v>
      </x:c>
      <x:c r="BK714" s="156" t="n">
        <x:f>ROUND(ROUND(H714*I714,10),2)</x:f>
        <x:v>0</x:v>
      </x:c>
      <x:c r="BL714" s="17" t="s">
        <x:v>250</x:v>
      </x:c>
      <x:c r="BM714" s="155" t="s">
        <x:v>1121</x:v>
      </x:c>
    </x:row>
    <x:row r="715" s="12" customFormat="1">
      <x:c r="A715"/>
      <x:c r="B715" s="157"/>
      <x:c r="C715"/>
      <x:c r="D715" s="158" t="s">
        <x:v>157</x:v>
      </x:c>
      <x:c r="E715" s="159" t="s">
        <x:v>1</x:v>
      </x:c>
      <x:c r="F715" s="160" t="s">
        <x:v>1122</x:v>
      </x:c>
      <x:c r="G715"/>
      <x:c r="H715" s="159" t="s">
        <x:v>1</x:v>
      </x:c>
      <x:c r="I715" s="161"/>
      <x:c r="J715"/>
      <x:c r="K715"/>
      <x:c r="L715" s="157"/>
      <x:c r="M715" s="162"/>
      <x:c r="N715"/>
      <x:c r="O715"/>
      <x:c r="P715"/>
      <x:c r="Q715"/>
      <x:c r="R715"/>
      <x:c r="S715"/>
      <x:c r="T715" s="163"/>
      <x:c r="U715"/>
      <x:c r="V715"/>
      <x:c r="W715"/>
      <x:c r="X715"/>
      <x:c r="Y715"/>
      <x:c r="Z715"/>
      <x:c r="AA715"/>
      <x:c r="AB715"/>
      <x:c r="AC715"/>
      <x:c r="AD715"/>
      <x:c r="AE715"/>
      <x:c r="AF715"/>
      <x:c r="AG715"/>
      <x:c r="AH715"/>
      <x:c r="AI715"/>
      <x:c r="AJ715"/>
      <x:c r="AK715"/>
      <x:c r="AL715"/>
      <x:c r="AM715"/>
      <x:c r="AN715"/>
      <x:c r="AO715"/>
      <x:c r="AP715"/>
      <x:c r="AQ715"/>
      <x:c r="AR715"/>
      <x:c r="AS715"/>
      <x:c r="AT715" s="159" t="s">
        <x:v>157</x:v>
      </x:c>
      <x:c r="AU715" s="159" t="s">
        <x:v>84</x:v>
      </x:c>
      <x:c r="AV715" s="12" t="s">
        <x:v>1</x:v>
      </x:c>
      <x:c r="AW715" s="12" t="s">
        <x:v>30</x:v>
      </x:c>
      <x:c r="AX715" s="12" t="s">
        <x:v>73</x:v>
      </x:c>
      <x:c r="AY715" s="159" t="s">
        <x:v>149</x:v>
      </x:c>
      <x:c r="AZ715"/>
      <x:c r="BA715"/>
      <x:c r="BB715"/>
      <x:c r="BC715"/>
      <x:c r="BD715"/>
      <x:c r="BE715"/>
      <x:c r="BF715"/>
      <x:c r="BG715"/>
      <x:c r="BH715"/>
      <x:c r="BI715"/>
      <x:c r="BJ715"/>
      <x:c r="BK715"/>
      <x:c r="BL715"/>
      <x:c r="BM715"/>
    </x:row>
    <x:row r="716" s="13" customFormat="1">
      <x:c r="A716"/>
      <x:c r="B716" s="164"/>
      <x:c r="C716"/>
      <x:c r="D716" s="158" t="s">
        <x:v>157</x:v>
      </x:c>
      <x:c r="E716" s="165" t="s">
        <x:v>1</x:v>
      </x:c>
      <x:c r="F716" s="166" t="s">
        <x:v>1116</x:v>
      </x:c>
      <x:c r="G716"/>
      <x:c r="H716" s="167">
        <x:v>275.48</x:v>
      </x:c>
      <x:c r="I716" s="168"/>
      <x:c r="J716"/>
      <x:c r="K716"/>
      <x:c r="L716" s="164"/>
      <x:c r="M716" s="169"/>
      <x:c r="N716"/>
      <x:c r="O716"/>
      <x:c r="P716"/>
      <x:c r="Q716"/>
      <x:c r="R716"/>
      <x:c r="S716"/>
      <x:c r="T716" s="170"/>
      <x:c r="U716"/>
      <x:c r="V716"/>
      <x:c r="W716"/>
      <x:c r="X716"/>
      <x:c r="Y716"/>
      <x:c r="Z716"/>
      <x:c r="AA716"/>
      <x:c r="AB716"/>
      <x:c r="AC716"/>
      <x:c r="AD716"/>
      <x:c r="AE716"/>
      <x:c r="AF716"/>
      <x:c r="AG716"/>
      <x:c r="AH716"/>
      <x:c r="AI716"/>
      <x:c r="AJ716"/>
      <x:c r="AK716"/>
      <x:c r="AL716"/>
      <x:c r="AM716"/>
      <x:c r="AN716"/>
      <x:c r="AO716"/>
      <x:c r="AP716"/>
      <x:c r="AQ716"/>
      <x:c r="AR716"/>
      <x:c r="AS716"/>
      <x:c r="AT716" s="165" t="s">
        <x:v>157</x:v>
      </x:c>
      <x:c r="AU716" s="165" t="s">
        <x:v>84</x:v>
      </x:c>
      <x:c r="AV716" s="13" t="s">
        <x:v>84</x:v>
      </x:c>
      <x:c r="AW716" s="13" t="s">
        <x:v>30</x:v>
      </x:c>
      <x:c r="AX716" s="13" t="s">
        <x:v>1</x:v>
      </x:c>
      <x:c r="AY716" s="165" t="s">
        <x:v>149</x:v>
      </x:c>
      <x:c r="AZ716"/>
      <x:c r="BA716"/>
      <x:c r="BB716"/>
      <x:c r="BC716"/>
      <x:c r="BD716"/>
      <x:c r="BE716"/>
      <x:c r="BF716"/>
      <x:c r="BG716"/>
      <x:c r="BH716"/>
      <x:c r="BI716"/>
      <x:c r="BJ716"/>
      <x:c r="BK716"/>
      <x:c r="BL716"/>
      <x:c r="BM716"/>
    </x:row>
    <x:row r="717" s="13" customFormat="1">
      <x:c r="A717"/>
      <x:c r="B717" s="164"/>
      <x:c r="C717"/>
      <x:c r="D717" s="158" t="s">
        <x:v>157</x:v>
      </x:c>
      <x:c r="E717"/>
      <x:c r="F717" s="166" t="s">
        <x:v>1123</x:v>
      </x:c>
      <x:c r="G717"/>
      <x:c r="H717" s="167">
        <x:v>55.1</x:v>
      </x:c>
      <x:c r="I717" s="168"/>
      <x:c r="J717"/>
      <x:c r="K717"/>
      <x:c r="L717" s="164"/>
      <x:c r="M717" s="169"/>
      <x:c r="N717"/>
      <x:c r="O717"/>
      <x:c r="P717"/>
      <x:c r="Q717"/>
      <x:c r="R717"/>
      <x:c r="S717"/>
      <x:c r="T717" s="170"/>
      <x:c r="U717"/>
      <x:c r="V717"/>
      <x:c r="W717"/>
      <x:c r="X717"/>
      <x:c r="Y717"/>
      <x:c r="Z717"/>
      <x:c r="AA717"/>
      <x:c r="AB717"/>
      <x:c r="AC717"/>
      <x:c r="AD717"/>
      <x:c r="AE717"/>
      <x:c r="AF717"/>
      <x:c r="AG717"/>
      <x:c r="AH717"/>
      <x:c r="AI717"/>
      <x:c r="AJ717"/>
      <x:c r="AK717"/>
      <x:c r="AL717"/>
      <x:c r="AM717"/>
      <x:c r="AN717"/>
      <x:c r="AO717"/>
      <x:c r="AP717"/>
      <x:c r="AQ717"/>
      <x:c r="AR717"/>
      <x:c r="AS717"/>
      <x:c r="AT717" s="165" t="s">
        <x:v>157</x:v>
      </x:c>
      <x:c r="AU717" s="165" t="s">
        <x:v>84</x:v>
      </x:c>
      <x:c r="AV717" s="13" t="s">
        <x:v>84</x:v>
      </x:c>
      <x:c r="AW717" s="13" t="s">
        <x:v>3</x:v>
      </x:c>
      <x:c r="AX717" s="13" t="s">
        <x:v>1</x:v>
      </x:c>
      <x:c r="AY717" s="165" t="s">
        <x:v>149</x:v>
      </x:c>
      <x:c r="AZ717"/>
      <x:c r="BA717"/>
      <x:c r="BB717"/>
      <x:c r="BC717"/>
      <x:c r="BD717"/>
      <x:c r="BE717"/>
      <x:c r="BF717"/>
      <x:c r="BG717"/>
      <x:c r="BH717"/>
      <x:c r="BI717"/>
      <x:c r="BJ717"/>
      <x:c r="BK717"/>
      <x:c r="BL717"/>
      <x:c r="BM717"/>
    </x:row>
    <x:row r="718" s="1" customFormat="1" ht="21.75" customHeight="1">
      <x:c r="A718"/>
      <x:c r="B718" s="143"/>
      <x:c r="C718" s="144" t="s">
        <x:v>1124</x:v>
      </x:c>
      <x:c r="D718" s="144" t="s">
        <x:v>151</x:v>
      </x:c>
      <x:c r="E718" s="2314" t="s">
        <x:v>1125</x:v>
      </x:c>
      <x:c r="F718" s="146" t="s">
        <x:v>1126</x:v>
      </x:c>
      <x:c r="G718" s="147" t="s">
        <x:v>167</x:v>
      </x:c>
      <x:c r="H718" s="148">
        <x:v>139.58000000000001</x:v>
      </x:c>
      <x:c r="I718" s="149"/>
      <x:c r="J718" s="148" t="n">
        <x:f>ROUND(ROUND(H718*I718,10),2)</x:f>
        <x:v>0</x:v>
      </x:c>
      <x:c r="K718" s="150"/>
      <x:c r="L718" s="32"/>
      <x:c r="M718" s="151" t="s">
        <x:v>1</x:v>
      </x:c>
      <x:c r="N718" s="152" t="str">
        <x:v>základná</x:v>
      </x:c>
      <x:c r="O718"/>
      <x:c r="P718" s="153" t="n">
        <x:f>ROUND(O718*H718,2)</x:f>
        <x:v>0</x:v>
      </x:c>
      <x:c r="Q718" s="153">
        <x:v>5.0000000000000001E-4</x:v>
      </x:c>
      <x:c r="R718" s="153" t="n">
        <x:f>ROUND(Q718*H718,2)</x:f>
        <x:v>0.07</x:v>
      </x:c>
      <x:c r="S718" s="153">
        <x:v>0</x:v>
      </x:c>
      <x:c r="T718" s="154" t="n">
        <x:f>ROUND(S718*H718,2)</x:f>
        <x:v>0</x:v>
      </x:c>
      <x:c r="U718"/>
      <x:c r="V718"/>
      <x:c r="W718"/>
      <x:c r="X718"/>
      <x:c r="Y718"/>
      <x:c r="Z718"/>
      <x:c r="AA718"/>
      <x:c r="AB718"/>
      <x:c r="AC718"/>
      <x:c r="AD718"/>
      <x:c r="AE718"/>
      <x:c r="AF718"/>
      <x:c r="AG718"/>
      <x:c r="AH718"/>
      <x:c r="AI718"/>
      <x:c r="AJ718"/>
      <x:c r="AK718"/>
      <x:c r="AL718"/>
      <x:c r="AM718"/>
      <x:c r="AN718"/>
      <x:c r="AO718"/>
      <x:c r="AP718"/>
      <x:c r="AQ718"/>
      <x:c r="AR718" s="155" t="s">
        <x:v>250</x:v>
      </x:c>
      <x:c r="AS718"/>
      <x:c r="AT718" s="155" t="s">
        <x:v>151</x:v>
      </x:c>
      <x:c r="AU718" s="155" t="s">
        <x:v>84</x:v>
      </x:c>
      <x:c r="AV718"/>
      <x:c r="AW718"/>
      <x:c r="AX718"/>
      <x:c r="AY718" s="17" t="s">
        <x:v>149</x:v>
      </x:c>
      <x:c r="AZ718"/>
      <x:c r="BA718"/>
      <x:c r="BB718"/>
      <x:c r="BC718"/>
      <x:c r="BD718"/>
      <x:c r="BE718" s="156" t="n">
        <x:f>J718</x:f>
        <x:v>0</x:v>
      </x:c>
      <x:c r="BF718" s="156" t="n">
        <x:v>0</x:v>
      </x:c>
      <x:c r="BG718" s="156" t="n">
        <x:v>0</x:v>
      </x:c>
      <x:c r="BH718" s="156" t="n">
        <x:v>0</x:v>
      </x:c>
      <x:c r="BI718" s="156" t="n">
        <x:v>0</x:v>
      </x:c>
      <x:c r="BJ718" s="17" t="s">
        <x:v>84</x:v>
      </x:c>
      <x:c r="BK718" s="156" t="n">
        <x:f>ROUND(ROUND(H718*I718,10),2)</x:f>
        <x:v>0</x:v>
      </x:c>
      <x:c r="BL718" s="17" t="s">
        <x:v>250</x:v>
      </x:c>
      <x:c r="BM718" s="155" t="s">
        <x:v>1127</x:v>
      </x:c>
    </x:row>
    <x:row r="719" s="12" customFormat="1">
      <x:c r="A719"/>
      <x:c r="B719" s="157"/>
      <x:c r="C719"/>
      <x:c r="D719" s="158" t="s">
        <x:v>157</x:v>
      </x:c>
      <x:c r="E719" s="159" t="s">
        <x:v>1</x:v>
      </x:c>
      <x:c r="F719" s="160" t="s">
        <x:v>1128</x:v>
      </x:c>
      <x:c r="G719"/>
      <x:c r="H719" s="159" t="s">
        <x:v>1</x:v>
      </x:c>
      <x:c r="I719" s="161"/>
      <x:c r="J719"/>
      <x:c r="K719"/>
      <x:c r="L719" s="157"/>
      <x:c r="M719" s="162"/>
      <x:c r="N719"/>
      <x:c r="O719"/>
      <x:c r="P719"/>
      <x:c r="Q719"/>
      <x:c r="R719"/>
      <x:c r="S719"/>
      <x:c r="T719" s="163"/>
      <x:c r="U719"/>
      <x:c r="V719"/>
      <x:c r="W719"/>
      <x:c r="X719"/>
      <x:c r="Y719"/>
      <x:c r="Z719"/>
      <x:c r="AA719"/>
      <x:c r="AB719"/>
      <x:c r="AC719"/>
      <x:c r="AD719"/>
      <x:c r="AE719"/>
      <x:c r="AF719"/>
      <x:c r="AG719"/>
      <x:c r="AH719"/>
      <x:c r="AI719"/>
      <x:c r="AJ719"/>
      <x:c r="AK719"/>
      <x:c r="AL719"/>
      <x:c r="AM719"/>
      <x:c r="AN719"/>
      <x:c r="AO719"/>
      <x:c r="AP719"/>
      <x:c r="AQ719"/>
      <x:c r="AR719"/>
      <x:c r="AS719"/>
      <x:c r="AT719" s="159" t="s">
        <x:v>157</x:v>
      </x:c>
      <x:c r="AU719" s="159" t="s">
        <x:v>84</x:v>
      </x:c>
      <x:c r="AV719" s="12" t="s">
        <x:v>1</x:v>
      </x:c>
      <x:c r="AW719" s="12" t="s">
        <x:v>30</x:v>
      </x:c>
      <x:c r="AX719" s="12" t="s">
        <x:v>73</x:v>
      </x:c>
      <x:c r="AY719" s="159" t="s">
        <x:v>149</x:v>
      </x:c>
      <x:c r="AZ719"/>
      <x:c r="BA719"/>
      <x:c r="BB719"/>
      <x:c r="BC719"/>
      <x:c r="BD719"/>
      <x:c r="BE719"/>
      <x:c r="BF719"/>
      <x:c r="BG719"/>
      <x:c r="BH719"/>
      <x:c r="BI719"/>
      <x:c r="BJ719"/>
      <x:c r="BK719"/>
      <x:c r="BL719"/>
      <x:c r="BM719"/>
    </x:row>
    <x:row r="720" s="13" customFormat="1">
      <x:c r="A720"/>
      <x:c r="B720" s="164"/>
      <x:c r="C720"/>
      <x:c r="D720" s="158" t="s">
        <x:v>157</x:v>
      </x:c>
      <x:c r="E720" s="165" t="s">
        <x:v>1</x:v>
      </x:c>
      <x:c r="F720" s="166" t="s">
        <x:v>1129</x:v>
      </x:c>
      <x:c r="G720"/>
      <x:c r="H720" s="167">
        <x:v>5</x:v>
      </x:c>
      <x:c r="I720" s="168"/>
      <x:c r="J720"/>
      <x:c r="K720"/>
      <x:c r="L720" s="164"/>
      <x:c r="M720" s="169"/>
      <x:c r="N720"/>
      <x:c r="O720"/>
      <x:c r="P720"/>
      <x:c r="Q720"/>
      <x:c r="R720"/>
      <x:c r="S720"/>
      <x:c r="T720" s="170"/>
      <x:c r="U720"/>
      <x:c r="V720"/>
      <x:c r="W720"/>
      <x:c r="X720"/>
      <x:c r="Y720"/>
      <x:c r="Z720"/>
      <x:c r="AA720"/>
      <x:c r="AB720"/>
      <x:c r="AC720"/>
      <x:c r="AD720"/>
      <x:c r="AE720"/>
      <x:c r="AF720"/>
      <x:c r="AG720"/>
      <x:c r="AH720"/>
      <x:c r="AI720"/>
      <x:c r="AJ720"/>
      <x:c r="AK720"/>
      <x:c r="AL720"/>
      <x:c r="AM720"/>
      <x:c r="AN720"/>
      <x:c r="AO720"/>
      <x:c r="AP720"/>
      <x:c r="AQ720"/>
      <x:c r="AR720"/>
      <x:c r="AS720"/>
      <x:c r="AT720" s="165" t="s">
        <x:v>157</x:v>
      </x:c>
      <x:c r="AU720" s="165" t="s">
        <x:v>84</x:v>
      </x:c>
      <x:c r="AV720" s="13" t="s">
        <x:v>84</x:v>
      </x:c>
      <x:c r="AW720" s="13" t="s">
        <x:v>30</x:v>
      </x:c>
      <x:c r="AX720" s="13" t="s">
        <x:v>73</x:v>
      </x:c>
      <x:c r="AY720" s="165" t="s">
        <x:v>149</x:v>
      </x:c>
      <x:c r="AZ720"/>
      <x:c r="BA720"/>
      <x:c r="BB720"/>
      <x:c r="BC720"/>
      <x:c r="BD720"/>
      <x:c r="BE720"/>
      <x:c r="BF720"/>
      <x:c r="BG720"/>
      <x:c r="BH720"/>
      <x:c r="BI720"/>
      <x:c r="BJ720"/>
      <x:c r="BK720"/>
      <x:c r="BL720"/>
      <x:c r="BM720"/>
    </x:row>
    <x:row r="721" s="13" customFormat="1">
      <x:c r="A721"/>
      <x:c r="B721" s="164"/>
      <x:c r="C721"/>
      <x:c r="D721" s="158" t="s">
        <x:v>157</x:v>
      </x:c>
      <x:c r="E721" s="165" t="s">
        <x:v>1</x:v>
      </x:c>
      <x:c r="F721" s="166" t="s">
        <x:v>1130</x:v>
      </x:c>
      <x:c r="G721"/>
      <x:c r="H721" s="167">
        <x:v>14.82</x:v>
      </x:c>
      <x:c r="I721" s="168"/>
      <x:c r="J721"/>
      <x:c r="K721"/>
      <x:c r="L721" s="164"/>
      <x:c r="M721" s="169"/>
      <x:c r="N721"/>
      <x:c r="O721"/>
      <x:c r="P721"/>
      <x:c r="Q721"/>
      <x:c r="R721"/>
      <x:c r="S721"/>
      <x:c r="T721" s="170"/>
      <x:c r="U721"/>
      <x:c r="V721"/>
      <x:c r="W721"/>
      <x:c r="X721"/>
      <x:c r="Y721"/>
      <x:c r="Z721"/>
      <x:c r="AA721"/>
      <x:c r="AB721"/>
      <x:c r="AC721"/>
      <x:c r="AD721"/>
      <x:c r="AE721"/>
      <x:c r="AF721"/>
      <x:c r="AG721"/>
      <x:c r="AH721"/>
      <x:c r="AI721"/>
      <x:c r="AJ721"/>
      <x:c r="AK721"/>
      <x:c r="AL721"/>
      <x:c r="AM721"/>
      <x:c r="AN721"/>
      <x:c r="AO721"/>
      <x:c r="AP721"/>
      <x:c r="AQ721"/>
      <x:c r="AR721"/>
      <x:c r="AS721"/>
      <x:c r="AT721" s="165" t="s">
        <x:v>157</x:v>
      </x:c>
      <x:c r="AU721" s="165" t="s">
        <x:v>84</x:v>
      </x:c>
      <x:c r="AV721" s="13" t="s">
        <x:v>84</x:v>
      </x:c>
      <x:c r="AW721" s="13" t="s">
        <x:v>30</x:v>
      </x:c>
      <x:c r="AX721" s="13" t="s">
        <x:v>73</x:v>
      </x:c>
      <x:c r="AY721" s="165" t="s">
        <x:v>149</x:v>
      </x:c>
      <x:c r="AZ721"/>
      <x:c r="BA721"/>
      <x:c r="BB721"/>
      <x:c r="BC721"/>
      <x:c r="BD721"/>
      <x:c r="BE721"/>
      <x:c r="BF721"/>
      <x:c r="BG721"/>
      <x:c r="BH721"/>
      <x:c r="BI721"/>
      <x:c r="BJ721"/>
      <x:c r="BK721"/>
      <x:c r="BL721"/>
      <x:c r="BM721"/>
    </x:row>
    <x:row r="722" s="13" customFormat="1">
      <x:c r="A722"/>
      <x:c r="B722" s="164"/>
      <x:c r="C722"/>
      <x:c r="D722" s="158" t="s">
        <x:v>157</x:v>
      </x:c>
      <x:c r="E722" s="165" t="s">
        <x:v>1</x:v>
      </x:c>
      <x:c r="F722" s="166" t="s">
        <x:v>1131</x:v>
      </x:c>
      <x:c r="G722"/>
      <x:c r="H722" s="167">
        <x:v>21.4</x:v>
      </x:c>
      <x:c r="I722" s="168"/>
      <x:c r="J722"/>
      <x:c r="K722"/>
      <x:c r="L722" s="164"/>
      <x:c r="M722" s="169"/>
      <x:c r="N722"/>
      <x:c r="O722"/>
      <x:c r="P722"/>
      <x:c r="Q722"/>
      <x:c r="R722"/>
      <x:c r="S722"/>
      <x:c r="T722" s="170"/>
      <x:c r="U722"/>
      <x:c r="V722"/>
      <x:c r="W722"/>
      <x:c r="X722"/>
      <x:c r="Y722"/>
      <x:c r="Z722"/>
      <x:c r="AA722"/>
      <x:c r="AB722"/>
      <x:c r="AC722"/>
      <x:c r="AD722"/>
      <x:c r="AE722"/>
      <x:c r="AF722"/>
      <x:c r="AG722"/>
      <x:c r="AH722"/>
      <x:c r="AI722"/>
      <x:c r="AJ722"/>
      <x:c r="AK722"/>
      <x:c r="AL722"/>
      <x:c r="AM722"/>
      <x:c r="AN722"/>
      <x:c r="AO722"/>
      <x:c r="AP722"/>
      <x:c r="AQ722"/>
      <x:c r="AR722"/>
      <x:c r="AS722"/>
      <x:c r="AT722" s="165" t="s">
        <x:v>157</x:v>
      </x:c>
      <x:c r="AU722" s="165" t="s">
        <x:v>84</x:v>
      </x:c>
      <x:c r="AV722" s="13" t="s">
        <x:v>84</x:v>
      </x:c>
      <x:c r="AW722" s="13" t="s">
        <x:v>30</x:v>
      </x:c>
      <x:c r="AX722" s="13" t="s">
        <x:v>73</x:v>
      </x:c>
      <x:c r="AY722" s="165" t="s">
        <x:v>149</x:v>
      </x:c>
      <x:c r="AZ722"/>
      <x:c r="BA722"/>
      <x:c r="BB722"/>
      <x:c r="BC722"/>
      <x:c r="BD722"/>
      <x:c r="BE722"/>
      <x:c r="BF722"/>
      <x:c r="BG722"/>
      <x:c r="BH722"/>
      <x:c r="BI722"/>
      <x:c r="BJ722"/>
      <x:c r="BK722"/>
      <x:c r="BL722"/>
      <x:c r="BM722"/>
    </x:row>
    <x:row r="723" s="13" customFormat="1">
      <x:c r="A723"/>
      <x:c r="B723" s="164"/>
      <x:c r="C723"/>
      <x:c r="D723" s="158" t="s">
        <x:v>157</x:v>
      </x:c>
      <x:c r="E723" s="165" t="s">
        <x:v>1</x:v>
      </x:c>
      <x:c r="F723" s="166" t="s">
        <x:v>1132</x:v>
      </x:c>
      <x:c r="G723"/>
      <x:c r="H723" s="167">
        <x:v>45.6</x:v>
      </x:c>
      <x:c r="I723" s="168"/>
      <x:c r="J723"/>
      <x:c r="K723"/>
      <x:c r="L723" s="164"/>
      <x:c r="M723" s="169"/>
      <x:c r="N723"/>
      <x:c r="O723"/>
      <x:c r="P723"/>
      <x:c r="Q723"/>
      <x:c r="R723"/>
      <x:c r="S723"/>
      <x:c r="T723" s="170"/>
      <x:c r="U723"/>
      <x:c r="V723"/>
      <x:c r="W723"/>
      <x:c r="X723"/>
      <x:c r="Y723"/>
      <x:c r="Z723"/>
      <x:c r="AA723"/>
      <x:c r="AB723"/>
      <x:c r="AC723"/>
      <x:c r="AD723"/>
      <x:c r="AE723"/>
      <x:c r="AF723"/>
      <x:c r="AG723"/>
      <x:c r="AH723"/>
      <x:c r="AI723"/>
      <x:c r="AJ723"/>
      <x:c r="AK723"/>
      <x:c r="AL723"/>
      <x:c r="AM723"/>
      <x:c r="AN723"/>
      <x:c r="AO723"/>
      <x:c r="AP723"/>
      <x:c r="AQ723"/>
      <x:c r="AR723"/>
      <x:c r="AS723"/>
      <x:c r="AT723" s="165" t="s">
        <x:v>157</x:v>
      </x:c>
      <x:c r="AU723" s="165" t="s">
        <x:v>84</x:v>
      </x:c>
      <x:c r="AV723" s="13" t="s">
        <x:v>84</x:v>
      </x:c>
      <x:c r="AW723" s="13" t="s">
        <x:v>30</x:v>
      </x:c>
      <x:c r="AX723" s="13" t="s">
        <x:v>73</x:v>
      </x:c>
      <x:c r="AY723" s="165" t="s">
        <x:v>149</x:v>
      </x:c>
      <x:c r="AZ723"/>
      <x:c r="BA723"/>
      <x:c r="BB723"/>
      <x:c r="BC723"/>
      <x:c r="BD723"/>
      <x:c r="BE723"/>
      <x:c r="BF723"/>
      <x:c r="BG723"/>
      <x:c r="BH723"/>
      <x:c r="BI723"/>
      <x:c r="BJ723"/>
      <x:c r="BK723"/>
      <x:c r="BL723"/>
      <x:c r="BM723"/>
    </x:row>
    <x:row r="724" s="13" customFormat="1">
      <x:c r="A724"/>
      <x:c r="B724" s="164"/>
      <x:c r="C724"/>
      <x:c r="D724" s="158" t="s">
        <x:v>157</x:v>
      </x:c>
      <x:c r="E724" s="165" t="s">
        <x:v>1</x:v>
      </x:c>
      <x:c r="F724" s="166" t="s">
        <x:v>1133</x:v>
      </x:c>
      <x:c r="G724"/>
      <x:c r="H724" s="167">
        <x:v>48.36</x:v>
      </x:c>
      <x:c r="I724" s="168"/>
      <x:c r="J724"/>
      <x:c r="K724"/>
      <x:c r="L724" s="164"/>
      <x:c r="M724" s="169"/>
      <x:c r="N724"/>
      <x:c r="O724"/>
      <x:c r="P724"/>
      <x:c r="Q724"/>
      <x:c r="R724"/>
      <x:c r="S724"/>
      <x:c r="T724" s="170"/>
      <x:c r="U724"/>
      <x:c r="V724"/>
      <x:c r="W724"/>
      <x:c r="X724"/>
      <x:c r="Y724"/>
      <x:c r="Z724"/>
      <x:c r="AA724"/>
      <x:c r="AB724"/>
      <x:c r="AC724"/>
      <x:c r="AD724"/>
      <x:c r="AE724"/>
      <x:c r="AF724"/>
      <x:c r="AG724"/>
      <x:c r="AH724"/>
      <x:c r="AI724"/>
      <x:c r="AJ724"/>
      <x:c r="AK724"/>
      <x:c r="AL724"/>
      <x:c r="AM724"/>
      <x:c r="AN724"/>
      <x:c r="AO724"/>
      <x:c r="AP724"/>
      <x:c r="AQ724"/>
      <x:c r="AR724"/>
      <x:c r="AS724"/>
      <x:c r="AT724" s="165" t="s">
        <x:v>157</x:v>
      </x:c>
      <x:c r="AU724" s="165" t="s">
        <x:v>84</x:v>
      </x:c>
      <x:c r="AV724" s="13" t="s">
        <x:v>84</x:v>
      </x:c>
      <x:c r="AW724" s="13" t="s">
        <x:v>30</x:v>
      </x:c>
      <x:c r="AX724" s="13" t="s">
        <x:v>73</x:v>
      </x:c>
      <x:c r="AY724" s="165" t="s">
        <x:v>149</x:v>
      </x:c>
      <x:c r="AZ724"/>
      <x:c r="BA724"/>
      <x:c r="BB724"/>
      <x:c r="BC724"/>
      <x:c r="BD724"/>
      <x:c r="BE724"/>
      <x:c r="BF724"/>
      <x:c r="BG724"/>
      <x:c r="BH724"/>
      <x:c r="BI724"/>
      <x:c r="BJ724"/>
      <x:c r="BK724"/>
      <x:c r="BL724"/>
      <x:c r="BM724"/>
    </x:row>
    <x:row r="725" s="13" customFormat="1">
      <x:c r="A725"/>
      <x:c r="B725" s="164"/>
      <x:c r="C725"/>
      <x:c r="D725" s="158" t="s">
        <x:v>157</x:v>
      </x:c>
      <x:c r="E725" s="165" t="s">
        <x:v>1</x:v>
      </x:c>
      <x:c r="F725" s="166" t="s">
        <x:v>1134</x:v>
      </x:c>
      <x:c r="G725"/>
      <x:c r="H725" s="167">
        <x:v>4.4000000000000004</x:v>
      </x:c>
      <x:c r="I725" s="168"/>
      <x:c r="J725"/>
      <x:c r="K725"/>
      <x:c r="L725" s="164"/>
      <x:c r="M725" s="169"/>
      <x:c r="N725"/>
      <x:c r="O725"/>
      <x:c r="P725"/>
      <x:c r="Q725"/>
      <x:c r="R725"/>
      <x:c r="S725"/>
      <x:c r="T725" s="170"/>
      <x:c r="U725"/>
      <x:c r="V725"/>
      <x:c r="W725"/>
      <x:c r="X725"/>
      <x:c r="Y725"/>
      <x:c r="Z725"/>
      <x:c r="AA725"/>
      <x:c r="AB725"/>
      <x:c r="AC725"/>
      <x:c r="AD725"/>
      <x:c r="AE725"/>
      <x:c r="AF725"/>
      <x:c r="AG725"/>
      <x:c r="AH725"/>
      <x:c r="AI725"/>
      <x:c r="AJ725"/>
      <x:c r="AK725"/>
      <x:c r="AL725"/>
      <x:c r="AM725"/>
      <x:c r="AN725"/>
      <x:c r="AO725"/>
      <x:c r="AP725"/>
      <x:c r="AQ725"/>
      <x:c r="AR725"/>
      <x:c r="AS725"/>
      <x:c r="AT725" s="165" t="s">
        <x:v>157</x:v>
      </x:c>
      <x:c r="AU725" s="165" t="s">
        <x:v>84</x:v>
      </x:c>
      <x:c r="AV725" s="13" t="s">
        <x:v>84</x:v>
      </x:c>
      <x:c r="AW725" s="13" t="s">
        <x:v>30</x:v>
      </x:c>
      <x:c r="AX725" s="13" t="s">
        <x:v>73</x:v>
      </x:c>
      <x:c r="AY725" s="165" t="s">
        <x:v>149</x:v>
      </x:c>
      <x:c r="AZ725"/>
      <x:c r="BA725"/>
      <x:c r="BB725"/>
      <x:c r="BC725"/>
      <x:c r="BD725"/>
      <x:c r="BE725"/>
      <x:c r="BF725"/>
      <x:c r="BG725"/>
      <x:c r="BH725"/>
      <x:c r="BI725"/>
      <x:c r="BJ725"/>
      <x:c r="BK725"/>
      <x:c r="BL725"/>
      <x:c r="BM725"/>
    </x:row>
    <x:row r="726" s="14" customFormat="1">
      <x:c r="A726"/>
      <x:c r="B726" s="171"/>
      <x:c r="C726"/>
      <x:c r="D726" s="158" t="s">
        <x:v>157</x:v>
      </x:c>
      <x:c r="E726" s="172" t="s">
        <x:v>1</x:v>
      </x:c>
      <x:c r="F726" s="173" t="s">
        <x:v>160</x:v>
      </x:c>
      <x:c r="G726"/>
      <x:c r="H726" s="174">
        <x:v>139.58000000000001</x:v>
      </x:c>
      <x:c r="I726" s="175"/>
      <x:c r="J726"/>
      <x:c r="K726"/>
      <x:c r="L726" s="171"/>
      <x:c r="M726" s="176"/>
      <x:c r="N726"/>
      <x:c r="O726"/>
      <x:c r="P726"/>
      <x:c r="Q726"/>
      <x:c r="R726"/>
      <x:c r="S726"/>
      <x:c r="T726" s="177"/>
      <x:c r="U726"/>
      <x:c r="V726"/>
      <x:c r="W726"/>
      <x:c r="X726"/>
      <x:c r="Y726"/>
      <x:c r="Z726"/>
      <x:c r="AA726"/>
      <x:c r="AB726"/>
      <x:c r="AC726"/>
      <x:c r="AD726"/>
      <x:c r="AE726"/>
      <x:c r="AF726"/>
      <x:c r="AG726"/>
      <x:c r="AH726"/>
      <x:c r="AI726"/>
      <x:c r="AJ726"/>
      <x:c r="AK726"/>
      <x:c r="AL726"/>
      <x:c r="AM726"/>
      <x:c r="AN726"/>
      <x:c r="AO726"/>
      <x:c r="AP726"/>
      <x:c r="AQ726"/>
      <x:c r="AR726"/>
      <x:c r="AS726"/>
      <x:c r="AT726" s="172" t="s">
        <x:v>157</x:v>
      </x:c>
      <x:c r="AU726" s="172" t="s">
        <x:v>84</x:v>
      </x:c>
      <x:c r="AV726" s="14" t="s">
        <x:v>155</x:v>
      </x:c>
      <x:c r="AW726" s="14" t="s">
        <x:v>30</x:v>
      </x:c>
      <x:c r="AX726" s="14" t="s">
        <x:v>1</x:v>
      </x:c>
      <x:c r="AY726" s="172" t="s">
        <x:v>149</x:v>
      </x:c>
      <x:c r="AZ726"/>
      <x:c r="BA726"/>
      <x:c r="BB726"/>
      <x:c r="BC726"/>
      <x:c r="BD726"/>
      <x:c r="BE726"/>
      <x:c r="BF726"/>
      <x:c r="BG726"/>
      <x:c r="BH726"/>
      <x:c r="BI726"/>
      <x:c r="BJ726"/>
      <x:c r="BK726"/>
      <x:c r="BL726"/>
      <x:c r="BM726"/>
    </x:row>
    <x:row r="727" s="1" customFormat="1" ht="24.200000762939453" customHeight="1">
      <x:c r="A727"/>
      <x:c r="B727" s="143"/>
      <x:c r="C727" s="144" t="s">
        <x:v>1135</x:v>
      </x:c>
      <x:c r="D727" s="144" t="s">
        <x:v>151</x:v>
      </x:c>
      <x:c r="E727" s="2314" t="s">
        <x:v>1136</x:v>
      </x:c>
      <x:c r="F727" s="146" t="s">
        <x:v>1137</x:v>
      </x:c>
      <x:c r="G727" s="147" t="s">
        <x:v>540</x:v>
      </x:c>
      <x:c r="H727" s="148">
        <x:v>1</x:v>
      </x:c>
      <x:c r="I727" s="149"/>
      <x:c r="J727" s="148" t="n">
        <x:f>ROUND(ROUND(H727*I727,10),2)</x:f>
        <x:v>0</x:v>
      </x:c>
      <x:c r="K727" s="150"/>
      <x:c r="L727" s="32"/>
      <x:c r="M727" s="151" t="s">
        <x:v>1</x:v>
      </x:c>
      <x:c r="N727" s="152" t="str">
        <x:v>základná</x:v>
      </x:c>
      <x:c r="O727"/>
      <x:c r="P727" s="153" t="n">
        <x:f>ROUND(O727*H727,2)</x:f>
        <x:v>0</x:v>
      </x:c>
      <x:c r="Q727" s="153">
        <x:v>0</x:v>
      </x:c>
      <x:c r="R727" s="153" t="n">
        <x:f>ROUND(Q727*H727,2)</x:f>
        <x:v>0</x:v>
      </x:c>
      <x:c r="S727" s="153">
        <x:v>0</x:v>
      </x:c>
      <x:c r="T727" s="154" t="n">
        <x:f>ROUND(S727*H727,2)</x:f>
        <x:v>0</x:v>
      </x:c>
      <x:c r="U727"/>
      <x:c r="V727"/>
      <x:c r="W727"/>
      <x:c r="X727"/>
      <x:c r="Y727"/>
      <x:c r="Z727"/>
      <x:c r="AA727"/>
      <x:c r="AB727"/>
      <x:c r="AC727"/>
      <x:c r="AD727"/>
      <x:c r="AE727"/>
      <x:c r="AF727"/>
      <x:c r="AG727"/>
      <x:c r="AH727"/>
      <x:c r="AI727"/>
      <x:c r="AJ727"/>
      <x:c r="AK727"/>
      <x:c r="AL727"/>
      <x:c r="AM727"/>
      <x:c r="AN727"/>
      <x:c r="AO727"/>
      <x:c r="AP727"/>
      <x:c r="AQ727"/>
      <x:c r="AR727" s="155" t="s">
        <x:v>250</x:v>
      </x:c>
      <x:c r="AS727"/>
      <x:c r="AT727" s="155" t="s">
        <x:v>151</x:v>
      </x:c>
      <x:c r="AU727" s="155" t="s">
        <x:v>84</x:v>
      </x:c>
      <x:c r="AV727"/>
      <x:c r="AW727"/>
      <x:c r="AX727"/>
      <x:c r="AY727" s="17" t="s">
        <x:v>149</x:v>
      </x:c>
      <x:c r="AZ727"/>
      <x:c r="BA727"/>
      <x:c r="BB727"/>
      <x:c r="BC727"/>
      <x:c r="BD727"/>
      <x:c r="BE727" s="156" t="n">
        <x:f>J727</x:f>
        <x:v>0</x:v>
      </x:c>
      <x:c r="BF727" s="156" t="n">
        <x:v>0</x:v>
      </x:c>
      <x:c r="BG727" s="156" t="n">
        <x:v>0</x:v>
      </x:c>
      <x:c r="BH727" s="156" t="n">
        <x:v>0</x:v>
      </x:c>
      <x:c r="BI727" s="156" t="n">
        <x:v>0</x:v>
      </x:c>
      <x:c r="BJ727" s="17" t="s">
        <x:v>84</x:v>
      </x:c>
      <x:c r="BK727" s="156" t="n">
        <x:f>ROUND(ROUND(H727*I727,10),2)</x:f>
        <x:v>0</x:v>
      </x:c>
      <x:c r="BL727" s="17" t="s">
        <x:v>250</x:v>
      </x:c>
      <x:c r="BM727" s="155" t="s">
        <x:v>1138</x:v>
      </x:c>
    </x:row>
    <x:row r="728" s="12" customFormat="1">
      <x:c r="A728"/>
      <x:c r="B728" s="157"/>
      <x:c r="C728"/>
      <x:c r="D728" s="158" t="s">
        <x:v>157</x:v>
      </x:c>
      <x:c r="E728" s="159" t="s">
        <x:v>1</x:v>
      </x:c>
      <x:c r="F728" s="160" t="s">
        <x:v>1139</x:v>
      </x:c>
      <x:c r="G728"/>
      <x:c r="H728" s="159" t="s">
        <x:v>1</x:v>
      </x:c>
      <x:c r="I728" s="161"/>
      <x:c r="J728"/>
      <x:c r="K728"/>
      <x:c r="L728" s="157"/>
      <x:c r="M728" s="162"/>
      <x:c r="N728"/>
      <x:c r="O728"/>
      <x:c r="P728"/>
      <x:c r="Q728"/>
      <x:c r="R728"/>
      <x:c r="S728"/>
      <x:c r="T728" s="163"/>
      <x:c r="U728"/>
      <x:c r="V728"/>
      <x:c r="W728"/>
      <x:c r="X728"/>
      <x:c r="Y728"/>
      <x:c r="Z728"/>
      <x:c r="AA728"/>
      <x:c r="AB728"/>
      <x:c r="AC728"/>
      <x:c r="AD728"/>
      <x:c r="AE728"/>
      <x:c r="AF728"/>
      <x:c r="AG728"/>
      <x:c r="AH728"/>
      <x:c r="AI728"/>
      <x:c r="AJ728"/>
      <x:c r="AK728"/>
      <x:c r="AL728"/>
      <x:c r="AM728"/>
      <x:c r="AN728"/>
      <x:c r="AO728"/>
      <x:c r="AP728"/>
      <x:c r="AQ728"/>
      <x:c r="AR728"/>
      <x:c r="AS728"/>
      <x:c r="AT728" s="159" t="s">
        <x:v>157</x:v>
      </x:c>
      <x:c r="AU728" s="159" t="s">
        <x:v>84</x:v>
      </x:c>
      <x:c r="AV728" s="12" t="s">
        <x:v>1</x:v>
      </x:c>
      <x:c r="AW728" s="12" t="s">
        <x:v>30</x:v>
      </x:c>
      <x:c r="AX728" s="12" t="s">
        <x:v>73</x:v>
      </x:c>
      <x:c r="AY728" s="159" t="s">
        <x:v>149</x:v>
      </x:c>
      <x:c r="AZ728"/>
      <x:c r="BA728"/>
      <x:c r="BB728"/>
      <x:c r="BC728"/>
      <x:c r="BD728"/>
      <x:c r="BE728"/>
      <x:c r="BF728"/>
      <x:c r="BG728"/>
      <x:c r="BH728"/>
      <x:c r="BI728"/>
      <x:c r="BJ728"/>
      <x:c r="BK728"/>
      <x:c r="BL728"/>
      <x:c r="BM728"/>
    </x:row>
    <x:row r="729" s="13" customFormat="1">
      <x:c r="A729"/>
      <x:c r="B729" s="164"/>
      <x:c r="C729"/>
      <x:c r="D729" s="158" t="s">
        <x:v>157</x:v>
      </x:c>
      <x:c r="E729" s="165" t="s">
        <x:v>1</x:v>
      </x:c>
      <x:c r="F729" s="166" t="s">
        <x:v>1</x:v>
      </x:c>
      <x:c r="G729"/>
      <x:c r="H729" s="167">
        <x:v>1</x:v>
      </x:c>
      <x:c r="I729" s="168"/>
      <x:c r="J729"/>
      <x:c r="K729"/>
      <x:c r="L729" s="164"/>
      <x:c r="M729" s="169"/>
      <x:c r="N729"/>
      <x:c r="O729"/>
      <x:c r="P729"/>
      <x:c r="Q729"/>
      <x:c r="R729"/>
      <x:c r="S729"/>
      <x:c r="T729" s="170"/>
      <x:c r="U729"/>
      <x:c r="V729"/>
      <x:c r="W729"/>
      <x:c r="X729"/>
      <x:c r="Y729"/>
      <x:c r="Z729"/>
      <x:c r="AA729"/>
      <x:c r="AB729"/>
      <x:c r="AC729"/>
      <x:c r="AD729"/>
      <x:c r="AE729"/>
      <x:c r="AF729"/>
      <x:c r="AG729"/>
      <x:c r="AH729"/>
      <x:c r="AI729"/>
      <x:c r="AJ729"/>
      <x:c r="AK729"/>
      <x:c r="AL729"/>
      <x:c r="AM729"/>
      <x:c r="AN729"/>
      <x:c r="AO729"/>
      <x:c r="AP729"/>
      <x:c r="AQ729"/>
      <x:c r="AR729"/>
      <x:c r="AS729"/>
      <x:c r="AT729" s="165" t="s">
        <x:v>157</x:v>
      </x:c>
      <x:c r="AU729" s="165" t="s">
        <x:v>84</x:v>
      </x:c>
      <x:c r="AV729" s="13" t="s">
        <x:v>84</x:v>
      </x:c>
      <x:c r="AW729" s="13" t="s">
        <x:v>30</x:v>
      </x:c>
      <x:c r="AX729" s="13" t="s">
        <x:v>73</x:v>
      </x:c>
      <x:c r="AY729" s="165" t="s">
        <x:v>149</x:v>
      </x:c>
      <x:c r="AZ729"/>
      <x:c r="BA729"/>
      <x:c r="BB729"/>
      <x:c r="BC729"/>
      <x:c r="BD729"/>
      <x:c r="BE729"/>
      <x:c r="BF729"/>
      <x:c r="BG729"/>
      <x:c r="BH729"/>
      <x:c r="BI729"/>
      <x:c r="BJ729"/>
      <x:c r="BK729"/>
      <x:c r="BL729"/>
      <x:c r="BM729"/>
    </x:row>
    <x:row r="730" s="14" customFormat="1">
      <x:c r="A730"/>
      <x:c r="B730" s="171"/>
      <x:c r="C730"/>
      <x:c r="D730" s="158" t="s">
        <x:v>157</x:v>
      </x:c>
      <x:c r="E730" s="172" t="s">
        <x:v>1</x:v>
      </x:c>
      <x:c r="F730" s="173" t="s">
        <x:v>160</x:v>
      </x:c>
      <x:c r="G730"/>
      <x:c r="H730" s="174">
        <x:v>1</x:v>
      </x:c>
      <x:c r="I730" s="175"/>
      <x:c r="J730"/>
      <x:c r="K730"/>
      <x:c r="L730" s="171"/>
      <x:c r="M730" s="176"/>
      <x:c r="N730"/>
      <x:c r="O730"/>
      <x:c r="P730"/>
      <x:c r="Q730"/>
      <x:c r="R730"/>
      <x:c r="S730"/>
      <x:c r="T730" s="177"/>
      <x:c r="U730"/>
      <x:c r="V730"/>
      <x:c r="W730"/>
      <x:c r="X730"/>
      <x:c r="Y730"/>
      <x:c r="Z730"/>
      <x:c r="AA730"/>
      <x:c r="AB730"/>
      <x:c r="AC730"/>
      <x:c r="AD730"/>
      <x:c r="AE730"/>
      <x:c r="AF730"/>
      <x:c r="AG730"/>
      <x:c r="AH730"/>
      <x:c r="AI730"/>
      <x:c r="AJ730"/>
      <x:c r="AK730"/>
      <x:c r="AL730"/>
      <x:c r="AM730"/>
      <x:c r="AN730"/>
      <x:c r="AO730"/>
      <x:c r="AP730"/>
      <x:c r="AQ730"/>
      <x:c r="AR730"/>
      <x:c r="AS730"/>
      <x:c r="AT730" s="172" t="s">
        <x:v>157</x:v>
      </x:c>
      <x:c r="AU730" s="172" t="s">
        <x:v>84</x:v>
      </x:c>
      <x:c r="AV730" s="14" t="s">
        <x:v>155</x:v>
      </x:c>
      <x:c r="AW730" s="14" t="s">
        <x:v>30</x:v>
      </x:c>
      <x:c r="AX730" s="14" t="s">
        <x:v>1</x:v>
      </x:c>
      <x:c r="AY730" s="172" t="s">
        <x:v>149</x:v>
      </x:c>
      <x:c r="AZ730"/>
      <x:c r="BA730"/>
      <x:c r="BB730"/>
      <x:c r="BC730"/>
      <x:c r="BD730"/>
      <x:c r="BE730"/>
      <x:c r="BF730"/>
      <x:c r="BG730"/>
      <x:c r="BH730"/>
      <x:c r="BI730"/>
      <x:c r="BJ730"/>
      <x:c r="BK730"/>
      <x:c r="BL730"/>
      <x:c r="BM730"/>
    </x:row>
    <x:row r="731" s="1" customFormat="1" ht="24.200000762939453" customHeight="1">
      <x:c r="A731"/>
      <x:c r="B731" s="143"/>
      <x:c r="C731" s="144" t="s">
        <x:v>1140</x:v>
      </x:c>
      <x:c r="D731" s="144" t="s">
        <x:v>151</x:v>
      </x:c>
      <x:c r="E731" s="2314" t="s">
        <x:v>1141</x:v>
      </x:c>
      <x:c r="F731" s="146" t="s">
        <x:v>1142</x:v>
      </x:c>
      <x:c r="G731" s="147" t="s">
        <x:v>154</x:v>
      </x:c>
      <x:c r="H731" s="148">
        <x:v>275.48</x:v>
      </x:c>
      <x:c r="I731" s="149"/>
      <x:c r="J731" s="148" t="n">
        <x:f>ROUND(ROUND(H731*I731,10),2)</x:f>
        <x:v>0</x:v>
      </x:c>
      <x:c r="K731" s="150"/>
      <x:c r="L731" s="32"/>
      <x:c r="M731" s="151" t="s">
        <x:v>1</x:v>
      </x:c>
      <x:c r="N731" s="152" t="str">
        <x:v>základná</x:v>
      </x:c>
      <x:c r="O731"/>
      <x:c r="P731" s="153" t="n">
        <x:f>ROUND(O731*H731,2)</x:f>
        <x:v>0</x:v>
      </x:c>
      <x:c r="Q731" s="153">
        <x:v>1.2999999999999999E-4</x:v>
      </x:c>
      <x:c r="R731" s="153" t="n">
        <x:f>ROUND(Q731*H731,2)</x:f>
        <x:v>0.04</x:v>
      </x:c>
      <x:c r="S731" s="153">
        <x:v>0</x:v>
      </x:c>
      <x:c r="T731" s="154" t="n">
        <x:f>ROUND(S731*H731,2)</x:f>
        <x:v>0</x:v>
      </x:c>
      <x:c r="U731"/>
      <x:c r="V731"/>
      <x:c r="W731"/>
      <x:c r="X731"/>
      <x:c r="Y731"/>
      <x:c r="Z731"/>
      <x:c r="AA731"/>
      <x:c r="AB731"/>
      <x:c r="AC731"/>
      <x:c r="AD731"/>
      <x:c r="AE731"/>
      <x:c r="AF731"/>
      <x:c r="AG731"/>
      <x:c r="AH731"/>
      <x:c r="AI731"/>
      <x:c r="AJ731"/>
      <x:c r="AK731"/>
      <x:c r="AL731"/>
      <x:c r="AM731"/>
      <x:c r="AN731"/>
      <x:c r="AO731"/>
      <x:c r="AP731"/>
      <x:c r="AQ731"/>
      <x:c r="AR731" s="155" t="s">
        <x:v>250</x:v>
      </x:c>
      <x:c r="AS731"/>
      <x:c r="AT731" s="155" t="s">
        <x:v>151</x:v>
      </x:c>
      <x:c r="AU731" s="155" t="s">
        <x:v>84</x:v>
      </x:c>
      <x:c r="AV731"/>
      <x:c r="AW731"/>
      <x:c r="AX731"/>
      <x:c r="AY731" s="17" t="s">
        <x:v>149</x:v>
      </x:c>
      <x:c r="AZ731"/>
      <x:c r="BA731"/>
      <x:c r="BB731"/>
      <x:c r="BC731"/>
      <x:c r="BD731"/>
      <x:c r="BE731" s="156" t="n">
        <x:f>J731</x:f>
        <x:v>0</x:v>
      </x:c>
      <x:c r="BF731" s="156" t="n">
        <x:v>0</x:v>
      </x:c>
      <x:c r="BG731" s="156" t="n">
        <x:v>0</x:v>
      </x:c>
      <x:c r="BH731" s="156" t="n">
        <x:v>0</x:v>
      </x:c>
      <x:c r="BI731" s="156" t="n">
        <x:v>0</x:v>
      </x:c>
      <x:c r="BJ731" s="17" t="s">
        <x:v>84</x:v>
      </x:c>
      <x:c r="BK731" s="156" t="n">
        <x:f>ROUND(ROUND(H731*I731,10),2)</x:f>
        <x:v>0</x:v>
      </x:c>
      <x:c r="BL731" s="17" t="s">
        <x:v>250</x:v>
      </x:c>
      <x:c r="BM731" s="155" t="s">
        <x:v>1143</x:v>
      </x:c>
    </x:row>
    <x:row r="732" s="12" customFormat="1">
      <x:c r="A732"/>
      <x:c r="B732" s="157"/>
      <x:c r="C732"/>
      <x:c r="D732" s="158" t="s">
        <x:v>157</x:v>
      </x:c>
      <x:c r="E732" s="159" t="s">
        <x:v>1</x:v>
      </x:c>
      <x:c r="F732" s="160" t="s">
        <x:v>1144</x:v>
      </x:c>
      <x:c r="G732"/>
      <x:c r="H732" s="159" t="s">
        <x:v>1</x:v>
      </x:c>
      <x:c r="I732" s="161"/>
      <x:c r="J732"/>
      <x:c r="K732"/>
      <x:c r="L732" s="157"/>
      <x:c r="M732" s="162"/>
      <x:c r="N732"/>
      <x:c r="O732"/>
      <x:c r="P732"/>
      <x:c r="Q732"/>
      <x:c r="R732"/>
      <x:c r="S732"/>
      <x:c r="T732" s="163"/>
      <x:c r="U732"/>
      <x:c r="V732"/>
      <x:c r="W732"/>
      <x:c r="X732"/>
      <x:c r="Y732"/>
      <x:c r="Z732"/>
      <x:c r="AA732"/>
      <x:c r="AB732"/>
      <x:c r="AC732"/>
      <x:c r="AD732"/>
      <x:c r="AE732"/>
      <x:c r="AF732"/>
      <x:c r="AG732"/>
      <x:c r="AH732"/>
      <x:c r="AI732"/>
      <x:c r="AJ732"/>
      <x:c r="AK732"/>
      <x:c r="AL732"/>
      <x:c r="AM732"/>
      <x:c r="AN732"/>
      <x:c r="AO732"/>
      <x:c r="AP732"/>
      <x:c r="AQ732"/>
      <x:c r="AR732"/>
      <x:c r="AS732"/>
      <x:c r="AT732" s="159" t="s">
        <x:v>157</x:v>
      </x:c>
      <x:c r="AU732" s="159" t="s">
        <x:v>84</x:v>
      </x:c>
      <x:c r="AV732" s="12" t="s">
        <x:v>1</x:v>
      </x:c>
      <x:c r="AW732" s="12" t="s">
        <x:v>30</x:v>
      </x:c>
      <x:c r="AX732" s="12" t="s">
        <x:v>73</x:v>
      </x:c>
      <x:c r="AY732" s="159" t="s">
        <x:v>149</x:v>
      </x:c>
      <x:c r="AZ732"/>
      <x:c r="BA732"/>
      <x:c r="BB732"/>
      <x:c r="BC732"/>
      <x:c r="BD732"/>
      <x:c r="BE732"/>
      <x:c r="BF732"/>
      <x:c r="BG732"/>
      <x:c r="BH732"/>
      <x:c r="BI732"/>
      <x:c r="BJ732"/>
      <x:c r="BK732"/>
      <x:c r="BL732"/>
      <x:c r="BM732"/>
    </x:row>
    <x:row r="733" s="13" customFormat="1">
      <x:c r="A733"/>
      <x:c r="B733" s="164"/>
      <x:c r="C733"/>
      <x:c r="D733" s="158" t="s">
        <x:v>157</x:v>
      </x:c>
      <x:c r="E733" s="165" t="s">
        <x:v>1</x:v>
      </x:c>
      <x:c r="F733" s="166" t="s">
        <x:v>1116</x:v>
      </x:c>
      <x:c r="G733"/>
      <x:c r="H733" s="167">
        <x:v>275.48</x:v>
      </x:c>
      <x:c r="I733" s="168"/>
      <x:c r="J733"/>
      <x:c r="K733"/>
      <x:c r="L733" s="164"/>
      <x:c r="M733" s="169"/>
      <x:c r="N733"/>
      <x:c r="O733"/>
      <x:c r="P733"/>
      <x:c r="Q733"/>
      <x:c r="R733"/>
      <x:c r="S733"/>
      <x:c r="T733" s="170"/>
      <x:c r="U733"/>
      <x:c r="V733"/>
      <x:c r="W733"/>
      <x:c r="X733"/>
      <x:c r="Y733"/>
      <x:c r="Z733"/>
      <x:c r="AA733"/>
      <x:c r="AB733"/>
      <x:c r="AC733"/>
      <x:c r="AD733"/>
      <x:c r="AE733"/>
      <x:c r="AF733"/>
      <x:c r="AG733"/>
      <x:c r="AH733"/>
      <x:c r="AI733"/>
      <x:c r="AJ733"/>
      <x:c r="AK733"/>
      <x:c r="AL733"/>
      <x:c r="AM733"/>
      <x:c r="AN733"/>
      <x:c r="AO733"/>
      <x:c r="AP733"/>
      <x:c r="AQ733"/>
      <x:c r="AR733"/>
      <x:c r="AS733"/>
      <x:c r="AT733" s="165" t="s">
        <x:v>157</x:v>
      </x:c>
      <x:c r="AU733" s="165" t="s">
        <x:v>84</x:v>
      </x:c>
      <x:c r="AV733" s="13" t="s">
        <x:v>84</x:v>
      </x:c>
      <x:c r="AW733" s="13" t="s">
        <x:v>30</x:v>
      </x:c>
      <x:c r="AX733" s="13" t="s">
        <x:v>73</x:v>
      </x:c>
      <x:c r="AY733" s="165" t="s">
        <x:v>149</x:v>
      </x:c>
      <x:c r="AZ733"/>
      <x:c r="BA733"/>
      <x:c r="BB733"/>
      <x:c r="BC733"/>
      <x:c r="BD733"/>
      <x:c r="BE733"/>
      <x:c r="BF733"/>
      <x:c r="BG733"/>
      <x:c r="BH733"/>
      <x:c r="BI733"/>
      <x:c r="BJ733"/>
      <x:c r="BK733"/>
      <x:c r="BL733"/>
      <x:c r="BM733"/>
    </x:row>
    <x:row r="734" s="14" customFormat="1">
      <x:c r="A734"/>
      <x:c r="B734" s="171"/>
      <x:c r="C734"/>
      <x:c r="D734" s="158" t="s">
        <x:v>157</x:v>
      </x:c>
      <x:c r="E734" s="172" t="s">
        <x:v>1</x:v>
      </x:c>
      <x:c r="F734" s="173" t="s">
        <x:v>160</x:v>
      </x:c>
      <x:c r="G734"/>
      <x:c r="H734" s="174">
        <x:v>275.48</x:v>
      </x:c>
      <x:c r="I734" s="175"/>
      <x:c r="J734"/>
      <x:c r="K734"/>
      <x:c r="L734" s="171"/>
      <x:c r="M734" s="176"/>
      <x:c r="N734"/>
      <x:c r="O734"/>
      <x:c r="P734"/>
      <x:c r="Q734"/>
      <x:c r="R734"/>
      <x:c r="S734"/>
      <x:c r="T734" s="177"/>
      <x:c r="U734"/>
      <x:c r="V734"/>
      <x:c r="W734"/>
      <x:c r="X734"/>
      <x:c r="Y734"/>
      <x:c r="Z734"/>
      <x:c r="AA734"/>
      <x:c r="AB734"/>
      <x:c r="AC734"/>
      <x:c r="AD734"/>
      <x:c r="AE734"/>
      <x:c r="AF734"/>
      <x:c r="AG734"/>
      <x:c r="AH734"/>
      <x:c r="AI734"/>
      <x:c r="AJ734"/>
      <x:c r="AK734"/>
      <x:c r="AL734"/>
      <x:c r="AM734"/>
      <x:c r="AN734"/>
      <x:c r="AO734"/>
      <x:c r="AP734"/>
      <x:c r="AQ734"/>
      <x:c r="AR734"/>
      <x:c r="AS734"/>
      <x:c r="AT734" s="172" t="s">
        <x:v>157</x:v>
      </x:c>
      <x:c r="AU734" s="172" t="s">
        <x:v>84</x:v>
      </x:c>
      <x:c r="AV734" s="14" t="s">
        <x:v>155</x:v>
      </x:c>
      <x:c r="AW734" s="14" t="s">
        <x:v>30</x:v>
      </x:c>
      <x:c r="AX734" s="14" t="s">
        <x:v>1</x:v>
      </x:c>
      <x:c r="AY734" s="172" t="s">
        <x:v>149</x:v>
      </x:c>
      <x:c r="AZ734"/>
      <x:c r="BA734"/>
      <x:c r="BB734"/>
      <x:c r="BC734"/>
      <x:c r="BD734"/>
      <x:c r="BE734"/>
      <x:c r="BF734"/>
      <x:c r="BG734"/>
      <x:c r="BH734"/>
      <x:c r="BI734"/>
      <x:c r="BJ734"/>
      <x:c r="BK734"/>
      <x:c r="BL734"/>
      <x:c r="BM734"/>
    </x:row>
    <x:row r="735" s="1" customFormat="1" ht="24.200000762939453" customHeight="1">
      <x:c r="A735"/>
      <x:c r="B735" s="143"/>
      <x:c r="C735" s="144" t="s">
        <x:v>1145</x:v>
      </x:c>
      <x:c r="D735" s="144" t="s">
        <x:v>151</x:v>
      </x:c>
      <x:c r="E735" s="2314" t="s">
        <x:v>1146</x:v>
      </x:c>
      <x:c r="F735" s="146" t="s">
        <x:v>1147</x:v>
      </x:c>
      <x:c r="G735" s="147" t="s">
        <x:v>880</x:v>
      </x:c>
      <x:c r="H735" s="2313" t="n">
        <x:v>196.93</x:v>
      </x:c>
      <x:c r="I735" s="149"/>
      <x:c r="J735" s="148" t="n">
        <x:f>ROUND(ROUND(H735*I735,10),2)</x:f>
        <x:v>0</x:v>
      </x:c>
      <x:c r="K735" s="150"/>
      <x:c r="L735" s="32"/>
      <x:c r="M735" s="151" t="s">
        <x:v>1</x:v>
      </x:c>
      <x:c r="N735" s="152" t="str">
        <x:v>základná</x:v>
      </x:c>
      <x:c r="O735"/>
      <x:c r="P735" s="153" t="n">
        <x:f>ROUND(O735*H735,2)</x:f>
        <x:v>0</x:v>
      </x:c>
      <x:c r="Q735" s="153">
        <x:v>0</x:v>
      </x:c>
      <x:c r="R735" s="153" t="n">
        <x:f>ROUND(Q735*H735,2)</x:f>
        <x:v>0</x:v>
      </x:c>
      <x:c r="S735" s="153">
        <x:v>0</x:v>
      </x:c>
      <x:c r="T735" s="154" t="n">
        <x:f>ROUND(S735*H735,2)</x:f>
        <x:v>0</x:v>
      </x:c>
      <x:c r="U735"/>
      <x:c r="V735"/>
      <x:c r="W735"/>
      <x:c r="X735"/>
      <x:c r="Y735"/>
      <x:c r="Z735"/>
      <x:c r="AA735"/>
      <x:c r="AB735"/>
      <x:c r="AC735"/>
      <x:c r="AD735"/>
      <x:c r="AE735"/>
      <x:c r="AF735"/>
      <x:c r="AG735"/>
      <x:c r="AH735"/>
      <x:c r="AI735"/>
      <x:c r="AJ735"/>
      <x:c r="AK735"/>
      <x:c r="AL735"/>
      <x:c r="AM735"/>
      <x:c r="AN735"/>
      <x:c r="AO735"/>
      <x:c r="AP735"/>
      <x:c r="AQ735"/>
      <x:c r="AR735" s="155" t="s">
        <x:v>250</x:v>
      </x:c>
      <x:c r="AS735"/>
      <x:c r="AT735" s="155" t="s">
        <x:v>151</x:v>
      </x:c>
      <x:c r="AU735" s="155" t="s">
        <x:v>84</x:v>
      </x:c>
      <x:c r="AV735"/>
      <x:c r="AW735"/>
      <x:c r="AX735"/>
      <x:c r="AY735" s="17" t="s">
        <x:v>149</x:v>
      </x:c>
      <x:c r="AZ735"/>
      <x:c r="BA735"/>
      <x:c r="BB735"/>
      <x:c r="BC735"/>
      <x:c r="BD735"/>
      <x:c r="BE735" s="156" t="n">
        <x:f>J735</x:f>
        <x:v>0</x:v>
      </x:c>
      <x:c r="BF735" s="156" t="n">
        <x:v>0</x:v>
      </x:c>
      <x:c r="BG735" s="156" t="n">
        <x:v>0</x:v>
      </x:c>
      <x:c r="BH735" s="156" t="n">
        <x:v>0</x:v>
      </x:c>
      <x:c r="BI735" s="156" t="n">
        <x:v>0</x:v>
      </x:c>
      <x:c r="BJ735" s="17" t="s">
        <x:v>84</x:v>
      </x:c>
      <x:c r="BK735" s="156" t="n">
        <x:f>ROUND(ROUND(H735*I735,10),2)</x:f>
        <x:v>0</x:v>
      </x:c>
      <x:c r="BL735" s="17" t="s">
        <x:v>250</x:v>
      </x:c>
      <x:c r="BM735" s="155" t="s">
        <x:v>1148</x:v>
      </x:c>
    </x:row>
    <x:row r="736" s="11" customFormat="1" ht="22.899999618530273" customHeight="1">
      <x:c r="A736"/>
      <x:c r="B736" s="131"/>
      <x:c r="C736"/>
      <x:c r="D736" s="132" t="s">
        <x:v>72</x:v>
      </x:c>
      <x:c r="E736" s="141" t="s">
        <x:v>1149</x:v>
      </x:c>
      <x:c r="F736" s="141" t="s">
        <x:v>1150</x:v>
      </x:c>
      <x:c r="G736"/>
      <x:c r="H736"/>
      <x:c r="I736" s="134"/>
      <x:c r="J736" s="142" t="n">
        <x:f>ROUND(BK736,2)</x:f>
        <x:v>0</x:v>
      </x:c>
      <x:c r="K736"/>
      <x:c r="L736" s="131"/>
      <x:c r="M736" s="136"/>
      <x:c r="N736"/>
      <x:c r="O736"/>
      <x:c r="P736" s="137" t="n">
        <x:f>ROUND(SUM(P737:P753),2)</x:f>
        <x:v>0</x:v>
      </x:c>
      <x:c r="Q736"/>
      <x:c r="R736" s="137" t="n">
        <x:f>ROUND(SUM(R737:R753),2)</x:f>
        <x:v>0</x:v>
      </x:c>
      <x:c r="S736"/>
      <x:c r="T736" s="138" t="n">
        <x:f>ROUND(SUM(T737:T753),2)</x:f>
        <x:v>0</x:v>
      </x:c>
      <x:c r="U736"/>
      <x:c r="V736"/>
      <x:c r="W736"/>
      <x:c r="X736"/>
      <x:c r="Y736"/>
      <x:c r="Z736"/>
      <x:c r="AA736"/>
      <x:c r="AB736"/>
      <x:c r="AC736"/>
      <x:c r="AD736"/>
      <x:c r="AE736"/>
      <x:c r="AF736"/>
      <x:c r="AG736"/>
      <x:c r="AH736"/>
      <x:c r="AI736"/>
      <x:c r="AJ736"/>
      <x:c r="AK736"/>
      <x:c r="AL736"/>
      <x:c r="AM736"/>
      <x:c r="AN736"/>
      <x:c r="AO736"/>
      <x:c r="AP736"/>
      <x:c r="AQ736"/>
      <x:c r="AR736" s="132" t="s">
        <x:v>84</x:v>
      </x:c>
      <x:c r="AS736"/>
      <x:c r="AT736" s="139" t="s">
        <x:v>72</x:v>
      </x:c>
      <x:c r="AU736" s="139" t="s">
        <x:v>1</x:v>
      </x:c>
      <x:c r="AV736"/>
      <x:c r="AW736"/>
      <x:c r="AX736"/>
      <x:c r="AY736" s="132" t="s">
        <x:v>149</x:v>
      </x:c>
      <x:c r="AZ736"/>
      <x:c r="BA736"/>
      <x:c r="BB736"/>
      <x:c r="BC736"/>
      <x:c r="BD736"/>
      <x:c r="BE736"/>
      <x:c r="BF736"/>
      <x:c r="BG736"/>
      <x:c r="BH736"/>
      <x:c r="BI736"/>
      <x:c r="BJ736"/>
      <x:c r="BK736" s="140" t="n">
        <x:f>ROUND(SUM(BK737:BK753),2)</x:f>
        <x:v>0</x:v>
      </x:c>
      <x:c r="BL736"/>
      <x:c r="BM736"/>
    </x:row>
    <x:row r="737" s="1" customFormat="1" ht="24.200000762939453" customHeight="1">
      <x:c r="A737"/>
      <x:c r="B737" s="143"/>
      <x:c r="C737" s="144" t="s">
        <x:v>1151</x:v>
      </x:c>
      <x:c r="D737" s="144" t="s">
        <x:v>151</x:v>
      </x:c>
      <x:c r="E737" s="2314" t="s">
        <x:v>1152</x:v>
      </x:c>
      <x:c r="F737" s="146" t="s">
        <x:v>1153</x:v>
      </x:c>
      <x:c r="G737" s="147" t="s">
        <x:v>154</x:v>
      </x:c>
      <x:c r="H737" s="148">
        <x:v>227.8</x:v>
      </x:c>
      <x:c r="I737" s="149"/>
      <x:c r="J737" s="148" t="n">
        <x:f>ROUND(ROUND(H737*I737,10),2)</x:f>
        <x:v>0</x:v>
      </x:c>
      <x:c r="K737" s="150"/>
      <x:c r="L737" s="32"/>
      <x:c r="M737" s="151" t="s">
        <x:v>1</x:v>
      </x:c>
      <x:c r="N737" s="152" t="str">
        <x:v>základná</x:v>
      </x:c>
      <x:c r="O737"/>
      <x:c r="P737" s="153" t="n">
        <x:f>ROUND(O737*H737,2)</x:f>
        <x:v>0</x:v>
      </x:c>
      <x:c r="Q737" s="153">
        <x:v>0</x:v>
      </x:c>
      <x:c r="R737" s="153" t="n">
        <x:f>ROUND(Q737*H737,2)</x:f>
        <x:v>0</x:v>
      </x:c>
      <x:c r="S737" s="153">
        <x:v>0</x:v>
      </x:c>
      <x:c r="T737" s="154" t="n">
        <x:f>ROUND(S737*H737,2)</x:f>
        <x:v>0</x:v>
      </x:c>
      <x:c r="U737"/>
      <x:c r="V737"/>
      <x:c r="W737"/>
      <x:c r="X737"/>
      <x:c r="Y737"/>
      <x:c r="Z737"/>
      <x:c r="AA737"/>
      <x:c r="AB737"/>
      <x:c r="AC737"/>
      <x:c r="AD737"/>
      <x:c r="AE737"/>
      <x:c r="AF737"/>
      <x:c r="AG737"/>
      <x:c r="AH737"/>
      <x:c r="AI737"/>
      <x:c r="AJ737"/>
      <x:c r="AK737"/>
      <x:c r="AL737"/>
      <x:c r="AM737"/>
      <x:c r="AN737"/>
      <x:c r="AO737"/>
      <x:c r="AP737"/>
      <x:c r="AQ737"/>
      <x:c r="AR737" s="155" t="s">
        <x:v>250</x:v>
      </x:c>
      <x:c r="AS737"/>
      <x:c r="AT737" s="155" t="s">
        <x:v>151</x:v>
      </x:c>
      <x:c r="AU737" s="155" t="s">
        <x:v>84</x:v>
      </x:c>
      <x:c r="AV737"/>
      <x:c r="AW737"/>
      <x:c r="AX737"/>
      <x:c r="AY737" s="17" t="s">
        <x:v>149</x:v>
      </x:c>
      <x:c r="AZ737"/>
      <x:c r="BA737"/>
      <x:c r="BB737"/>
      <x:c r="BC737"/>
      <x:c r="BD737"/>
      <x:c r="BE737" s="156" t="n">
        <x:f>J737</x:f>
        <x:v>0</x:v>
      </x:c>
      <x:c r="BF737" s="156" t="n">
        <x:v>0</x:v>
      </x:c>
      <x:c r="BG737" s="156" t="n">
        <x:v>0</x:v>
      </x:c>
      <x:c r="BH737" s="156" t="n">
        <x:v>0</x:v>
      </x:c>
      <x:c r="BI737" s="156" t="n">
        <x:v>0</x:v>
      </x:c>
      <x:c r="BJ737" s="17" t="s">
        <x:v>84</x:v>
      </x:c>
      <x:c r="BK737" s="156" t="n">
        <x:f>ROUND(ROUND(H737*I737,10),2)</x:f>
        <x:v>0</x:v>
      </x:c>
      <x:c r="BL737" s="17" t="s">
        <x:v>250</x:v>
      </x:c>
      <x:c r="BM737" s="155" t="s">
        <x:v>1154</x:v>
      </x:c>
    </x:row>
    <x:row r="738" s="12" customFormat="1">
      <x:c r="A738"/>
      <x:c r="B738" s="157"/>
      <x:c r="C738"/>
      <x:c r="D738" s="158" t="s">
        <x:v>157</x:v>
      </x:c>
      <x:c r="E738" s="159" t="s">
        <x:v>1</x:v>
      </x:c>
      <x:c r="F738" s="160" t="s">
        <x:v>1155</x:v>
      </x:c>
      <x:c r="G738"/>
      <x:c r="H738" s="159" t="s">
        <x:v>1</x:v>
      </x:c>
      <x:c r="I738" s="161"/>
      <x:c r="J738"/>
      <x:c r="K738"/>
      <x:c r="L738" s="157"/>
      <x:c r="M738" s="162"/>
      <x:c r="N738"/>
      <x:c r="O738"/>
      <x:c r="P738"/>
      <x:c r="Q738"/>
      <x:c r="R738"/>
      <x:c r="S738"/>
      <x:c r="T738" s="163"/>
      <x:c r="U738"/>
      <x:c r="V738"/>
      <x:c r="W738"/>
      <x:c r="X738"/>
      <x:c r="Y738"/>
      <x:c r="Z738"/>
      <x:c r="AA738"/>
      <x:c r="AB738"/>
      <x:c r="AC738"/>
      <x:c r="AD738"/>
      <x:c r="AE738"/>
      <x:c r="AF738"/>
      <x:c r="AG738"/>
      <x:c r="AH738"/>
      <x:c r="AI738"/>
      <x:c r="AJ738"/>
      <x:c r="AK738"/>
      <x:c r="AL738"/>
      <x:c r="AM738"/>
      <x:c r="AN738"/>
      <x:c r="AO738"/>
      <x:c r="AP738"/>
      <x:c r="AQ738"/>
      <x:c r="AR738"/>
      <x:c r="AS738"/>
      <x:c r="AT738" s="159" t="s">
        <x:v>157</x:v>
      </x:c>
      <x:c r="AU738" s="159" t="s">
        <x:v>84</x:v>
      </x:c>
      <x:c r="AV738" s="12" t="s">
        <x:v>1</x:v>
      </x:c>
      <x:c r="AW738" s="12" t="s">
        <x:v>30</x:v>
      </x:c>
      <x:c r="AX738" s="12" t="s">
        <x:v>73</x:v>
      </x:c>
      <x:c r="AY738" s="159" t="s">
        <x:v>149</x:v>
      </x:c>
      <x:c r="AZ738"/>
      <x:c r="BA738"/>
      <x:c r="BB738"/>
      <x:c r="BC738"/>
      <x:c r="BD738"/>
      <x:c r="BE738"/>
      <x:c r="BF738"/>
      <x:c r="BG738"/>
      <x:c r="BH738"/>
      <x:c r="BI738"/>
      <x:c r="BJ738"/>
      <x:c r="BK738"/>
      <x:c r="BL738"/>
      <x:c r="BM738"/>
    </x:row>
    <x:row r="739" s="13" customFormat="1">
      <x:c r="A739"/>
      <x:c r="B739" s="164"/>
      <x:c r="C739"/>
      <x:c r="D739" s="158" t="s">
        <x:v>157</x:v>
      </x:c>
      <x:c r="E739" s="165" t="s">
        <x:v>1</x:v>
      </x:c>
      <x:c r="F739" s="166" t="s">
        <x:v>1156</x:v>
      </x:c>
      <x:c r="G739"/>
      <x:c r="H739" s="167">
        <x:v>227.8</x:v>
      </x:c>
      <x:c r="I739" s="168"/>
      <x:c r="J739"/>
      <x:c r="K739"/>
      <x:c r="L739" s="164"/>
      <x:c r="M739" s="169"/>
      <x:c r="N739"/>
      <x:c r="O739"/>
      <x:c r="P739"/>
      <x:c r="Q739"/>
      <x:c r="R739"/>
      <x:c r="S739"/>
      <x:c r="T739" s="170"/>
      <x:c r="U739"/>
      <x:c r="V739"/>
      <x:c r="W739"/>
      <x:c r="X739"/>
      <x:c r="Y739"/>
      <x:c r="Z739"/>
      <x:c r="AA739"/>
      <x:c r="AB739"/>
      <x:c r="AC739"/>
      <x:c r="AD739"/>
      <x:c r="AE739"/>
      <x:c r="AF739"/>
      <x:c r="AG739"/>
      <x:c r="AH739"/>
      <x:c r="AI739"/>
      <x:c r="AJ739"/>
      <x:c r="AK739"/>
      <x:c r="AL739"/>
      <x:c r="AM739"/>
      <x:c r="AN739"/>
      <x:c r="AO739"/>
      <x:c r="AP739"/>
      <x:c r="AQ739"/>
      <x:c r="AR739"/>
      <x:c r="AS739"/>
      <x:c r="AT739" s="165" t="s">
        <x:v>157</x:v>
      </x:c>
      <x:c r="AU739" s="165" t="s">
        <x:v>84</x:v>
      </x:c>
      <x:c r="AV739" s="13" t="s">
        <x:v>84</x:v>
      </x:c>
      <x:c r="AW739" s="13" t="s">
        <x:v>30</x:v>
      </x:c>
      <x:c r="AX739" s="13" t="s">
        <x:v>73</x:v>
      </x:c>
      <x:c r="AY739" s="165" t="s">
        <x:v>149</x:v>
      </x:c>
      <x:c r="AZ739"/>
      <x:c r="BA739"/>
      <x:c r="BB739"/>
      <x:c r="BC739"/>
      <x:c r="BD739"/>
      <x:c r="BE739"/>
      <x:c r="BF739"/>
      <x:c r="BG739"/>
      <x:c r="BH739"/>
      <x:c r="BI739"/>
      <x:c r="BJ739"/>
      <x:c r="BK739"/>
      <x:c r="BL739"/>
      <x:c r="BM739"/>
    </x:row>
    <x:row r="740" s="14" customFormat="1">
      <x:c r="A740"/>
      <x:c r="B740" s="171"/>
      <x:c r="C740"/>
      <x:c r="D740" s="158" t="s">
        <x:v>157</x:v>
      </x:c>
      <x:c r="E740" s="172" t="s">
        <x:v>1</x:v>
      </x:c>
      <x:c r="F740" s="173" t="s">
        <x:v>160</x:v>
      </x:c>
      <x:c r="G740"/>
      <x:c r="H740" s="174">
        <x:v>227.8</x:v>
      </x:c>
      <x:c r="I740" s="175"/>
      <x:c r="J740"/>
      <x:c r="K740"/>
      <x:c r="L740" s="171"/>
      <x:c r="M740" s="176"/>
      <x:c r="N740"/>
      <x:c r="O740"/>
      <x:c r="P740"/>
      <x:c r="Q740"/>
      <x:c r="R740"/>
      <x:c r="S740"/>
      <x:c r="T740" s="177"/>
      <x:c r="U740"/>
      <x:c r="V740"/>
      <x:c r="W740"/>
      <x:c r="X740"/>
      <x:c r="Y740"/>
      <x:c r="Z740"/>
      <x:c r="AA740"/>
      <x:c r="AB740"/>
      <x:c r="AC740"/>
      <x:c r="AD740"/>
      <x:c r="AE740"/>
      <x:c r="AF740"/>
      <x:c r="AG740"/>
      <x:c r="AH740"/>
      <x:c r="AI740"/>
      <x:c r="AJ740"/>
      <x:c r="AK740"/>
      <x:c r="AL740"/>
      <x:c r="AM740"/>
      <x:c r="AN740"/>
      <x:c r="AO740"/>
      <x:c r="AP740"/>
      <x:c r="AQ740"/>
      <x:c r="AR740"/>
      <x:c r="AS740"/>
      <x:c r="AT740" s="172" t="s">
        <x:v>157</x:v>
      </x:c>
      <x:c r="AU740" s="172" t="s">
        <x:v>84</x:v>
      </x:c>
      <x:c r="AV740" s="14" t="s">
        <x:v>155</x:v>
      </x:c>
      <x:c r="AW740" s="14" t="s">
        <x:v>30</x:v>
      </x:c>
      <x:c r="AX740" s="14" t="s">
        <x:v>1</x:v>
      </x:c>
      <x:c r="AY740" s="172" t="s">
        <x:v>149</x:v>
      </x:c>
      <x:c r="AZ740"/>
      <x:c r="BA740"/>
      <x:c r="BB740"/>
      <x:c r="BC740"/>
      <x:c r="BD740"/>
      <x:c r="BE740"/>
      <x:c r="BF740"/>
      <x:c r="BG740"/>
      <x:c r="BH740"/>
      <x:c r="BI740"/>
      <x:c r="BJ740"/>
      <x:c r="BK740"/>
      <x:c r="BL740"/>
      <x:c r="BM740"/>
    </x:row>
    <x:row r="741" s="1" customFormat="1" ht="24.200000762939453" customHeight="1">
      <x:c r="A741"/>
      <x:c r="B741" s="143"/>
      <x:c r="C741" s="144" t="s">
        <x:v>1157</x:v>
      </x:c>
      <x:c r="D741" s="144" t="s">
        <x:v>151</x:v>
      </x:c>
      <x:c r="E741" s="2314" t="s">
        <x:v>1158</x:v>
      </x:c>
      <x:c r="F741" s="146" t="s">
        <x:v>1159</x:v>
      </x:c>
      <x:c r="G741" s="147" t="s">
        <x:v>154</x:v>
      </x:c>
      <x:c r="H741" s="148">
        <x:v>161.58000000000001</x:v>
      </x:c>
      <x:c r="I741" s="149"/>
      <x:c r="J741" s="148" t="n">
        <x:f>ROUND(ROUND(H741*I741,10),2)</x:f>
        <x:v>0</x:v>
      </x:c>
      <x:c r="K741" s="150"/>
      <x:c r="L741" s="32"/>
      <x:c r="M741" s="151" t="s">
        <x:v>1</x:v>
      </x:c>
      <x:c r="N741" s="152" t="str">
        <x:v>základná</x:v>
      </x:c>
      <x:c r="O741"/>
      <x:c r="P741" s="153" t="n">
        <x:f>ROUND(O741*H741,2)</x:f>
        <x:v>0</x:v>
      </x:c>
      <x:c r="Q741" s="153">
        <x:v>0</x:v>
      </x:c>
      <x:c r="R741" s="153" t="n">
        <x:f>ROUND(Q741*H741,2)</x:f>
        <x:v>0</x:v>
      </x:c>
      <x:c r="S741" s="153">
        <x:v>0</x:v>
      </x:c>
      <x:c r="T741" s="154" t="n">
        <x:f>ROUND(S741*H741,2)</x:f>
        <x:v>0</x:v>
      </x:c>
      <x:c r="U741"/>
      <x:c r="V741"/>
      <x:c r="W741"/>
      <x:c r="X741"/>
      <x:c r="Y741"/>
      <x:c r="Z741"/>
      <x:c r="AA741"/>
      <x:c r="AB741"/>
      <x:c r="AC741"/>
      <x:c r="AD741"/>
      <x:c r="AE741"/>
      <x:c r="AF741"/>
      <x:c r="AG741"/>
      <x:c r="AH741"/>
      <x:c r="AI741"/>
      <x:c r="AJ741"/>
      <x:c r="AK741"/>
      <x:c r="AL741"/>
      <x:c r="AM741"/>
      <x:c r="AN741"/>
      <x:c r="AO741"/>
      <x:c r="AP741"/>
      <x:c r="AQ741"/>
      <x:c r="AR741" s="155" t="s">
        <x:v>250</x:v>
      </x:c>
      <x:c r="AS741"/>
      <x:c r="AT741" s="155" t="s">
        <x:v>151</x:v>
      </x:c>
      <x:c r="AU741" s="155" t="s">
        <x:v>84</x:v>
      </x:c>
      <x:c r="AV741"/>
      <x:c r="AW741"/>
      <x:c r="AX741"/>
      <x:c r="AY741" s="17" t="s">
        <x:v>149</x:v>
      </x:c>
      <x:c r="AZ741"/>
      <x:c r="BA741"/>
      <x:c r="BB741"/>
      <x:c r="BC741"/>
      <x:c r="BD741"/>
      <x:c r="BE741" s="156" t="n">
        <x:f>J741</x:f>
        <x:v>0</x:v>
      </x:c>
      <x:c r="BF741" s="156" t="n">
        <x:v>0</x:v>
      </x:c>
      <x:c r="BG741" s="156" t="n">
        <x:v>0</x:v>
      </x:c>
      <x:c r="BH741" s="156" t="n">
        <x:v>0</x:v>
      </x:c>
      <x:c r="BI741" s="156" t="n">
        <x:v>0</x:v>
      </x:c>
      <x:c r="BJ741" s="17" t="s">
        <x:v>84</x:v>
      </x:c>
      <x:c r="BK741" s="156" t="n">
        <x:f>ROUND(ROUND(H741*I741,10),2)</x:f>
        <x:v>0</x:v>
      </x:c>
      <x:c r="BL741" s="17" t="s">
        <x:v>250</x:v>
      </x:c>
      <x:c r="BM741" s="155" t="s">
        <x:v>1160</x:v>
      </x:c>
    </x:row>
    <x:row r="742" s="12" customFormat="1" ht="22.5">
      <x:c r="A742"/>
      <x:c r="B742" s="157"/>
      <x:c r="C742"/>
      <x:c r="D742" s="158" t="s">
        <x:v>157</x:v>
      </x:c>
      <x:c r="E742" s="159" t="s">
        <x:v>1</x:v>
      </x:c>
      <x:c r="F742" s="160" t="s">
        <x:v>747</x:v>
      </x:c>
      <x:c r="G742"/>
      <x:c r="H742" s="159" t="s">
        <x:v>1</x:v>
      </x:c>
      <x:c r="I742" s="161"/>
      <x:c r="J742"/>
      <x:c r="K742"/>
      <x:c r="L742" s="157"/>
      <x:c r="M742" s="162"/>
      <x:c r="N742"/>
      <x:c r="O742"/>
      <x:c r="P742"/>
      <x:c r="Q742"/>
      <x:c r="R742"/>
      <x:c r="S742"/>
      <x:c r="T742" s="163"/>
      <x:c r="U742"/>
      <x:c r="V742"/>
      <x:c r="W742"/>
      <x:c r="X742"/>
      <x:c r="Y742"/>
      <x:c r="Z742"/>
      <x:c r="AA742"/>
      <x:c r="AB742"/>
      <x:c r="AC742"/>
      <x:c r="AD742"/>
      <x:c r="AE742"/>
      <x:c r="AF742"/>
      <x:c r="AG742"/>
      <x:c r="AH742"/>
      <x:c r="AI742"/>
      <x:c r="AJ742"/>
      <x:c r="AK742"/>
      <x:c r="AL742"/>
      <x:c r="AM742"/>
      <x:c r="AN742"/>
      <x:c r="AO742"/>
      <x:c r="AP742"/>
      <x:c r="AQ742"/>
      <x:c r="AR742"/>
      <x:c r="AS742"/>
      <x:c r="AT742" s="159" t="s">
        <x:v>157</x:v>
      </x:c>
      <x:c r="AU742" s="159" t="s">
        <x:v>84</x:v>
      </x:c>
      <x:c r="AV742" s="12" t="s">
        <x:v>1</x:v>
      </x:c>
      <x:c r="AW742" s="12" t="s">
        <x:v>30</x:v>
      </x:c>
      <x:c r="AX742" s="12" t="s">
        <x:v>73</x:v>
      </x:c>
      <x:c r="AY742" s="159" t="s">
        <x:v>149</x:v>
      </x:c>
      <x:c r="AZ742"/>
      <x:c r="BA742"/>
      <x:c r="BB742"/>
      <x:c r="BC742"/>
      <x:c r="BD742"/>
      <x:c r="BE742"/>
      <x:c r="BF742"/>
      <x:c r="BG742"/>
      <x:c r="BH742"/>
      <x:c r="BI742"/>
      <x:c r="BJ742"/>
      <x:c r="BK742"/>
      <x:c r="BL742"/>
      <x:c r="BM742"/>
    </x:row>
    <x:row r="743" s="13" customFormat="1">
      <x:c r="A743"/>
      <x:c r="B743" s="164"/>
      <x:c r="C743"/>
      <x:c r="D743" s="158" t="s">
        <x:v>157</x:v>
      </x:c>
      <x:c r="E743" s="165" t="s">
        <x:v>1</x:v>
      </x:c>
      <x:c r="F743" s="166" t="s">
        <x:v>748</x:v>
      </x:c>
      <x:c r="G743"/>
      <x:c r="H743" s="167">
        <x:v>161.58000000000001</x:v>
      </x:c>
      <x:c r="I743" s="168"/>
      <x:c r="J743"/>
      <x:c r="K743"/>
      <x:c r="L743" s="164"/>
      <x:c r="M743" s="169"/>
      <x:c r="N743"/>
      <x:c r="O743"/>
      <x:c r="P743"/>
      <x:c r="Q743"/>
      <x:c r="R743"/>
      <x:c r="S743"/>
      <x:c r="T743" s="170"/>
      <x:c r="U743"/>
      <x:c r="V743"/>
      <x:c r="W743"/>
      <x:c r="X743"/>
      <x:c r="Y743"/>
      <x:c r="Z743"/>
      <x:c r="AA743"/>
      <x:c r="AB743"/>
      <x:c r="AC743"/>
      <x:c r="AD743"/>
      <x:c r="AE743"/>
      <x:c r="AF743"/>
      <x:c r="AG743"/>
      <x:c r="AH743"/>
      <x:c r="AI743"/>
      <x:c r="AJ743"/>
      <x:c r="AK743"/>
      <x:c r="AL743"/>
      <x:c r="AM743"/>
      <x:c r="AN743"/>
      <x:c r="AO743"/>
      <x:c r="AP743"/>
      <x:c r="AQ743"/>
      <x:c r="AR743"/>
      <x:c r="AS743"/>
      <x:c r="AT743" s="165" t="s">
        <x:v>157</x:v>
      </x:c>
      <x:c r="AU743" s="165" t="s">
        <x:v>84</x:v>
      </x:c>
      <x:c r="AV743" s="13" t="s">
        <x:v>84</x:v>
      </x:c>
      <x:c r="AW743" s="13" t="s">
        <x:v>30</x:v>
      </x:c>
      <x:c r="AX743" s="13" t="s">
        <x:v>73</x:v>
      </x:c>
      <x:c r="AY743" s="165" t="s">
        <x:v>149</x:v>
      </x:c>
      <x:c r="AZ743"/>
      <x:c r="BA743"/>
      <x:c r="BB743"/>
      <x:c r="BC743"/>
      <x:c r="BD743"/>
      <x:c r="BE743"/>
      <x:c r="BF743"/>
      <x:c r="BG743"/>
      <x:c r="BH743"/>
      <x:c r="BI743"/>
      <x:c r="BJ743"/>
      <x:c r="BK743"/>
      <x:c r="BL743"/>
      <x:c r="BM743"/>
    </x:row>
    <x:row r="744" s="14" customFormat="1">
      <x:c r="A744"/>
      <x:c r="B744" s="171"/>
      <x:c r="C744"/>
      <x:c r="D744" s="158" t="s">
        <x:v>157</x:v>
      </x:c>
      <x:c r="E744" s="172" t="s">
        <x:v>1</x:v>
      </x:c>
      <x:c r="F744" s="173" t="s">
        <x:v>160</x:v>
      </x:c>
      <x:c r="G744"/>
      <x:c r="H744" s="174">
        <x:v>161.58000000000001</x:v>
      </x:c>
      <x:c r="I744" s="175"/>
      <x:c r="J744"/>
      <x:c r="K744"/>
      <x:c r="L744" s="171"/>
      <x:c r="M744" s="176"/>
      <x:c r="N744"/>
      <x:c r="O744"/>
      <x:c r="P744"/>
      <x:c r="Q744"/>
      <x:c r="R744"/>
      <x:c r="S744"/>
      <x:c r="T744" s="177"/>
      <x:c r="U744"/>
      <x:c r="V744"/>
      <x:c r="W744"/>
      <x:c r="X744"/>
      <x:c r="Y744"/>
      <x:c r="Z744"/>
      <x:c r="AA744"/>
      <x:c r="AB744"/>
      <x:c r="AC744"/>
      <x:c r="AD744"/>
      <x:c r="AE744"/>
      <x:c r="AF744"/>
      <x:c r="AG744"/>
      <x:c r="AH744"/>
      <x:c r="AI744"/>
      <x:c r="AJ744"/>
      <x:c r="AK744"/>
      <x:c r="AL744"/>
      <x:c r="AM744"/>
      <x:c r="AN744"/>
      <x:c r="AO744"/>
      <x:c r="AP744"/>
      <x:c r="AQ744"/>
      <x:c r="AR744"/>
      <x:c r="AS744"/>
      <x:c r="AT744" s="172" t="s">
        <x:v>157</x:v>
      </x:c>
      <x:c r="AU744" s="172" t="s">
        <x:v>84</x:v>
      </x:c>
      <x:c r="AV744" s="14" t="s">
        <x:v>155</x:v>
      </x:c>
      <x:c r="AW744" s="14" t="s">
        <x:v>30</x:v>
      </x:c>
      <x:c r="AX744" s="14" t="s">
        <x:v>1</x:v>
      </x:c>
      <x:c r="AY744" s="172" t="s">
        <x:v>149</x:v>
      </x:c>
      <x:c r="AZ744"/>
      <x:c r="BA744"/>
      <x:c r="BB744"/>
      <x:c r="BC744"/>
      <x:c r="BD744"/>
      <x:c r="BE744"/>
      <x:c r="BF744"/>
      <x:c r="BG744"/>
      <x:c r="BH744"/>
      <x:c r="BI744"/>
      <x:c r="BJ744"/>
      <x:c r="BK744"/>
      <x:c r="BL744"/>
      <x:c r="BM744"/>
    </x:row>
    <x:row r="745" s="1" customFormat="1" ht="37.900001525878906" customHeight="1">
      <x:c r="A745"/>
      <x:c r="B745" s="143"/>
      <x:c r="C745" s="144" t="s">
        <x:v>1161</x:v>
      </x:c>
      <x:c r="D745" s="144" t="s">
        <x:v>151</x:v>
      </x:c>
      <x:c r="E745" s="2314" t="s">
        <x:v>1162</x:v>
      </x:c>
      <x:c r="F745" s="146" t="s">
        <x:v>1163</x:v>
      </x:c>
      <x:c r="G745" s="147" t="s">
        <x:v>154</x:v>
      </x:c>
      <x:c r="H745" s="148">
        <x:v>161.58000000000001</x:v>
      </x:c>
      <x:c r="I745" s="149"/>
      <x:c r="J745" s="148" t="n">
        <x:f>ROUND(ROUND(H745*I745,10),2)</x:f>
        <x:v>0</x:v>
      </x:c>
      <x:c r="K745" s="150"/>
      <x:c r="L745" s="32"/>
      <x:c r="M745" s="151" t="s">
        <x:v>1</x:v>
      </x:c>
      <x:c r="N745" s="152" t="str">
        <x:v>základná</x:v>
      </x:c>
      <x:c r="O745"/>
      <x:c r="P745" s="153" t="n">
        <x:f>ROUND(O745*H745,2)</x:f>
        <x:v>0</x:v>
      </x:c>
      <x:c r="Q745" s="153">
        <x:v>0</x:v>
      </x:c>
      <x:c r="R745" s="153" t="n">
        <x:f>ROUND(Q745*H745,2)</x:f>
        <x:v>0</x:v>
      </x:c>
      <x:c r="S745" s="153">
        <x:v>0</x:v>
      </x:c>
      <x:c r="T745" s="154" t="n">
        <x:f>ROUND(S745*H745,2)</x:f>
        <x:v>0</x:v>
      </x:c>
      <x:c r="U745"/>
      <x:c r="V745"/>
      <x:c r="W745"/>
      <x:c r="X745"/>
      <x:c r="Y745"/>
      <x:c r="Z745"/>
      <x:c r="AA745"/>
      <x:c r="AB745"/>
      <x:c r="AC745"/>
      <x:c r="AD745"/>
      <x:c r="AE745"/>
      <x:c r="AF745"/>
      <x:c r="AG745"/>
      <x:c r="AH745"/>
      <x:c r="AI745"/>
      <x:c r="AJ745"/>
      <x:c r="AK745"/>
      <x:c r="AL745"/>
      <x:c r="AM745"/>
      <x:c r="AN745"/>
      <x:c r="AO745"/>
      <x:c r="AP745"/>
      <x:c r="AQ745"/>
      <x:c r="AR745" s="155" t="s">
        <x:v>250</x:v>
      </x:c>
      <x:c r="AS745"/>
      <x:c r="AT745" s="155" t="s">
        <x:v>151</x:v>
      </x:c>
      <x:c r="AU745" s="155" t="s">
        <x:v>84</x:v>
      </x:c>
      <x:c r="AV745"/>
      <x:c r="AW745"/>
      <x:c r="AX745"/>
      <x:c r="AY745" s="17" t="s">
        <x:v>149</x:v>
      </x:c>
      <x:c r="AZ745"/>
      <x:c r="BA745"/>
      <x:c r="BB745"/>
      <x:c r="BC745"/>
      <x:c r="BD745"/>
      <x:c r="BE745" s="156" t="n">
        <x:f>J745</x:f>
        <x:v>0</x:v>
      </x:c>
      <x:c r="BF745" s="156" t="n">
        <x:v>0</x:v>
      </x:c>
      <x:c r="BG745" s="156" t="n">
        <x:v>0</x:v>
      </x:c>
      <x:c r="BH745" s="156" t="n">
        <x:v>0</x:v>
      </x:c>
      <x:c r="BI745" s="156" t="n">
        <x:v>0</x:v>
      </x:c>
      <x:c r="BJ745" s="17" t="s">
        <x:v>84</x:v>
      </x:c>
      <x:c r="BK745" s="156" t="n">
        <x:f>ROUND(ROUND(H745*I745,10),2)</x:f>
        <x:v>0</x:v>
      </x:c>
      <x:c r="BL745" s="17" t="s">
        <x:v>250</x:v>
      </x:c>
      <x:c r="BM745" s="155" t="s">
        <x:v>1164</x:v>
      </x:c>
    </x:row>
    <x:row r="746" s="12" customFormat="1" ht="22.5">
      <x:c r="A746"/>
      <x:c r="B746" s="157"/>
      <x:c r="C746"/>
      <x:c r="D746" s="158" t="s">
        <x:v>157</x:v>
      </x:c>
      <x:c r="E746" s="159" t="s">
        <x:v>1</x:v>
      </x:c>
      <x:c r="F746" s="160" t="s">
        <x:v>747</x:v>
      </x:c>
      <x:c r="G746"/>
      <x:c r="H746" s="159" t="s">
        <x:v>1</x:v>
      </x:c>
      <x:c r="I746" s="161"/>
      <x:c r="J746"/>
      <x:c r="K746"/>
      <x:c r="L746" s="157"/>
      <x:c r="M746" s="162"/>
      <x:c r="N746"/>
      <x:c r="O746"/>
      <x:c r="P746"/>
      <x:c r="Q746"/>
      <x:c r="R746"/>
      <x:c r="S746"/>
      <x:c r="T746" s="163"/>
      <x:c r="U746"/>
      <x:c r="V746"/>
      <x:c r="W746"/>
      <x:c r="X746"/>
      <x:c r="Y746"/>
      <x:c r="Z746"/>
      <x:c r="AA746"/>
      <x:c r="AB746"/>
      <x:c r="AC746"/>
      <x:c r="AD746"/>
      <x:c r="AE746"/>
      <x:c r="AF746"/>
      <x:c r="AG746"/>
      <x:c r="AH746"/>
      <x:c r="AI746"/>
      <x:c r="AJ746"/>
      <x:c r="AK746"/>
      <x:c r="AL746"/>
      <x:c r="AM746"/>
      <x:c r="AN746"/>
      <x:c r="AO746"/>
      <x:c r="AP746"/>
      <x:c r="AQ746"/>
      <x:c r="AR746"/>
      <x:c r="AS746"/>
      <x:c r="AT746" s="159" t="s">
        <x:v>157</x:v>
      </x:c>
      <x:c r="AU746" s="159" t="s">
        <x:v>84</x:v>
      </x:c>
      <x:c r="AV746" s="12" t="s">
        <x:v>1</x:v>
      </x:c>
      <x:c r="AW746" s="12" t="s">
        <x:v>30</x:v>
      </x:c>
      <x:c r="AX746" s="12" t="s">
        <x:v>73</x:v>
      </x:c>
      <x:c r="AY746" s="159" t="s">
        <x:v>149</x:v>
      </x:c>
      <x:c r="AZ746"/>
      <x:c r="BA746"/>
      <x:c r="BB746"/>
      <x:c r="BC746"/>
      <x:c r="BD746"/>
      <x:c r="BE746"/>
      <x:c r="BF746"/>
      <x:c r="BG746"/>
      <x:c r="BH746"/>
      <x:c r="BI746"/>
      <x:c r="BJ746"/>
      <x:c r="BK746"/>
      <x:c r="BL746"/>
      <x:c r="BM746"/>
    </x:row>
    <x:row r="747" s="13" customFormat="1">
      <x:c r="A747"/>
      <x:c r="B747" s="164"/>
      <x:c r="C747"/>
      <x:c r="D747" s="158" t="s">
        <x:v>157</x:v>
      </x:c>
      <x:c r="E747" s="165" t="s">
        <x:v>1</x:v>
      </x:c>
      <x:c r="F747" s="166" t="s">
        <x:v>748</x:v>
      </x:c>
      <x:c r="G747"/>
      <x:c r="H747" s="167">
        <x:v>161.58000000000001</x:v>
      </x:c>
      <x:c r="I747" s="168"/>
      <x:c r="J747"/>
      <x:c r="K747"/>
      <x:c r="L747" s="164"/>
      <x:c r="M747" s="169"/>
      <x:c r="N747"/>
      <x:c r="O747"/>
      <x:c r="P747"/>
      <x:c r="Q747"/>
      <x:c r="R747"/>
      <x:c r="S747"/>
      <x:c r="T747" s="170"/>
      <x:c r="U747"/>
      <x:c r="V747"/>
      <x:c r="W747"/>
      <x:c r="X747"/>
      <x:c r="Y747"/>
      <x:c r="Z747"/>
      <x:c r="AA747"/>
      <x:c r="AB747"/>
      <x:c r="AC747"/>
      <x:c r="AD747"/>
      <x:c r="AE747"/>
      <x:c r="AF747"/>
      <x:c r="AG747"/>
      <x:c r="AH747"/>
      <x:c r="AI747"/>
      <x:c r="AJ747"/>
      <x:c r="AK747"/>
      <x:c r="AL747"/>
      <x:c r="AM747"/>
      <x:c r="AN747"/>
      <x:c r="AO747"/>
      <x:c r="AP747"/>
      <x:c r="AQ747"/>
      <x:c r="AR747"/>
      <x:c r="AS747"/>
      <x:c r="AT747" s="165" t="s">
        <x:v>157</x:v>
      </x:c>
      <x:c r="AU747" s="165" t="s">
        <x:v>84</x:v>
      </x:c>
      <x:c r="AV747" s="13" t="s">
        <x:v>84</x:v>
      </x:c>
      <x:c r="AW747" s="13" t="s">
        <x:v>30</x:v>
      </x:c>
      <x:c r="AX747" s="13" t="s">
        <x:v>73</x:v>
      </x:c>
      <x:c r="AY747" s="165" t="s">
        <x:v>149</x:v>
      </x:c>
      <x:c r="AZ747"/>
      <x:c r="BA747"/>
      <x:c r="BB747"/>
      <x:c r="BC747"/>
      <x:c r="BD747"/>
      <x:c r="BE747"/>
      <x:c r="BF747"/>
      <x:c r="BG747"/>
      <x:c r="BH747"/>
      <x:c r="BI747"/>
      <x:c r="BJ747"/>
      <x:c r="BK747"/>
      <x:c r="BL747"/>
      <x:c r="BM747"/>
    </x:row>
    <x:row r="748" s="14" customFormat="1">
      <x:c r="A748"/>
      <x:c r="B748" s="171"/>
      <x:c r="C748"/>
      <x:c r="D748" s="158" t="s">
        <x:v>157</x:v>
      </x:c>
      <x:c r="E748" s="172" t="s">
        <x:v>1</x:v>
      </x:c>
      <x:c r="F748" s="173" t="s">
        <x:v>160</x:v>
      </x:c>
      <x:c r="G748"/>
      <x:c r="H748" s="174">
        <x:v>161.58000000000001</x:v>
      </x:c>
      <x:c r="I748" s="175"/>
      <x:c r="J748"/>
      <x:c r="K748"/>
      <x:c r="L748" s="171"/>
      <x:c r="M748" s="176"/>
      <x:c r="N748"/>
      <x:c r="O748"/>
      <x:c r="P748"/>
      <x:c r="Q748"/>
      <x:c r="R748"/>
      <x:c r="S748"/>
      <x:c r="T748" s="177"/>
      <x:c r="U748"/>
      <x:c r="V748"/>
      <x:c r="W748"/>
      <x:c r="X748"/>
      <x:c r="Y748"/>
      <x:c r="Z748"/>
      <x:c r="AA748"/>
      <x:c r="AB748"/>
      <x:c r="AC748"/>
      <x:c r="AD748"/>
      <x:c r="AE748"/>
      <x:c r="AF748"/>
      <x:c r="AG748"/>
      <x:c r="AH748"/>
      <x:c r="AI748"/>
      <x:c r="AJ748"/>
      <x:c r="AK748"/>
      <x:c r="AL748"/>
      <x:c r="AM748"/>
      <x:c r="AN748"/>
      <x:c r="AO748"/>
      <x:c r="AP748"/>
      <x:c r="AQ748"/>
      <x:c r="AR748"/>
      <x:c r="AS748"/>
      <x:c r="AT748" s="172" t="s">
        <x:v>157</x:v>
      </x:c>
      <x:c r="AU748" s="172" t="s">
        <x:v>84</x:v>
      </x:c>
      <x:c r="AV748" s="14" t="s">
        <x:v>155</x:v>
      </x:c>
      <x:c r="AW748" s="14" t="s">
        <x:v>30</x:v>
      </x:c>
      <x:c r="AX748" s="14" t="s">
        <x:v>1</x:v>
      </x:c>
      <x:c r="AY748" s="172" t="s">
        <x:v>149</x:v>
      </x:c>
      <x:c r="AZ748"/>
      <x:c r="BA748"/>
      <x:c r="BB748"/>
      <x:c r="BC748"/>
      <x:c r="BD748"/>
      <x:c r="BE748"/>
      <x:c r="BF748"/>
      <x:c r="BG748"/>
      <x:c r="BH748"/>
      <x:c r="BI748"/>
      <x:c r="BJ748"/>
      <x:c r="BK748"/>
      <x:c r="BL748"/>
      <x:c r="BM748"/>
    </x:row>
    <x:row r="749" s="1" customFormat="1" ht="16.5" customHeight="1">
      <x:c r="A749"/>
      <x:c r="B749" s="143"/>
      <x:c r="C749" s="188" t="s">
        <x:v>1165</x:v>
      </x:c>
      <x:c r="D749" s="188" t="s">
        <x:v>486</x:v>
      </x:c>
      <x:c r="E749" s="2315" t="s">
        <x:v>1166</x:v>
      </x:c>
      <x:c r="F749" s="190" t="s">
        <x:v>1167</x:v>
      </x:c>
      <x:c r="G749" s="191" t="s">
        <x:v>371</x:v>
      </x:c>
      <x:c r="H749" s="192">
        <x:v>54</x:v>
      </x:c>
      <x:c r="I749" s="193"/>
      <x:c r="J749" s="192" t="n">
        <x:f>ROUND(ROUND(H749*I749,10),2)</x:f>
        <x:v>0</x:v>
      </x:c>
      <x:c r="K749" s="194"/>
      <x:c r="L749" s="195"/>
      <x:c r="M749" s="196" t="s">
        <x:v>1</x:v>
      </x:c>
      <x:c r="N749" s="197" t="str">
        <x:v>základná</x:v>
      </x:c>
      <x:c r="O749"/>
      <x:c r="P749" s="153" t="n">
        <x:f>ROUND(O749*H749,2)</x:f>
        <x:v>0</x:v>
      </x:c>
      <x:c r="Q749" s="153">
        <x:v>0</x:v>
      </x:c>
      <x:c r="R749" s="153" t="n">
        <x:f>ROUND(Q749*H749,2)</x:f>
        <x:v>0</x:v>
      </x:c>
      <x:c r="S749" s="153">
        <x:v>0</x:v>
      </x:c>
      <x:c r="T749" s="154" t="n">
        <x:f>ROUND(S749*H749,2)</x:f>
        <x:v>0</x:v>
      </x:c>
      <x:c r="U749"/>
      <x:c r="V749"/>
      <x:c r="W749"/>
      <x:c r="X749"/>
      <x:c r="Y749"/>
      <x:c r="Z749"/>
      <x:c r="AA749"/>
      <x:c r="AB749"/>
      <x:c r="AC749"/>
      <x:c r="AD749"/>
      <x:c r="AE749"/>
      <x:c r="AF749"/>
      <x:c r="AG749"/>
      <x:c r="AH749"/>
      <x:c r="AI749"/>
      <x:c r="AJ749"/>
      <x:c r="AK749"/>
      <x:c r="AL749"/>
      <x:c r="AM749"/>
      <x:c r="AN749"/>
      <x:c r="AO749"/>
      <x:c r="AP749"/>
      <x:c r="AQ749"/>
      <x:c r="AR749" s="155" t="s">
        <x:v>350</x:v>
      </x:c>
      <x:c r="AS749"/>
      <x:c r="AT749" s="155" t="s">
        <x:v>486</x:v>
      </x:c>
      <x:c r="AU749" s="155" t="s">
        <x:v>84</x:v>
      </x:c>
      <x:c r="AV749"/>
      <x:c r="AW749"/>
      <x:c r="AX749"/>
      <x:c r="AY749" s="17" t="s">
        <x:v>149</x:v>
      </x:c>
      <x:c r="AZ749"/>
      <x:c r="BA749"/>
      <x:c r="BB749"/>
      <x:c r="BC749"/>
      <x:c r="BD749"/>
      <x:c r="BE749" s="156" t="n">
        <x:f>J749</x:f>
        <x:v>0</x:v>
      </x:c>
      <x:c r="BF749" s="156" t="n">
        <x:v>0</x:v>
      </x:c>
      <x:c r="BG749" s="156" t="n">
        <x:v>0</x:v>
      </x:c>
      <x:c r="BH749" s="156" t="n">
        <x:v>0</x:v>
      </x:c>
      <x:c r="BI749" s="156" t="n">
        <x:v>0</x:v>
      </x:c>
      <x:c r="BJ749" s="17" t="s">
        <x:v>84</x:v>
      </x:c>
      <x:c r="BK749" s="156" t="n">
        <x:f>ROUND(ROUND(H749*I749,10),2)</x:f>
        <x:v>0</x:v>
      </x:c>
      <x:c r="BL749" s="17" t="s">
        <x:v>250</x:v>
      </x:c>
      <x:c r="BM749" s="155" t="s">
        <x:v>1168</x:v>
      </x:c>
    </x:row>
    <x:row r="750" s="12" customFormat="1" ht="22.5">
      <x:c r="A750"/>
      <x:c r="B750" s="157"/>
      <x:c r="C750"/>
      <x:c r="D750" s="158" t="s">
        <x:v>157</x:v>
      </x:c>
      <x:c r="E750" s="159" t="s">
        <x:v>1</x:v>
      </x:c>
      <x:c r="F750" s="160" t="s">
        <x:v>747</x:v>
      </x:c>
      <x:c r="G750"/>
      <x:c r="H750" s="159" t="s">
        <x:v>1</x:v>
      </x:c>
      <x:c r="I750" s="161"/>
      <x:c r="J750"/>
      <x:c r="K750"/>
      <x:c r="L750" s="157"/>
      <x:c r="M750" s="162"/>
      <x:c r="N750"/>
      <x:c r="O750"/>
      <x:c r="P750"/>
      <x:c r="Q750"/>
      <x:c r="R750"/>
      <x:c r="S750"/>
      <x:c r="T750" s="163"/>
      <x:c r="U750"/>
      <x:c r="V750"/>
      <x:c r="W750"/>
      <x:c r="X750"/>
      <x:c r="Y750"/>
      <x:c r="Z750"/>
      <x:c r="AA750"/>
      <x:c r="AB750"/>
      <x:c r="AC750"/>
      <x:c r="AD750"/>
      <x:c r="AE750"/>
      <x:c r="AF750"/>
      <x:c r="AG750"/>
      <x:c r="AH750"/>
      <x:c r="AI750"/>
      <x:c r="AJ750"/>
      <x:c r="AK750"/>
      <x:c r="AL750"/>
      <x:c r="AM750"/>
      <x:c r="AN750"/>
      <x:c r="AO750"/>
      <x:c r="AP750"/>
      <x:c r="AQ750"/>
      <x:c r="AR750"/>
      <x:c r="AS750"/>
      <x:c r="AT750" s="159" t="s">
        <x:v>157</x:v>
      </x:c>
      <x:c r="AU750" s="159" t="s">
        <x:v>84</x:v>
      </x:c>
      <x:c r="AV750" s="12" t="s">
        <x:v>1</x:v>
      </x:c>
      <x:c r="AW750" s="12" t="s">
        <x:v>30</x:v>
      </x:c>
      <x:c r="AX750" s="12" t="s">
        <x:v>73</x:v>
      </x:c>
      <x:c r="AY750" s="159" t="s">
        <x:v>149</x:v>
      </x:c>
      <x:c r="AZ750"/>
      <x:c r="BA750"/>
      <x:c r="BB750"/>
      <x:c r="BC750"/>
      <x:c r="BD750"/>
      <x:c r="BE750"/>
      <x:c r="BF750"/>
      <x:c r="BG750"/>
      <x:c r="BH750"/>
      <x:c r="BI750"/>
      <x:c r="BJ750"/>
      <x:c r="BK750"/>
      <x:c r="BL750"/>
      <x:c r="BM750"/>
    </x:row>
    <x:row r="751" s="13" customFormat="1">
      <x:c r="A751"/>
      <x:c r="B751" s="164"/>
      <x:c r="C751"/>
      <x:c r="D751" s="158" t="s">
        <x:v>157</x:v>
      </x:c>
      <x:c r="E751" s="165" t="s">
        <x:v>1</x:v>
      </x:c>
      <x:c r="F751" s="166" t="s">
        <x:v>748</x:v>
      </x:c>
      <x:c r="G751"/>
      <x:c r="H751" s="167">
        <x:v>161.58000000000001</x:v>
      </x:c>
      <x:c r="I751" s="168"/>
      <x:c r="J751"/>
      <x:c r="K751"/>
      <x:c r="L751" s="164"/>
      <x:c r="M751" s="169"/>
      <x:c r="N751"/>
      <x:c r="O751"/>
      <x:c r="P751"/>
      <x:c r="Q751"/>
      <x:c r="R751"/>
      <x:c r="S751"/>
      <x:c r="T751" s="170"/>
      <x:c r="U751"/>
      <x:c r="V751"/>
      <x:c r="W751"/>
      <x:c r="X751"/>
      <x:c r="Y751"/>
      <x:c r="Z751"/>
      <x:c r="AA751"/>
      <x:c r="AB751"/>
      <x:c r="AC751"/>
      <x:c r="AD751"/>
      <x:c r="AE751"/>
      <x:c r="AF751"/>
      <x:c r="AG751"/>
      <x:c r="AH751"/>
      <x:c r="AI751"/>
      <x:c r="AJ751"/>
      <x:c r="AK751"/>
      <x:c r="AL751"/>
      <x:c r="AM751"/>
      <x:c r="AN751"/>
      <x:c r="AO751"/>
      <x:c r="AP751"/>
      <x:c r="AQ751"/>
      <x:c r="AR751"/>
      <x:c r="AS751"/>
      <x:c r="AT751" s="165" t="s">
        <x:v>157</x:v>
      </x:c>
      <x:c r="AU751" s="165" t="s">
        <x:v>84</x:v>
      </x:c>
      <x:c r="AV751" s="13" t="s">
        <x:v>84</x:v>
      </x:c>
      <x:c r="AW751" s="13" t="s">
        <x:v>30</x:v>
      </x:c>
      <x:c r="AX751" s="13" t="s">
        <x:v>73</x:v>
      </x:c>
      <x:c r="AY751" s="165" t="s">
        <x:v>149</x:v>
      </x:c>
      <x:c r="AZ751"/>
      <x:c r="BA751"/>
      <x:c r="BB751"/>
      <x:c r="BC751"/>
      <x:c r="BD751"/>
      <x:c r="BE751"/>
      <x:c r="BF751"/>
      <x:c r="BG751"/>
      <x:c r="BH751"/>
      <x:c r="BI751"/>
      <x:c r="BJ751"/>
      <x:c r="BK751"/>
      <x:c r="BL751"/>
      <x:c r="BM751"/>
    </x:row>
    <x:row r="752" s="13" customFormat="1">
      <x:c r="A752"/>
      <x:c r="B752" s="164"/>
      <x:c r="C752"/>
      <x:c r="D752" s="158" t="s">
        <x:v>157</x:v>
      </x:c>
      <x:c r="E752" s="165" t="s">
        <x:v>1</x:v>
      </x:c>
      <x:c r="F752" s="166" t="s">
        <x:v>1169</x:v>
      </x:c>
      <x:c r="G752"/>
      <x:c r="H752" s="167">
        <x:v>26.93</x:v>
      </x:c>
      <x:c r="I752" s="168"/>
      <x:c r="J752"/>
      <x:c r="K752"/>
      <x:c r="L752" s="164"/>
      <x:c r="M752" s="169"/>
      <x:c r="N752"/>
      <x:c r="O752"/>
      <x:c r="P752"/>
      <x:c r="Q752"/>
      <x:c r="R752"/>
      <x:c r="S752"/>
      <x:c r="T752" s="170"/>
      <x:c r="U752"/>
      <x:c r="V752"/>
      <x:c r="W752"/>
      <x:c r="X752"/>
      <x:c r="Y752"/>
      <x:c r="Z752"/>
      <x:c r="AA752"/>
      <x:c r="AB752"/>
      <x:c r="AC752"/>
      <x:c r="AD752"/>
      <x:c r="AE752"/>
      <x:c r="AF752"/>
      <x:c r="AG752"/>
      <x:c r="AH752"/>
      <x:c r="AI752"/>
      <x:c r="AJ752"/>
      <x:c r="AK752"/>
      <x:c r="AL752"/>
      <x:c r="AM752"/>
      <x:c r="AN752"/>
      <x:c r="AO752"/>
      <x:c r="AP752"/>
      <x:c r="AQ752"/>
      <x:c r="AR752"/>
      <x:c r="AS752"/>
      <x:c r="AT752" s="165" t="s">
        <x:v>157</x:v>
      </x:c>
      <x:c r="AU752" s="165" t="s">
        <x:v>84</x:v>
      </x:c>
      <x:c r="AV752" s="13" t="s">
        <x:v>84</x:v>
      </x:c>
      <x:c r="AW752" s="13" t="s">
        <x:v>30</x:v>
      </x:c>
      <x:c r="AX752" s="13" t="s">
        <x:v>73</x:v>
      </x:c>
      <x:c r="AY752" s="165" t="s">
        <x:v>149</x:v>
      </x:c>
      <x:c r="AZ752"/>
      <x:c r="BA752"/>
      <x:c r="BB752"/>
      <x:c r="BC752"/>
      <x:c r="BD752"/>
      <x:c r="BE752"/>
      <x:c r="BF752"/>
      <x:c r="BG752"/>
      <x:c r="BH752"/>
      <x:c r="BI752"/>
      <x:c r="BJ752"/>
      <x:c r="BK752"/>
      <x:c r="BL752"/>
      <x:c r="BM752"/>
    </x:row>
    <x:row r="753" s="13" customFormat="1">
      <x:c r="A753"/>
      <x:c r="B753" s="164"/>
      <x:c r="C753"/>
      <x:c r="D753" s="158" t="s">
        <x:v>157</x:v>
      </x:c>
      <x:c r="E753" s="165" t="s">
        <x:v>1</x:v>
      </x:c>
      <x:c r="F753" s="166" t="s">
        <x:v>1170</x:v>
      </x:c>
      <x:c r="G753"/>
      <x:c r="H753" s="167">
        <x:v>54</x:v>
      </x:c>
      <x:c r="I753" s="168"/>
      <x:c r="J753"/>
      <x:c r="K753"/>
      <x:c r="L753" s="164"/>
      <x:c r="M753" s="169"/>
      <x:c r="N753"/>
      <x:c r="O753"/>
      <x:c r="P753"/>
      <x:c r="Q753"/>
      <x:c r="R753"/>
      <x:c r="S753"/>
      <x:c r="T753" s="170"/>
      <x:c r="U753"/>
      <x:c r="V753"/>
      <x:c r="W753"/>
      <x:c r="X753"/>
      <x:c r="Y753"/>
      <x:c r="Z753"/>
      <x:c r="AA753"/>
      <x:c r="AB753"/>
      <x:c r="AC753"/>
      <x:c r="AD753"/>
      <x:c r="AE753"/>
      <x:c r="AF753"/>
      <x:c r="AG753"/>
      <x:c r="AH753"/>
      <x:c r="AI753"/>
      <x:c r="AJ753"/>
      <x:c r="AK753"/>
      <x:c r="AL753"/>
      <x:c r="AM753"/>
      <x:c r="AN753"/>
      <x:c r="AO753"/>
      <x:c r="AP753"/>
      <x:c r="AQ753"/>
      <x:c r="AR753"/>
      <x:c r="AS753"/>
      <x:c r="AT753" s="165" t="s">
        <x:v>157</x:v>
      </x:c>
      <x:c r="AU753" s="165" t="s">
        <x:v>84</x:v>
      </x:c>
      <x:c r="AV753" s="13" t="s">
        <x:v>84</x:v>
      </x:c>
      <x:c r="AW753" s="13" t="s">
        <x:v>30</x:v>
      </x:c>
      <x:c r="AX753" s="13" t="s">
        <x:v>1</x:v>
      </x:c>
      <x:c r="AY753" s="165" t="s">
        <x:v>149</x:v>
      </x:c>
      <x:c r="AZ753"/>
      <x:c r="BA753"/>
      <x:c r="BB753"/>
      <x:c r="BC753"/>
      <x:c r="BD753"/>
      <x:c r="BE753"/>
      <x:c r="BF753"/>
      <x:c r="BG753"/>
      <x:c r="BH753"/>
      <x:c r="BI753"/>
      <x:c r="BJ753"/>
      <x:c r="BK753"/>
      <x:c r="BL753"/>
      <x:c r="BM753"/>
    </x:row>
    <x:row r="754" s="11" customFormat="1" ht="25.899999618530273" customHeight="1">
      <x:c r="A754"/>
      <x:c r="B754" s="131"/>
      <x:c r="C754"/>
      <x:c r="D754" s="132" t="s">
        <x:v>72</x:v>
      </x:c>
      <x:c r="E754" s="133" t="s">
        <x:v>486</x:v>
      </x:c>
      <x:c r="F754" s="133" t="s">
        <x:v>1171</x:v>
      </x:c>
      <x:c r="G754"/>
      <x:c r="H754"/>
      <x:c r="I754" s="134"/>
      <x:c r="J754" s="135" t="n">
        <x:f>ROUND(BK754,2)</x:f>
        <x:v>0</x:v>
      </x:c>
      <x:c r="K754"/>
      <x:c r="L754" s="131"/>
      <x:c r="M754" s="136"/>
      <x:c r="N754"/>
      <x:c r="O754"/>
      <x:c r="P754" s="137" t="n">
        <x:f>ROUND(P755,2)</x:f>
        <x:v>0</x:v>
      </x:c>
      <x:c r="Q754"/>
      <x:c r="R754" s="137" t="n">
        <x:f>ROUND(R755,2)</x:f>
        <x:v>0.01</x:v>
      </x:c>
      <x:c r="S754"/>
      <x:c r="T754" s="138" t="n">
        <x:f>ROUND(T755,2)</x:f>
        <x:v>0</x:v>
      </x:c>
      <x:c r="U754"/>
      <x:c r="V754"/>
      <x:c r="W754"/>
      <x:c r="X754"/>
      <x:c r="Y754"/>
      <x:c r="Z754"/>
      <x:c r="AA754"/>
      <x:c r="AB754"/>
      <x:c r="AC754"/>
      <x:c r="AD754"/>
      <x:c r="AE754"/>
      <x:c r="AF754"/>
      <x:c r="AG754"/>
      <x:c r="AH754"/>
      <x:c r="AI754"/>
      <x:c r="AJ754"/>
      <x:c r="AK754"/>
      <x:c r="AL754"/>
      <x:c r="AM754"/>
      <x:c r="AN754"/>
      <x:c r="AO754"/>
      <x:c r="AP754"/>
      <x:c r="AQ754"/>
      <x:c r="AR754" s="132" t="s">
        <x:v>89</x:v>
      </x:c>
      <x:c r="AS754"/>
      <x:c r="AT754" s="139" t="s">
        <x:v>72</x:v>
      </x:c>
      <x:c r="AU754" s="139" t="s">
        <x:v>73</x:v>
      </x:c>
      <x:c r="AV754"/>
      <x:c r="AW754"/>
      <x:c r="AX754"/>
      <x:c r="AY754" s="132" t="s">
        <x:v>149</x:v>
      </x:c>
      <x:c r="AZ754"/>
      <x:c r="BA754"/>
      <x:c r="BB754"/>
      <x:c r="BC754"/>
      <x:c r="BD754"/>
      <x:c r="BE754"/>
      <x:c r="BF754"/>
      <x:c r="BG754"/>
      <x:c r="BH754"/>
      <x:c r="BI754"/>
      <x:c r="BJ754"/>
      <x:c r="BK754" s="140" t="n">
        <x:f>ROUND(BK755,2)</x:f>
        <x:v>0</x:v>
      </x:c>
      <x:c r="BL754"/>
      <x:c r="BM754"/>
    </x:row>
    <x:row r="755" s="11" customFormat="1" ht="22.899999618530273" customHeight="1">
      <x:c r="A755"/>
      <x:c r="B755" s="131"/>
      <x:c r="C755"/>
      <x:c r="D755" s="132" t="s">
        <x:v>72</x:v>
      </x:c>
      <x:c r="E755" s="141" t="s">
        <x:v>1172</x:v>
      </x:c>
      <x:c r="F755" s="141" t="s">
        <x:v>1173</x:v>
      </x:c>
      <x:c r="G755"/>
      <x:c r="H755"/>
      <x:c r="I755" s="134"/>
      <x:c r="J755" s="142" t="n">
        <x:f>ROUND(BK755,2)</x:f>
        <x:v>0</x:v>
      </x:c>
      <x:c r="K755"/>
      <x:c r="L755" s="131"/>
      <x:c r="M755" s="136"/>
      <x:c r="N755"/>
      <x:c r="O755"/>
      <x:c r="P755" s="137" t="n">
        <x:f>ROUND(SUM(P756:P757),2)</x:f>
        <x:v>0</x:v>
      </x:c>
      <x:c r="Q755"/>
      <x:c r="R755" s="137" t="n">
        <x:f>ROUND(SUM(R756:R757),2)</x:f>
        <x:v>0.01</x:v>
      </x:c>
      <x:c r="S755"/>
      <x:c r="T755" s="138" t="n">
        <x:f>ROUND(SUM(T756:T757),2)</x:f>
        <x:v>0</x:v>
      </x:c>
      <x:c r="U755"/>
      <x:c r="V755"/>
      <x:c r="W755"/>
      <x:c r="X755"/>
      <x:c r="Y755"/>
      <x:c r="Z755"/>
      <x:c r="AA755"/>
      <x:c r="AB755"/>
      <x:c r="AC755"/>
      <x:c r="AD755"/>
      <x:c r="AE755"/>
      <x:c r="AF755"/>
      <x:c r="AG755"/>
      <x:c r="AH755"/>
      <x:c r="AI755"/>
      <x:c r="AJ755"/>
      <x:c r="AK755"/>
      <x:c r="AL755"/>
      <x:c r="AM755"/>
      <x:c r="AN755"/>
      <x:c r="AO755"/>
      <x:c r="AP755"/>
      <x:c r="AQ755"/>
      <x:c r="AR755" s="132" t="s">
        <x:v>89</x:v>
      </x:c>
      <x:c r="AS755"/>
      <x:c r="AT755" s="139" t="s">
        <x:v>72</x:v>
      </x:c>
      <x:c r="AU755" s="139" t="s">
        <x:v>1</x:v>
      </x:c>
      <x:c r="AV755"/>
      <x:c r="AW755"/>
      <x:c r="AX755"/>
      <x:c r="AY755" s="132" t="s">
        <x:v>149</x:v>
      </x:c>
      <x:c r="AZ755"/>
      <x:c r="BA755"/>
      <x:c r="BB755"/>
      <x:c r="BC755"/>
      <x:c r="BD755"/>
      <x:c r="BE755"/>
      <x:c r="BF755"/>
      <x:c r="BG755"/>
      <x:c r="BH755"/>
      <x:c r="BI755"/>
      <x:c r="BJ755"/>
      <x:c r="BK755" s="140" t="n">
        <x:f>ROUND(SUM(BK756:BK757),2)</x:f>
        <x:v>0</x:v>
      </x:c>
      <x:c r="BL755"/>
      <x:c r="BM755"/>
    </x:row>
    <x:row r="756" s="1" customFormat="1" ht="21.75" customHeight="1">
      <x:c r="A756"/>
      <x:c r="B756" s="143"/>
      <x:c r="C756" s="144" t="s">
        <x:v>1174</x:v>
      </x:c>
      <x:c r="D756" s="144" t="s">
        <x:v>151</x:v>
      </x:c>
      <x:c r="E756" s="2314" t="s">
        <x:v>1175</x:v>
      </x:c>
      <x:c r="F756" s="146" t="s">
        <x:v>1176</x:v>
      </x:c>
      <x:c r="G756" s="147" t="s">
        <x:v>221</x:v>
      </x:c>
      <x:c r="H756" s="148">
        <x:v>1</x:v>
      </x:c>
      <x:c r="I756" s="149"/>
      <x:c r="J756" s="148" t="n">
        <x:f>ROUND(ROUND(H756*I756,10),2)</x:f>
        <x:v>0</x:v>
      </x:c>
      <x:c r="K756" s="150"/>
      <x:c r="L756" s="32"/>
      <x:c r="M756" s="151" t="s">
        <x:v>1</x:v>
      </x:c>
      <x:c r="N756" s="152" t="str">
        <x:v>základná</x:v>
      </x:c>
      <x:c r="O756"/>
      <x:c r="P756" s="153" t="n">
        <x:f>ROUND(O756*H756,2)</x:f>
        <x:v>0</x:v>
      </x:c>
      <x:c r="Q756" s="153">
        <x:v>0</x:v>
      </x:c>
      <x:c r="R756" s="153" t="n">
        <x:f>ROUND(Q756*H756,2)</x:f>
        <x:v>0</x:v>
      </x:c>
      <x:c r="S756" s="153">
        <x:v>0</x:v>
      </x:c>
      <x:c r="T756" s="154" t="n">
        <x:f>ROUND(S756*H756,2)</x:f>
        <x:v>0</x:v>
      </x:c>
      <x:c r="U756"/>
      <x:c r="V756"/>
      <x:c r="W756"/>
      <x:c r="X756"/>
      <x:c r="Y756"/>
      <x:c r="Z756"/>
      <x:c r="AA756"/>
      <x:c r="AB756"/>
      <x:c r="AC756"/>
      <x:c r="AD756"/>
      <x:c r="AE756"/>
      <x:c r="AF756"/>
      <x:c r="AG756"/>
      <x:c r="AH756"/>
      <x:c r="AI756"/>
      <x:c r="AJ756"/>
      <x:c r="AK756"/>
      <x:c r="AL756"/>
      <x:c r="AM756"/>
      <x:c r="AN756"/>
      <x:c r="AO756"/>
      <x:c r="AP756"/>
      <x:c r="AQ756"/>
      <x:c r="AR756" s="155" t="s">
        <x:v>1177</x:v>
      </x:c>
      <x:c r="AS756"/>
      <x:c r="AT756" s="155" t="s">
        <x:v>151</x:v>
      </x:c>
      <x:c r="AU756" s="155" t="s">
        <x:v>84</x:v>
      </x:c>
      <x:c r="AV756"/>
      <x:c r="AW756"/>
      <x:c r="AX756"/>
      <x:c r="AY756" s="17" t="s">
        <x:v>149</x:v>
      </x:c>
      <x:c r="AZ756"/>
      <x:c r="BA756"/>
      <x:c r="BB756"/>
      <x:c r="BC756"/>
      <x:c r="BD756"/>
      <x:c r="BE756" s="156" t="n">
        <x:f>J756</x:f>
        <x:v>0</x:v>
      </x:c>
      <x:c r="BF756" s="156" t="n">
        <x:v>0</x:v>
      </x:c>
      <x:c r="BG756" s="156" t="n">
        <x:v>0</x:v>
      </x:c>
      <x:c r="BH756" s="156" t="n">
        <x:v>0</x:v>
      </x:c>
      <x:c r="BI756" s="156" t="n">
        <x:v>0</x:v>
      </x:c>
      <x:c r="BJ756" s="17" t="s">
        <x:v>84</x:v>
      </x:c>
      <x:c r="BK756" s="156" t="n">
        <x:f>ROUND(ROUND(H756*I756,10),2)</x:f>
        <x:v>0</x:v>
      </x:c>
      <x:c r="BL756" s="17" t="s">
        <x:v>1177</x:v>
      </x:c>
      <x:c r="BM756" s="155" t="s">
        <x:v>1178</x:v>
      </x:c>
    </x:row>
    <x:row r="757" s="1" customFormat="1" ht="16.5" customHeight="1">
      <x:c r="A757"/>
      <x:c r="B757" s="143"/>
      <x:c r="C757" s="188" t="s">
        <x:v>1179</x:v>
      </x:c>
      <x:c r="D757" s="188" t="s">
        <x:v>486</x:v>
      </x:c>
      <x:c r="E757" s="2315" t="s">
        <x:v>1180</x:v>
      </x:c>
      <x:c r="F757" s="190" t="s">
        <x:v>1181</x:v>
      </x:c>
      <x:c r="G757" s="191" t="s">
        <x:v>221</x:v>
      </x:c>
      <x:c r="H757" s="192">
        <x:v>1</x:v>
      </x:c>
      <x:c r="I757" s="193"/>
      <x:c r="J757" s="192" t="n">
        <x:f>ROUND(ROUND(H757*I757,10),2)</x:f>
        <x:v>0</x:v>
      </x:c>
      <x:c r="K757" s="194"/>
      <x:c r="L757" s="195"/>
      <x:c r="M757" s="196" t="s">
        <x:v>1</x:v>
      </x:c>
      <x:c r="N757" s="197" t="str">
        <x:v>základná</x:v>
      </x:c>
      <x:c r="O757"/>
      <x:c r="P757" s="153" t="n">
        <x:f>ROUND(O757*H757,2)</x:f>
        <x:v>0</x:v>
      </x:c>
      <x:c r="Q757" s="153">
        <x:v>1.35E-2</x:v>
      </x:c>
      <x:c r="R757" s="153" t="n">
        <x:f>ROUND(Q757*H757,2)</x:f>
        <x:v>0.01</x:v>
      </x:c>
      <x:c r="S757" s="153">
        <x:v>0</x:v>
      </x:c>
      <x:c r="T757" s="154" t="n">
        <x:f>ROUND(S757*H757,2)</x:f>
        <x:v>0</x:v>
      </x:c>
      <x:c r="U757"/>
      <x:c r="V757"/>
      <x:c r="W757"/>
      <x:c r="X757"/>
      <x:c r="Y757"/>
      <x:c r="Z757"/>
      <x:c r="AA757"/>
      <x:c r="AB757"/>
      <x:c r="AC757"/>
      <x:c r="AD757"/>
      <x:c r="AE757"/>
      <x:c r="AF757"/>
      <x:c r="AG757"/>
      <x:c r="AH757"/>
      <x:c r="AI757"/>
      <x:c r="AJ757"/>
      <x:c r="AK757"/>
      <x:c r="AL757"/>
      <x:c r="AM757"/>
      <x:c r="AN757"/>
      <x:c r="AO757"/>
      <x:c r="AP757"/>
      <x:c r="AQ757"/>
      <x:c r="AR757" s="155" t="s">
        <x:v>1182</x:v>
      </x:c>
      <x:c r="AS757"/>
      <x:c r="AT757" s="155" t="s">
        <x:v>486</x:v>
      </x:c>
      <x:c r="AU757" s="155" t="s">
        <x:v>84</x:v>
      </x:c>
      <x:c r="AV757"/>
      <x:c r="AW757"/>
      <x:c r="AX757"/>
      <x:c r="AY757" s="17" t="s">
        <x:v>149</x:v>
      </x:c>
      <x:c r="AZ757"/>
      <x:c r="BA757"/>
      <x:c r="BB757"/>
      <x:c r="BC757"/>
      <x:c r="BD757"/>
      <x:c r="BE757" s="156" t="n">
        <x:f>J757</x:f>
        <x:v>0</x:v>
      </x:c>
      <x:c r="BF757" s="156" t="n">
        <x:v>0</x:v>
      </x:c>
      <x:c r="BG757" s="156" t="n">
        <x:v>0</x:v>
      </x:c>
      <x:c r="BH757" s="156" t="n">
        <x:v>0</x:v>
      </x:c>
      <x:c r="BI757" s="156" t="n">
        <x:v>0</x:v>
      </x:c>
      <x:c r="BJ757" s="17" t="s">
        <x:v>84</x:v>
      </x:c>
      <x:c r="BK757" s="156" t="n">
        <x:f>ROUND(ROUND(H757*I757,10),2)</x:f>
        <x:v>0</x:v>
      </x:c>
      <x:c r="BL757" s="17" t="s">
        <x:v>1177</x:v>
      </x:c>
      <x:c r="BM757" s="155" t="s">
        <x:v>1183</x:v>
      </x:c>
    </x:row>
    <x:row r="758" s="11" customFormat="1" ht="25.899999618530273" customHeight="1">
      <x:c r="A758"/>
      <x:c r="B758" s="131"/>
      <x:c r="C758"/>
      <x:c r="D758" s="132" t="s">
        <x:v>72</x:v>
      </x:c>
      <x:c r="E758" s="133" t="s">
        <x:v>1184</x:v>
      </x:c>
      <x:c r="F758" s="133" t="s">
        <x:v>1185</x:v>
      </x:c>
      <x:c r="G758"/>
      <x:c r="H758"/>
      <x:c r="I758" s="134"/>
      <x:c r="J758" s="135" t="n">
        <x:f>ROUND(BK758,2)</x:f>
        <x:v>0</x:v>
      </x:c>
      <x:c r="K758"/>
      <x:c r="L758" s="131"/>
      <x:c r="M758" s="136"/>
      <x:c r="N758"/>
      <x:c r="O758"/>
      <x:c r="P758" s="137" t="n">
        <x:f>ROUND(SUM(P759:P760),2)</x:f>
        <x:v>0</x:v>
      </x:c>
      <x:c r="Q758"/>
      <x:c r="R758" s="137" t="n">
        <x:f>ROUND(SUM(R759:R760),2)</x:f>
        <x:v>0</x:v>
      </x:c>
      <x:c r="S758"/>
      <x:c r="T758" s="138" t="n">
        <x:f>ROUND(SUM(T759:T760),2)</x:f>
        <x:v>0</x:v>
      </x:c>
      <x:c r="U758"/>
      <x:c r="V758"/>
      <x:c r="W758"/>
      <x:c r="X758"/>
      <x:c r="Y758"/>
      <x:c r="Z758"/>
      <x:c r="AA758"/>
      <x:c r="AB758"/>
      <x:c r="AC758"/>
      <x:c r="AD758"/>
      <x:c r="AE758"/>
      <x:c r="AF758"/>
      <x:c r="AG758"/>
      <x:c r="AH758"/>
      <x:c r="AI758"/>
      <x:c r="AJ758"/>
      <x:c r="AK758"/>
      <x:c r="AL758"/>
      <x:c r="AM758"/>
      <x:c r="AN758"/>
      <x:c r="AO758"/>
      <x:c r="AP758"/>
      <x:c r="AQ758"/>
      <x:c r="AR758" s="132" t="s">
        <x:v>155</x:v>
      </x:c>
      <x:c r="AS758"/>
      <x:c r="AT758" s="139" t="s">
        <x:v>72</x:v>
      </x:c>
      <x:c r="AU758" s="139" t="s">
        <x:v>73</x:v>
      </x:c>
      <x:c r="AV758"/>
      <x:c r="AW758"/>
      <x:c r="AX758"/>
      <x:c r="AY758" s="132" t="s">
        <x:v>149</x:v>
      </x:c>
      <x:c r="AZ758"/>
      <x:c r="BA758"/>
      <x:c r="BB758"/>
      <x:c r="BC758"/>
      <x:c r="BD758"/>
      <x:c r="BE758"/>
      <x:c r="BF758"/>
      <x:c r="BG758"/>
      <x:c r="BH758"/>
      <x:c r="BI758"/>
      <x:c r="BJ758"/>
      <x:c r="BK758" s="140" t="n">
        <x:f>ROUND(SUM(BK759:BK760),2)</x:f>
        <x:v>0</x:v>
      </x:c>
      <x:c r="BL758"/>
      <x:c r="BM758"/>
    </x:row>
    <x:row r="759" s="1" customFormat="1" ht="49.150001525878906" customHeight="1">
      <x:c r="A759"/>
      <x:c r="B759" s="143"/>
      <x:c r="C759" s="144" t="s">
        <x:v>1186</x:v>
      </x:c>
      <x:c r="D759" s="144" t="s">
        <x:v>151</x:v>
      </x:c>
      <x:c r="E759" s="2314" t="s">
        <x:v>1187</x:v>
      </x:c>
      <x:c r="F759" s="146" t="s">
        <x:v>1188</x:v>
      </x:c>
      <x:c r="G759" s="147" t="s">
        <x:v>471</x:v>
      </x:c>
      <x:c r="H759" s="148">
        <x:v>160</x:v>
      </x:c>
      <x:c r="I759" s="149"/>
      <x:c r="J759" s="148" t="n">
        <x:f>ROUND(ROUND(H759*I759,10),2)</x:f>
        <x:v>0</x:v>
      </x:c>
      <x:c r="K759" s="150"/>
      <x:c r="L759" s="32"/>
      <x:c r="M759" s="151" t="s">
        <x:v>1</x:v>
      </x:c>
      <x:c r="N759" s="152" t="str">
        <x:v>základná</x:v>
      </x:c>
      <x:c r="O759"/>
      <x:c r="P759" s="153" t="n">
        <x:f>ROUND(O759*H759,2)</x:f>
        <x:v>0</x:v>
      </x:c>
      <x:c r="Q759" s="153">
        <x:v>0</x:v>
      </x:c>
      <x:c r="R759" s="153" t="n">
        <x:f>ROUND(Q759*H759,2)</x:f>
        <x:v>0</x:v>
      </x:c>
      <x:c r="S759" s="153">
        <x:v>0</x:v>
      </x:c>
      <x:c r="T759" s="154" t="n">
        <x:f>ROUND(S759*H759,2)</x:f>
        <x:v>0</x:v>
      </x:c>
      <x:c r="U759"/>
      <x:c r="V759"/>
      <x:c r="W759"/>
      <x:c r="X759"/>
      <x:c r="Y759"/>
      <x:c r="Z759"/>
      <x:c r="AA759"/>
      <x:c r="AB759"/>
      <x:c r="AC759"/>
      <x:c r="AD759"/>
      <x:c r="AE759"/>
      <x:c r="AF759"/>
      <x:c r="AG759"/>
      <x:c r="AH759"/>
      <x:c r="AI759"/>
      <x:c r="AJ759"/>
      <x:c r="AK759"/>
      <x:c r="AL759"/>
      <x:c r="AM759"/>
      <x:c r="AN759"/>
      <x:c r="AO759"/>
      <x:c r="AP759"/>
      <x:c r="AQ759"/>
      <x:c r="AR759" s="155" t="s">
        <x:v>1189</x:v>
      </x:c>
      <x:c r="AS759"/>
      <x:c r="AT759" s="155" t="s">
        <x:v>151</x:v>
      </x:c>
      <x:c r="AU759" s="155" t="s">
        <x:v>1</x:v>
      </x:c>
      <x:c r="AV759"/>
      <x:c r="AW759"/>
      <x:c r="AX759"/>
      <x:c r="AY759" s="17" t="s">
        <x:v>149</x:v>
      </x:c>
      <x:c r="AZ759"/>
      <x:c r="BA759"/>
      <x:c r="BB759"/>
      <x:c r="BC759"/>
      <x:c r="BD759"/>
      <x:c r="BE759" s="156" t="n">
        <x:f>J759</x:f>
        <x:v>0</x:v>
      </x:c>
      <x:c r="BF759" s="156" t="n">
        <x:v>0</x:v>
      </x:c>
      <x:c r="BG759" s="156" t="n">
        <x:v>0</x:v>
      </x:c>
      <x:c r="BH759" s="156" t="n">
        <x:v>0</x:v>
      </x:c>
      <x:c r="BI759" s="156" t="n">
        <x:v>0</x:v>
      </x:c>
      <x:c r="BJ759" s="17" t="s">
        <x:v>84</x:v>
      </x:c>
      <x:c r="BK759" s="156" t="n">
        <x:f>ROUND(ROUND(H759*I759,10),2)</x:f>
        <x:v>0</x:v>
      </x:c>
      <x:c r="BL759" s="17" t="s">
        <x:v>1189</x:v>
      </x:c>
      <x:c r="BM759" s="155" t="s">
        <x:v>1190</x:v>
      </x:c>
    </x:row>
    <x:row r="760" s="13" customFormat="1">
      <x:c r="A760"/>
      <x:c r="B760" s="164"/>
      <x:c r="C760"/>
      <x:c r="D760" s="158" t="s">
        <x:v>157</x:v>
      </x:c>
      <x:c r="E760" s="165" t="s">
        <x:v>1</x:v>
      </x:c>
      <x:c r="F760" s="166" t="s">
        <x:v>1191</x:v>
      </x:c>
      <x:c r="G760"/>
      <x:c r="H760" s="167">
        <x:v>160</x:v>
      </x:c>
      <x:c r="I760" s="168"/>
      <x:c r="J760"/>
      <x:c r="K760"/>
      <x:c r="L760" s="164"/>
      <x:c r="M760" s="169"/>
      <x:c r="N760"/>
      <x:c r="O760"/>
      <x:c r="P760"/>
      <x:c r="Q760"/>
      <x:c r="R760"/>
      <x:c r="S760"/>
      <x:c r="T760" s="170"/>
      <x:c r="U760"/>
      <x:c r="V760"/>
      <x:c r="W760"/>
      <x:c r="X760"/>
      <x:c r="Y760"/>
      <x:c r="Z760"/>
      <x:c r="AA760"/>
      <x:c r="AB760"/>
      <x:c r="AC760"/>
      <x:c r="AD760"/>
      <x:c r="AE760"/>
      <x:c r="AF760"/>
      <x:c r="AG760"/>
      <x:c r="AH760"/>
      <x:c r="AI760"/>
      <x:c r="AJ760"/>
      <x:c r="AK760"/>
      <x:c r="AL760"/>
      <x:c r="AM760"/>
      <x:c r="AN760"/>
      <x:c r="AO760"/>
      <x:c r="AP760"/>
      <x:c r="AQ760"/>
      <x:c r="AR760"/>
      <x:c r="AS760"/>
      <x:c r="AT760" s="165" t="s">
        <x:v>157</x:v>
      </x:c>
      <x:c r="AU760" s="165" t="s">
        <x:v>1</x:v>
      </x:c>
      <x:c r="AV760" s="13" t="s">
        <x:v>84</x:v>
      </x:c>
      <x:c r="AW760" s="13" t="s">
        <x:v>30</x:v>
      </x:c>
      <x:c r="AX760" s="13" t="s">
        <x:v>1</x:v>
      </x:c>
      <x:c r="AY760" s="165" t="s">
        <x:v>149</x:v>
      </x:c>
      <x:c r="AZ760"/>
      <x:c r="BA760"/>
      <x:c r="BB760"/>
      <x:c r="BC760"/>
      <x:c r="BD760"/>
      <x:c r="BE760"/>
      <x:c r="BF760"/>
      <x:c r="BG760"/>
      <x:c r="BH760"/>
      <x:c r="BI760"/>
      <x:c r="BJ760"/>
      <x:c r="BK760"/>
      <x:c r="BL760"/>
      <x:c r="BM760"/>
    </x:row>
    <x:row r="761" s="11" customFormat="1" ht="25.899999618530273" customHeight="1">
      <x:c r="A761"/>
      <x:c r="B761" s="131"/>
      <x:c r="C761"/>
      <x:c r="D761" s="132" t="s">
        <x:v>72</x:v>
      </x:c>
      <x:c r="E761" s="133" t="s">
        <x:v>1192</x:v>
      </x:c>
      <x:c r="F761" s="133" t="s">
        <x:v>1193</x:v>
      </x:c>
      <x:c r="G761"/>
      <x:c r="H761"/>
      <x:c r="I761" s="134"/>
      <x:c r="J761" s="135" t="n">
        <x:f>ROUND(BK761,2)</x:f>
        <x:v>0</x:v>
      </x:c>
      <x:c r="K761"/>
      <x:c r="L761" s="131"/>
      <x:c r="M761" s="136"/>
      <x:c r="N761"/>
      <x:c r="O761"/>
      <x:c r="P761" s="137" t="n">
        <x:f>ROUND(SUM(P762:P779),2)</x:f>
        <x:v>0</x:v>
      </x:c>
      <x:c r="Q761"/>
      <x:c r="R761" s="137" t="n">
        <x:f>ROUND(SUM(R762:R779),2)</x:f>
        <x:v>0</x:v>
      </x:c>
      <x:c r="S761"/>
      <x:c r="T761" s="138" t="n">
        <x:f>ROUND(SUM(T762:T779),2)</x:f>
        <x:v>0</x:v>
      </x:c>
      <x:c r="U761"/>
      <x:c r="V761"/>
      <x:c r="W761"/>
      <x:c r="X761"/>
      <x:c r="Y761"/>
      <x:c r="Z761"/>
      <x:c r="AA761"/>
      <x:c r="AB761"/>
      <x:c r="AC761"/>
      <x:c r="AD761"/>
      <x:c r="AE761"/>
      <x:c r="AF761"/>
      <x:c r="AG761"/>
      <x:c r="AH761"/>
      <x:c r="AI761"/>
      <x:c r="AJ761"/>
      <x:c r="AK761"/>
      <x:c r="AL761"/>
      <x:c r="AM761"/>
      <x:c r="AN761"/>
      <x:c r="AO761"/>
      <x:c r="AP761"/>
      <x:c r="AQ761"/>
      <x:c r="AR761" s="132" t="s">
        <x:v>177</x:v>
      </x:c>
      <x:c r="AS761"/>
      <x:c r="AT761" s="139" t="s">
        <x:v>72</x:v>
      </x:c>
      <x:c r="AU761" s="139" t="s">
        <x:v>73</x:v>
      </x:c>
      <x:c r="AV761"/>
      <x:c r="AW761"/>
      <x:c r="AX761"/>
      <x:c r="AY761" s="132" t="s">
        <x:v>149</x:v>
      </x:c>
      <x:c r="AZ761"/>
      <x:c r="BA761"/>
      <x:c r="BB761"/>
      <x:c r="BC761"/>
      <x:c r="BD761"/>
      <x:c r="BE761"/>
      <x:c r="BF761"/>
      <x:c r="BG761"/>
      <x:c r="BH761"/>
      <x:c r="BI761"/>
      <x:c r="BJ761"/>
      <x:c r="BK761" s="140" t="n">
        <x:f>ROUND(SUM(BK762:BK779),2)</x:f>
        <x:v>0</x:v>
      </x:c>
      <x:c r="BL761"/>
      <x:c r="BM761"/>
    </x:row>
    <x:row r="762" s="1" customFormat="1" ht="44.25" customHeight="1">
      <x:c r="A762"/>
      <x:c r="B762" s="143"/>
      <x:c r="C762" s="144" t="s">
        <x:v>1194</x:v>
      </x:c>
      <x:c r="D762" s="144" t="s">
        <x:v>151</x:v>
      </x:c>
      <x:c r="E762" s="2314" t="s">
        <x:v>1195</x:v>
      </x:c>
      <x:c r="F762" s="146" t="s">
        <x:v>1196</x:v>
      </x:c>
      <x:c r="G762" s="147" t="s">
        <x:v>1197</x:v>
      </x:c>
      <x:c r="H762" s="148">
        <x:v>1</x:v>
      </x:c>
      <x:c r="I762" s="149"/>
      <x:c r="J762" s="148" t="n">
        <x:f t="shared" ref="J762:J771" si="0">ROUND(ROUND(H762*I762,10),2)</x:f>
        <x:v>0</x:v>
      </x:c>
      <x:c r="K762" s="150"/>
      <x:c r="L762" s="32"/>
      <x:c r="M762" s="151" t="s">
        <x:v>1</x:v>
      </x:c>
      <x:c r="N762" s="152" t="str">
        <x:v>základná</x:v>
      </x:c>
      <x:c r="O762"/>
      <x:c r="P762" s="153" t="n">
        <x:f t="shared" ref="P762:P771" si="1">ROUND(O762*H762,2)</x:f>
        <x:v>0</x:v>
      </x:c>
      <x:c r="Q762" s="153">
        <x:v>0</x:v>
      </x:c>
      <x:c r="R762" s="153" t="n">
        <x:f t="shared" ref="R762:R771" si="2">ROUND(Q762*H762,2)</x:f>
        <x:v>0</x:v>
      </x:c>
      <x:c r="S762" s="153">
        <x:v>0</x:v>
      </x:c>
      <x:c r="T762" s="154" t="n">
        <x:f t="shared" ref="T762:T771" si="3">ROUND(S762*H762,2)</x:f>
        <x:v>0</x:v>
      </x:c>
      <x:c r="U762"/>
      <x:c r="V762"/>
      <x:c r="W762"/>
      <x:c r="X762"/>
      <x:c r="Y762"/>
      <x:c r="Z762"/>
      <x:c r="AA762"/>
      <x:c r="AB762"/>
      <x:c r="AC762"/>
      <x:c r="AD762"/>
      <x:c r="AE762"/>
      <x:c r="AF762"/>
      <x:c r="AG762"/>
      <x:c r="AH762"/>
      <x:c r="AI762"/>
      <x:c r="AJ762"/>
      <x:c r="AK762"/>
      <x:c r="AL762"/>
      <x:c r="AM762"/>
      <x:c r="AN762"/>
      <x:c r="AO762"/>
      <x:c r="AP762"/>
      <x:c r="AQ762"/>
      <x:c r="AR762" s="155" t="s">
        <x:v>1198</x:v>
      </x:c>
      <x:c r="AS762"/>
      <x:c r="AT762" s="155" t="s">
        <x:v>151</x:v>
      </x:c>
      <x:c r="AU762" s="155" t="s">
        <x:v>1</x:v>
      </x:c>
      <x:c r="AV762"/>
      <x:c r="AW762"/>
      <x:c r="AX762"/>
      <x:c r="AY762" s="17" t="s">
        <x:v>149</x:v>
      </x:c>
      <x:c r="AZ762"/>
      <x:c r="BA762"/>
      <x:c r="BB762"/>
      <x:c r="BC762"/>
      <x:c r="BD762"/>
      <x:c r="BE762" s="156" t="n">
        <x:f t="shared" ref="BE762:BE771" si="4">J762</x:f>
        <x:v>0</x:v>
      </x:c>
      <x:c r="BF762" s="156" t="n">
        <x:f t="shared" ref="BF762:BF771" si="5">ROUND(IF(N762="znížená",J762,0),2)</x:f>
        <x:v>0</x:v>
      </x:c>
      <x:c r="BG762" s="156" t="n">
        <x:f t="shared" ref="BG762:BG771" si="6">ROUND(IF(N762="zákl. prenesená",J762,0),2)</x:f>
        <x:v>0</x:v>
      </x:c>
      <x:c r="BH762" s="156" t="n">
        <x:f t="shared" ref="BH762:BH771" si="7">ROUND(IF(N762="zníž. prenesená",J762,0),2)</x:f>
        <x:v>0</x:v>
      </x:c>
      <x:c r="BI762" s="156" t="n">
        <x:f t="shared" ref="BI762:BI771" si="8">ROUND(IF(N762="nulová",J762,0),2)</x:f>
        <x:v>0</x:v>
      </x:c>
      <x:c r="BJ762" s="17" t="s">
        <x:v>84</x:v>
      </x:c>
      <x:c r="BK762" s="156" t="n">
        <x:f t="shared" ref="BK762:BK771" si="9">ROUND(ROUND(H762*I762,10),2)</x:f>
        <x:v>0</x:v>
      </x:c>
      <x:c r="BL762" s="17" t="s">
        <x:v>1198</x:v>
      </x:c>
      <x:c r="BM762" s="155" t="s">
        <x:v>1199</x:v>
      </x:c>
    </x:row>
    <x:row r="763" s="1" customFormat="1" ht="24.200000762939453" customHeight="1">
      <x:c r="A763"/>
      <x:c r="B763" s="143"/>
      <x:c r="C763" s="144" t="s">
        <x:v>1200</x:v>
      </x:c>
      <x:c r="D763" s="144" t="s">
        <x:v>151</x:v>
      </x:c>
      <x:c r="E763" s="2314" t="s">
        <x:v>1201</x:v>
      </x:c>
      <x:c r="F763" s="146" t="s">
        <x:v>1202</x:v>
      </x:c>
      <x:c r="G763" s="147" t="s">
        <x:v>1197</x:v>
      </x:c>
      <x:c r="H763" s="148">
        <x:v>1</x:v>
      </x:c>
      <x:c r="I763" s="149"/>
      <x:c r="J763" s="148" t="n">
        <x:f t="shared" si="0">ROUND(ROUND(H763*I763,10),2)</x:f>
        <x:v>0</x:v>
      </x:c>
      <x:c r="K763" s="150"/>
      <x:c r="L763" s="32"/>
      <x:c r="M763" s="151" t="s">
        <x:v>1</x:v>
      </x:c>
      <x:c r="N763" s="152" t="str">
        <x:v>základná</x:v>
      </x:c>
      <x:c r="O763"/>
      <x:c r="P763" s="153">
        <x:f t="shared" si="1"/>
        <x:v>0</x:v>
      </x:c>
      <x:c r="Q763" s="153">
        <x:v>0</x:v>
      </x:c>
      <x:c r="R763" s="153">
        <x:f t="shared" si="2"/>
        <x:v>0</x:v>
      </x:c>
      <x:c r="S763" s="153">
        <x:v>0</x:v>
      </x:c>
      <x:c r="T763" s="154">
        <x:f t="shared" si="3"/>
        <x:v>0</x:v>
      </x:c>
      <x:c r="U763"/>
      <x:c r="V763"/>
      <x:c r="W763"/>
      <x:c r="X763"/>
      <x:c r="Y763"/>
      <x:c r="Z763"/>
      <x:c r="AA763"/>
      <x:c r="AB763"/>
      <x:c r="AC763"/>
      <x:c r="AD763"/>
      <x:c r="AE763"/>
      <x:c r="AF763"/>
      <x:c r="AG763"/>
      <x:c r="AH763"/>
      <x:c r="AI763"/>
      <x:c r="AJ763"/>
      <x:c r="AK763"/>
      <x:c r="AL763"/>
      <x:c r="AM763"/>
      <x:c r="AN763"/>
      <x:c r="AO763"/>
      <x:c r="AP763"/>
      <x:c r="AQ763"/>
      <x:c r="AR763" s="155" t="s">
        <x:v>1198</x:v>
      </x:c>
      <x:c r="AS763"/>
      <x:c r="AT763" s="155" t="s">
        <x:v>151</x:v>
      </x:c>
      <x:c r="AU763" s="155" t="s">
        <x:v>1</x:v>
      </x:c>
      <x:c r="AV763"/>
      <x:c r="AW763"/>
      <x:c r="AX763"/>
      <x:c r="AY763" s="17" t="s">
        <x:v>149</x:v>
      </x:c>
      <x:c r="AZ763"/>
      <x:c r="BA763"/>
      <x:c r="BB763"/>
      <x:c r="BC763"/>
      <x:c r="BD763"/>
      <x:c r="BE763" s="156" t="n">
        <x:f t="shared" si="4">J763</x:f>
        <x:v>0</x:v>
      </x:c>
      <x:c r="BF763" s="156" t="n">
        <x:f t="shared" si="5"/>
        <x:v>0</x:v>
      </x:c>
      <x:c r="BG763" s="156" t="n">
        <x:f t="shared" si="6"/>
        <x:v>0</x:v>
      </x:c>
      <x:c r="BH763" s="156" t="n">
        <x:f t="shared" si="7"/>
        <x:v>0</x:v>
      </x:c>
      <x:c r="BI763" s="156" t="n">
        <x:f t="shared" si="8"/>
        <x:v>0</x:v>
      </x:c>
      <x:c r="BJ763" s="17" t="s">
        <x:v>84</x:v>
      </x:c>
      <x:c r="BK763" s="156" t="n">
        <x:f t="shared" si="9">ROUND(ROUND(H763*I763,10),2)</x:f>
        <x:v>0</x:v>
      </x:c>
      <x:c r="BL763" s="17" t="s">
        <x:v>1198</x:v>
      </x:c>
      <x:c r="BM763" s="155" t="s">
        <x:v>1203</x:v>
      </x:c>
    </x:row>
    <x:row r="764" s="1" customFormat="1" ht="33" customHeight="1">
      <x:c r="A764"/>
      <x:c r="B764" s="143"/>
      <x:c r="C764" s="144" t="s">
        <x:v>1204</x:v>
      </x:c>
      <x:c r="D764" s="144" t="s">
        <x:v>151</x:v>
      </x:c>
      <x:c r="E764" s="2314" t="s">
        <x:v>1205</x:v>
      </x:c>
      <x:c r="F764" s="146" t="s">
        <x:v>1206</x:v>
      </x:c>
      <x:c r="G764" s="147" t="s">
        <x:v>1197</x:v>
      </x:c>
      <x:c r="H764" s="148">
        <x:v>1</x:v>
      </x:c>
      <x:c r="I764" s="149"/>
      <x:c r="J764" s="148" t="n">
        <x:f t="shared" si="0">ROUND(ROUND(H764*I764,10),2)</x:f>
        <x:v>0</x:v>
      </x:c>
      <x:c r="K764" s="150"/>
      <x:c r="L764" s="32"/>
      <x:c r="M764" s="151" t="s">
        <x:v>1</x:v>
      </x:c>
      <x:c r="N764" s="152" t="str">
        <x:v>základná</x:v>
      </x:c>
      <x:c r="O764"/>
      <x:c r="P764" s="153">
        <x:f t="shared" si="1"/>
        <x:v>0</x:v>
      </x:c>
      <x:c r="Q764" s="153">
        <x:v>0</x:v>
      </x:c>
      <x:c r="R764" s="153">
        <x:f t="shared" si="2"/>
        <x:v>0</x:v>
      </x:c>
      <x:c r="S764" s="153">
        <x:v>0</x:v>
      </x:c>
      <x:c r="T764" s="154">
        <x:f t="shared" si="3"/>
        <x:v>0</x:v>
      </x:c>
      <x:c r="U764"/>
      <x:c r="V764"/>
      <x:c r="W764"/>
      <x:c r="X764"/>
      <x:c r="Y764"/>
      <x:c r="Z764"/>
      <x:c r="AA764"/>
      <x:c r="AB764"/>
      <x:c r="AC764"/>
      <x:c r="AD764"/>
      <x:c r="AE764"/>
      <x:c r="AF764"/>
      <x:c r="AG764"/>
      <x:c r="AH764"/>
      <x:c r="AI764"/>
      <x:c r="AJ764"/>
      <x:c r="AK764"/>
      <x:c r="AL764"/>
      <x:c r="AM764"/>
      <x:c r="AN764"/>
      <x:c r="AO764"/>
      <x:c r="AP764"/>
      <x:c r="AQ764"/>
      <x:c r="AR764" s="155" t="s">
        <x:v>1198</x:v>
      </x:c>
      <x:c r="AS764"/>
      <x:c r="AT764" s="155" t="s">
        <x:v>151</x:v>
      </x:c>
      <x:c r="AU764" s="155" t="s">
        <x:v>1</x:v>
      </x:c>
      <x:c r="AV764"/>
      <x:c r="AW764"/>
      <x:c r="AX764"/>
      <x:c r="AY764" s="17" t="s">
        <x:v>149</x:v>
      </x:c>
      <x:c r="AZ764"/>
      <x:c r="BA764"/>
      <x:c r="BB764"/>
      <x:c r="BC764"/>
      <x:c r="BD764"/>
      <x:c r="BE764" s="156" t="n">
        <x:f t="shared" si="4">J764</x:f>
        <x:v>0</x:v>
      </x:c>
      <x:c r="BF764" s="156" t="n">
        <x:f t="shared" si="5"/>
        <x:v>0</x:v>
      </x:c>
      <x:c r="BG764" s="156" t="n">
        <x:f t="shared" si="6"/>
        <x:v>0</x:v>
      </x:c>
      <x:c r="BH764" s="156" t="n">
        <x:f t="shared" si="7"/>
        <x:v>0</x:v>
      </x:c>
      <x:c r="BI764" s="156" t="n">
        <x:f t="shared" si="8"/>
        <x:v>0</x:v>
      </x:c>
      <x:c r="BJ764" s="17" t="s">
        <x:v>84</x:v>
      </x:c>
      <x:c r="BK764" s="156" t="n">
        <x:f t="shared" si="9">ROUND(ROUND(H764*I764,10),2)</x:f>
        <x:v>0</x:v>
      </x:c>
      <x:c r="BL764" s="17" t="s">
        <x:v>1198</x:v>
      </x:c>
      <x:c r="BM764" s="155" t="s">
        <x:v>1207</x:v>
      </x:c>
    </x:row>
    <x:row r="765" s="1" customFormat="1" ht="24.200000762939453" customHeight="1">
      <x:c r="A765"/>
      <x:c r="B765" s="143"/>
      <x:c r="C765" s="144" t="s">
        <x:v>1208</x:v>
      </x:c>
      <x:c r="D765" s="144" t="s">
        <x:v>151</x:v>
      </x:c>
      <x:c r="E765" s="2314" t="s">
        <x:v>1209</x:v>
      </x:c>
      <x:c r="F765" s="146" t="s">
        <x:v>1210</x:v>
      </x:c>
      <x:c r="G765" s="147" t="s">
        <x:v>1197</x:v>
      </x:c>
      <x:c r="H765" s="148">
        <x:v>1</x:v>
      </x:c>
      <x:c r="I765" s="149"/>
      <x:c r="J765" s="148" t="n">
        <x:f t="shared" si="0">ROUND(ROUND(H765*I765,10),2)</x:f>
        <x:v>0</x:v>
      </x:c>
      <x:c r="K765" s="150"/>
      <x:c r="L765" s="32"/>
      <x:c r="M765" s="151" t="s">
        <x:v>1</x:v>
      </x:c>
      <x:c r="N765" s="152" t="str">
        <x:v>základná</x:v>
      </x:c>
      <x:c r="O765"/>
      <x:c r="P765" s="153">
        <x:f t="shared" si="1"/>
        <x:v>0</x:v>
      </x:c>
      <x:c r="Q765" s="153">
        <x:v>0</x:v>
      </x:c>
      <x:c r="R765" s="153">
        <x:f t="shared" si="2"/>
        <x:v>0</x:v>
      </x:c>
      <x:c r="S765" s="153">
        <x:v>0</x:v>
      </x:c>
      <x:c r="T765" s="154">
        <x:f t="shared" si="3"/>
        <x:v>0</x:v>
      </x:c>
      <x:c r="U765"/>
      <x:c r="V765"/>
      <x:c r="W765"/>
      <x:c r="X765"/>
      <x:c r="Y765"/>
      <x:c r="Z765"/>
      <x:c r="AA765"/>
      <x:c r="AB765"/>
      <x:c r="AC765"/>
      <x:c r="AD765"/>
      <x:c r="AE765"/>
      <x:c r="AF765"/>
      <x:c r="AG765"/>
      <x:c r="AH765"/>
      <x:c r="AI765"/>
      <x:c r="AJ765"/>
      <x:c r="AK765"/>
      <x:c r="AL765"/>
      <x:c r="AM765"/>
      <x:c r="AN765"/>
      <x:c r="AO765"/>
      <x:c r="AP765"/>
      <x:c r="AQ765"/>
      <x:c r="AR765" s="155" t="s">
        <x:v>1198</x:v>
      </x:c>
      <x:c r="AS765"/>
      <x:c r="AT765" s="155" t="s">
        <x:v>151</x:v>
      </x:c>
      <x:c r="AU765" s="155" t="s">
        <x:v>1</x:v>
      </x:c>
      <x:c r="AV765"/>
      <x:c r="AW765"/>
      <x:c r="AX765"/>
      <x:c r="AY765" s="17" t="s">
        <x:v>149</x:v>
      </x:c>
      <x:c r="AZ765"/>
      <x:c r="BA765"/>
      <x:c r="BB765"/>
      <x:c r="BC765"/>
      <x:c r="BD765"/>
      <x:c r="BE765" s="156" t="n">
        <x:f t="shared" si="4">J765</x:f>
        <x:v>0</x:v>
      </x:c>
      <x:c r="BF765" s="156" t="n">
        <x:f t="shared" si="5"/>
        <x:v>0</x:v>
      </x:c>
      <x:c r="BG765" s="156" t="n">
        <x:f t="shared" si="6"/>
        <x:v>0</x:v>
      </x:c>
      <x:c r="BH765" s="156" t="n">
        <x:f t="shared" si="7"/>
        <x:v>0</x:v>
      </x:c>
      <x:c r="BI765" s="156" t="n">
        <x:f t="shared" si="8"/>
        <x:v>0</x:v>
      </x:c>
      <x:c r="BJ765" s="17" t="s">
        <x:v>84</x:v>
      </x:c>
      <x:c r="BK765" s="156" t="n">
        <x:f t="shared" si="9">ROUND(ROUND(H765*I765,10),2)</x:f>
        <x:v>0</x:v>
      </x:c>
      <x:c r="BL765" s="17" t="s">
        <x:v>1198</x:v>
      </x:c>
      <x:c r="BM765" s="155" t="s">
        <x:v>1211</x:v>
      </x:c>
    </x:row>
    <x:row r="766" s="1" customFormat="1" ht="24.200000762939453" customHeight="1">
      <x:c r="A766"/>
      <x:c r="B766" s="143"/>
      <x:c r="C766" s="144" t="s">
        <x:v>1212</x:v>
      </x:c>
      <x:c r="D766" s="144" t="s">
        <x:v>151</x:v>
      </x:c>
      <x:c r="E766" s="2314" t="s">
        <x:v>1213</x:v>
      </x:c>
      <x:c r="F766" s="146" t="s">
        <x:v>1214</x:v>
      </x:c>
      <x:c r="G766" s="147" t="s">
        <x:v>1197</x:v>
      </x:c>
      <x:c r="H766" s="148">
        <x:v>1</x:v>
      </x:c>
      <x:c r="I766" s="149"/>
      <x:c r="J766" s="148" t="n">
        <x:f t="shared" si="0">ROUND(ROUND(H766*I766,10),2)</x:f>
        <x:v>0</x:v>
      </x:c>
      <x:c r="K766" s="150"/>
      <x:c r="L766" s="32"/>
      <x:c r="M766" s="151" t="s">
        <x:v>1</x:v>
      </x:c>
      <x:c r="N766" s="152" t="str">
        <x:v>základná</x:v>
      </x:c>
      <x:c r="O766"/>
      <x:c r="P766" s="153">
        <x:f t="shared" si="1"/>
        <x:v>0</x:v>
      </x:c>
      <x:c r="Q766" s="153">
        <x:v>0</x:v>
      </x:c>
      <x:c r="R766" s="153">
        <x:f t="shared" si="2"/>
        <x:v>0</x:v>
      </x:c>
      <x:c r="S766" s="153">
        <x:v>0</x:v>
      </x:c>
      <x:c r="T766" s="154">
        <x:f t="shared" si="3"/>
        <x:v>0</x:v>
      </x:c>
      <x:c r="U766"/>
      <x:c r="V766"/>
      <x:c r="W766"/>
      <x:c r="X766"/>
      <x:c r="Y766"/>
      <x:c r="Z766"/>
      <x:c r="AA766"/>
      <x:c r="AB766"/>
      <x:c r="AC766"/>
      <x:c r="AD766"/>
      <x:c r="AE766"/>
      <x:c r="AF766"/>
      <x:c r="AG766"/>
      <x:c r="AH766"/>
      <x:c r="AI766"/>
      <x:c r="AJ766"/>
      <x:c r="AK766"/>
      <x:c r="AL766"/>
      <x:c r="AM766"/>
      <x:c r="AN766"/>
      <x:c r="AO766"/>
      <x:c r="AP766"/>
      <x:c r="AQ766"/>
      <x:c r="AR766" s="155" t="s">
        <x:v>1198</x:v>
      </x:c>
      <x:c r="AS766"/>
      <x:c r="AT766" s="155" t="s">
        <x:v>151</x:v>
      </x:c>
      <x:c r="AU766" s="155" t="s">
        <x:v>1</x:v>
      </x:c>
      <x:c r="AV766"/>
      <x:c r="AW766"/>
      <x:c r="AX766"/>
      <x:c r="AY766" s="17" t="s">
        <x:v>149</x:v>
      </x:c>
      <x:c r="AZ766"/>
      <x:c r="BA766"/>
      <x:c r="BB766"/>
      <x:c r="BC766"/>
      <x:c r="BD766"/>
      <x:c r="BE766" s="156" t="n">
        <x:f t="shared" si="4">J766</x:f>
        <x:v>0</x:v>
      </x:c>
      <x:c r="BF766" s="156" t="n">
        <x:f t="shared" si="5"/>
        <x:v>0</x:v>
      </x:c>
      <x:c r="BG766" s="156" t="n">
        <x:f t="shared" si="6"/>
        <x:v>0</x:v>
      </x:c>
      <x:c r="BH766" s="156" t="n">
        <x:f t="shared" si="7"/>
        <x:v>0</x:v>
      </x:c>
      <x:c r="BI766" s="156" t="n">
        <x:f t="shared" si="8"/>
        <x:v>0</x:v>
      </x:c>
      <x:c r="BJ766" s="17" t="s">
        <x:v>84</x:v>
      </x:c>
      <x:c r="BK766" s="156" t="n">
        <x:f t="shared" si="9">ROUND(ROUND(H766*I766,10),2)</x:f>
        <x:v>0</x:v>
      </x:c>
      <x:c r="BL766" s="17" t="s">
        <x:v>1198</x:v>
      </x:c>
      <x:c r="BM766" s="155" t="s">
        <x:v>1215</x:v>
      </x:c>
    </x:row>
    <x:row r="767" s="1" customFormat="1" ht="16.5" customHeight="1">
      <x:c r="A767"/>
      <x:c r="B767" s="143"/>
      <x:c r="C767" s="144" t="s">
        <x:v>1216</x:v>
      </x:c>
      <x:c r="D767" s="144" t="s">
        <x:v>151</x:v>
      </x:c>
      <x:c r="E767" s="2314" t="s">
        <x:v>1217</x:v>
      </x:c>
      <x:c r="F767" s="146" t="s">
        <x:v>1218</x:v>
      </x:c>
      <x:c r="G767" s="147" t="s">
        <x:v>1197</x:v>
      </x:c>
      <x:c r="H767" s="148">
        <x:v>1</x:v>
      </x:c>
      <x:c r="I767" s="149"/>
      <x:c r="J767" s="148" t="n">
        <x:f t="shared" si="0">ROUND(ROUND(H767*I767,10),2)</x:f>
        <x:v>0</x:v>
      </x:c>
      <x:c r="K767" s="150"/>
      <x:c r="L767" s="32"/>
      <x:c r="M767" s="151" t="s">
        <x:v>1</x:v>
      </x:c>
      <x:c r="N767" s="152" t="str">
        <x:v>základná</x:v>
      </x:c>
      <x:c r="O767"/>
      <x:c r="P767" s="153">
        <x:f t="shared" si="1"/>
        <x:v>0</x:v>
      </x:c>
      <x:c r="Q767" s="153">
        <x:v>0</x:v>
      </x:c>
      <x:c r="R767" s="153">
        <x:f t="shared" si="2"/>
        <x:v>0</x:v>
      </x:c>
      <x:c r="S767" s="153">
        <x:v>0</x:v>
      </x:c>
      <x:c r="T767" s="154">
        <x:f t="shared" si="3"/>
        <x:v>0</x:v>
      </x:c>
      <x:c r="U767"/>
      <x:c r="V767"/>
      <x:c r="W767"/>
      <x:c r="X767"/>
      <x:c r="Y767"/>
      <x:c r="Z767"/>
      <x:c r="AA767"/>
      <x:c r="AB767"/>
      <x:c r="AC767"/>
      <x:c r="AD767"/>
      <x:c r="AE767"/>
      <x:c r="AF767"/>
      <x:c r="AG767"/>
      <x:c r="AH767"/>
      <x:c r="AI767"/>
      <x:c r="AJ767"/>
      <x:c r="AK767"/>
      <x:c r="AL767"/>
      <x:c r="AM767"/>
      <x:c r="AN767"/>
      <x:c r="AO767"/>
      <x:c r="AP767"/>
      <x:c r="AQ767"/>
      <x:c r="AR767" s="155" t="s">
        <x:v>1198</x:v>
      </x:c>
      <x:c r="AS767"/>
      <x:c r="AT767" s="155" t="s">
        <x:v>151</x:v>
      </x:c>
      <x:c r="AU767" s="155" t="s">
        <x:v>1</x:v>
      </x:c>
      <x:c r="AV767"/>
      <x:c r="AW767"/>
      <x:c r="AX767"/>
      <x:c r="AY767" s="17" t="s">
        <x:v>149</x:v>
      </x:c>
      <x:c r="AZ767"/>
      <x:c r="BA767"/>
      <x:c r="BB767"/>
      <x:c r="BC767"/>
      <x:c r="BD767"/>
      <x:c r="BE767" s="156" t="n">
        <x:f t="shared" si="4">J767</x:f>
        <x:v>0</x:v>
      </x:c>
      <x:c r="BF767" s="156" t="n">
        <x:f t="shared" si="5"/>
        <x:v>0</x:v>
      </x:c>
      <x:c r="BG767" s="156" t="n">
        <x:f t="shared" si="6"/>
        <x:v>0</x:v>
      </x:c>
      <x:c r="BH767" s="156" t="n">
        <x:f t="shared" si="7"/>
        <x:v>0</x:v>
      </x:c>
      <x:c r="BI767" s="156" t="n">
        <x:f t="shared" si="8"/>
        <x:v>0</x:v>
      </x:c>
      <x:c r="BJ767" s="17" t="s">
        <x:v>84</x:v>
      </x:c>
      <x:c r="BK767" s="156" t="n">
        <x:f t="shared" si="9">ROUND(ROUND(H767*I767,10),2)</x:f>
        <x:v>0</x:v>
      </x:c>
      <x:c r="BL767" s="17" t="s">
        <x:v>1198</x:v>
      </x:c>
      <x:c r="BM767" s="155" t="s">
        <x:v>1219</x:v>
      </x:c>
    </x:row>
    <x:row r="768" s="1" customFormat="1" ht="24.200000762939453" customHeight="1">
      <x:c r="A768"/>
      <x:c r="B768" s="143"/>
      <x:c r="C768" s="144" t="s">
        <x:v>1220</x:v>
      </x:c>
      <x:c r="D768" s="144" t="s">
        <x:v>151</x:v>
      </x:c>
      <x:c r="E768" s="2314" t="s">
        <x:v>1221</x:v>
      </x:c>
      <x:c r="F768" s="146" t="s">
        <x:v>1222</x:v>
      </x:c>
      <x:c r="G768" s="147" t="s">
        <x:v>1197</x:v>
      </x:c>
      <x:c r="H768" s="148">
        <x:v>1</x:v>
      </x:c>
      <x:c r="I768" s="149"/>
      <x:c r="J768" s="148" t="n">
        <x:f t="shared" si="0">ROUND(ROUND(H768*I768,10),2)</x:f>
        <x:v>0</x:v>
      </x:c>
      <x:c r="K768" s="150"/>
      <x:c r="L768" s="32"/>
      <x:c r="M768" s="151" t="s">
        <x:v>1</x:v>
      </x:c>
      <x:c r="N768" s="152" t="str">
        <x:v>základná</x:v>
      </x:c>
      <x:c r="O768"/>
      <x:c r="P768" s="153">
        <x:f t="shared" si="1"/>
        <x:v>0</x:v>
      </x:c>
      <x:c r="Q768" s="153">
        <x:v>0</x:v>
      </x:c>
      <x:c r="R768" s="153">
        <x:f t="shared" si="2"/>
        <x:v>0</x:v>
      </x:c>
      <x:c r="S768" s="153">
        <x:v>0</x:v>
      </x:c>
      <x:c r="T768" s="154">
        <x:f t="shared" si="3"/>
        <x:v>0</x:v>
      </x:c>
      <x:c r="U768"/>
      <x:c r="V768"/>
      <x:c r="W768"/>
      <x:c r="X768"/>
      <x:c r="Y768"/>
      <x:c r="Z768"/>
      <x:c r="AA768"/>
      <x:c r="AB768"/>
      <x:c r="AC768"/>
      <x:c r="AD768"/>
      <x:c r="AE768"/>
      <x:c r="AF768"/>
      <x:c r="AG768"/>
      <x:c r="AH768"/>
      <x:c r="AI768"/>
      <x:c r="AJ768"/>
      <x:c r="AK768"/>
      <x:c r="AL768"/>
      <x:c r="AM768"/>
      <x:c r="AN768"/>
      <x:c r="AO768"/>
      <x:c r="AP768"/>
      <x:c r="AQ768"/>
      <x:c r="AR768" s="155" t="s">
        <x:v>1198</x:v>
      </x:c>
      <x:c r="AS768"/>
      <x:c r="AT768" s="155" t="s">
        <x:v>151</x:v>
      </x:c>
      <x:c r="AU768" s="155" t="s">
        <x:v>1</x:v>
      </x:c>
      <x:c r="AV768"/>
      <x:c r="AW768"/>
      <x:c r="AX768"/>
      <x:c r="AY768" s="17" t="s">
        <x:v>149</x:v>
      </x:c>
      <x:c r="AZ768"/>
      <x:c r="BA768"/>
      <x:c r="BB768"/>
      <x:c r="BC768"/>
      <x:c r="BD768"/>
      <x:c r="BE768" s="156" t="n">
        <x:f t="shared" si="4">J768</x:f>
        <x:v>0</x:v>
      </x:c>
      <x:c r="BF768" s="156" t="n">
        <x:f t="shared" si="5"/>
        <x:v>0</x:v>
      </x:c>
      <x:c r="BG768" s="156" t="n">
        <x:f t="shared" si="6"/>
        <x:v>0</x:v>
      </x:c>
      <x:c r="BH768" s="156" t="n">
        <x:f t="shared" si="7"/>
        <x:v>0</x:v>
      </x:c>
      <x:c r="BI768" s="156" t="n">
        <x:f t="shared" si="8"/>
        <x:v>0</x:v>
      </x:c>
      <x:c r="BJ768" s="17" t="s">
        <x:v>84</x:v>
      </x:c>
      <x:c r="BK768" s="156" t="n">
        <x:f t="shared" si="9">ROUND(ROUND(H768*I768,10),2)</x:f>
        <x:v>0</x:v>
      </x:c>
      <x:c r="BL768" s="17" t="s">
        <x:v>1198</x:v>
      </x:c>
      <x:c r="BM768" s="155" t="s">
        <x:v>1223</x:v>
      </x:c>
    </x:row>
    <x:row r="769" s="1" customFormat="1" ht="24.200000762939453" customHeight="1">
      <x:c r="A769"/>
      <x:c r="B769" s="143"/>
      <x:c r="C769" s="144" t="s">
        <x:v>1224</x:v>
      </x:c>
      <x:c r="D769" s="144" t="s">
        <x:v>151</x:v>
      </x:c>
      <x:c r="E769" s="2314" t="s">
        <x:v>1225</x:v>
      </x:c>
      <x:c r="F769" s="146" t="s">
        <x:v>1226</x:v>
      </x:c>
      <x:c r="G769" s="147" t="s">
        <x:v>1197</x:v>
      </x:c>
      <x:c r="H769" s="148">
        <x:v>1</x:v>
      </x:c>
      <x:c r="I769" s="149"/>
      <x:c r="J769" s="148" t="n">
        <x:f t="shared" si="0">ROUND(ROUND(H769*I769,10),2)</x:f>
        <x:v>0</x:v>
      </x:c>
      <x:c r="K769" s="150"/>
      <x:c r="L769" s="32"/>
      <x:c r="M769" s="151" t="s">
        <x:v>1</x:v>
      </x:c>
      <x:c r="N769" s="152" t="str">
        <x:v>základná</x:v>
      </x:c>
      <x:c r="O769"/>
      <x:c r="P769" s="153">
        <x:f t="shared" si="1"/>
        <x:v>0</x:v>
      </x:c>
      <x:c r="Q769" s="153">
        <x:v>0</x:v>
      </x:c>
      <x:c r="R769" s="153">
        <x:f t="shared" si="2"/>
        <x:v>0</x:v>
      </x:c>
      <x:c r="S769" s="153">
        <x:v>0</x:v>
      </x:c>
      <x:c r="T769" s="154">
        <x:f t="shared" si="3"/>
        <x:v>0</x:v>
      </x:c>
      <x:c r="U769"/>
      <x:c r="V769"/>
      <x:c r="W769"/>
      <x:c r="X769"/>
      <x:c r="Y769"/>
      <x:c r="Z769"/>
      <x:c r="AA769"/>
      <x:c r="AB769"/>
      <x:c r="AC769"/>
      <x:c r="AD769"/>
      <x:c r="AE769"/>
      <x:c r="AF769"/>
      <x:c r="AG769"/>
      <x:c r="AH769"/>
      <x:c r="AI769"/>
      <x:c r="AJ769"/>
      <x:c r="AK769"/>
      <x:c r="AL769"/>
      <x:c r="AM769"/>
      <x:c r="AN769"/>
      <x:c r="AO769"/>
      <x:c r="AP769"/>
      <x:c r="AQ769"/>
      <x:c r="AR769" s="155" t="s">
        <x:v>1198</x:v>
      </x:c>
      <x:c r="AS769"/>
      <x:c r="AT769" s="155" t="s">
        <x:v>151</x:v>
      </x:c>
      <x:c r="AU769" s="155" t="s">
        <x:v>1</x:v>
      </x:c>
      <x:c r="AV769"/>
      <x:c r="AW769"/>
      <x:c r="AX769"/>
      <x:c r="AY769" s="17" t="s">
        <x:v>149</x:v>
      </x:c>
      <x:c r="AZ769"/>
      <x:c r="BA769"/>
      <x:c r="BB769"/>
      <x:c r="BC769"/>
      <x:c r="BD769"/>
      <x:c r="BE769" s="156" t="n">
        <x:f t="shared" si="4">J769</x:f>
        <x:v>0</x:v>
      </x:c>
      <x:c r="BF769" s="156" t="n">
        <x:f t="shared" si="5"/>
        <x:v>0</x:v>
      </x:c>
      <x:c r="BG769" s="156" t="n">
        <x:f t="shared" si="6"/>
        <x:v>0</x:v>
      </x:c>
      <x:c r="BH769" s="156" t="n">
        <x:f t="shared" si="7"/>
        <x:v>0</x:v>
      </x:c>
      <x:c r="BI769" s="156" t="n">
        <x:f t="shared" si="8"/>
        <x:v>0</x:v>
      </x:c>
      <x:c r="BJ769" s="17" t="s">
        <x:v>84</x:v>
      </x:c>
      <x:c r="BK769" s="156" t="n">
        <x:f t="shared" si="9">ROUND(ROUND(H769*I769,10),2)</x:f>
        <x:v>0</x:v>
      </x:c>
      <x:c r="BL769" s="17" t="s">
        <x:v>1198</x:v>
      </x:c>
      <x:c r="BM769" s="155" t="s">
        <x:v>1227</x:v>
      </x:c>
    </x:row>
    <x:row r="770" s="1" customFormat="1" ht="33" customHeight="1">
      <x:c r="A770"/>
      <x:c r="B770" s="143"/>
      <x:c r="C770" s="144" t="s">
        <x:v>1228</x:v>
      </x:c>
      <x:c r="D770" s="144" t="s">
        <x:v>151</x:v>
      </x:c>
      <x:c r="E770" s="2314" t="s">
        <x:v>1229</x:v>
      </x:c>
      <x:c r="F770" s="146" t="s">
        <x:v>1230</x:v>
      </x:c>
      <x:c r="G770" s="147" t="s">
        <x:v>1197</x:v>
      </x:c>
      <x:c r="H770" s="148">
        <x:v>1</x:v>
      </x:c>
      <x:c r="I770" s="149"/>
      <x:c r="J770" s="148" t="n">
        <x:f t="shared" si="0">ROUND(ROUND(H770*I770,10),2)</x:f>
        <x:v>0</x:v>
      </x:c>
      <x:c r="K770" s="150"/>
      <x:c r="L770" s="32"/>
      <x:c r="M770" s="151" t="s">
        <x:v>1</x:v>
      </x:c>
      <x:c r="N770" s="152" t="str">
        <x:v>základná</x:v>
      </x:c>
      <x:c r="O770"/>
      <x:c r="P770" s="153">
        <x:f t="shared" si="1"/>
        <x:v>0</x:v>
      </x:c>
      <x:c r="Q770" s="153">
        <x:v>0</x:v>
      </x:c>
      <x:c r="R770" s="153">
        <x:f t="shared" si="2"/>
        <x:v>0</x:v>
      </x:c>
      <x:c r="S770" s="153">
        <x:v>0</x:v>
      </x:c>
      <x:c r="T770" s="154">
        <x:f t="shared" si="3"/>
        <x:v>0</x:v>
      </x:c>
      <x:c r="U770"/>
      <x:c r="V770"/>
      <x:c r="W770"/>
      <x:c r="X770"/>
      <x:c r="Y770"/>
      <x:c r="Z770"/>
      <x:c r="AA770"/>
      <x:c r="AB770"/>
      <x:c r="AC770"/>
      <x:c r="AD770"/>
      <x:c r="AE770"/>
      <x:c r="AF770"/>
      <x:c r="AG770"/>
      <x:c r="AH770"/>
      <x:c r="AI770"/>
      <x:c r="AJ770"/>
      <x:c r="AK770"/>
      <x:c r="AL770"/>
      <x:c r="AM770"/>
      <x:c r="AN770"/>
      <x:c r="AO770"/>
      <x:c r="AP770"/>
      <x:c r="AQ770"/>
      <x:c r="AR770" s="155" t="s">
        <x:v>1198</x:v>
      </x:c>
      <x:c r="AS770"/>
      <x:c r="AT770" s="155" t="s">
        <x:v>151</x:v>
      </x:c>
      <x:c r="AU770" s="155" t="s">
        <x:v>1</x:v>
      </x:c>
      <x:c r="AV770"/>
      <x:c r="AW770"/>
      <x:c r="AX770"/>
      <x:c r="AY770" s="17" t="s">
        <x:v>149</x:v>
      </x:c>
      <x:c r="AZ770"/>
      <x:c r="BA770"/>
      <x:c r="BB770"/>
      <x:c r="BC770"/>
      <x:c r="BD770"/>
      <x:c r="BE770" s="156" t="n">
        <x:f t="shared" si="4">J770</x:f>
        <x:v>0</x:v>
      </x:c>
      <x:c r="BF770" s="156" t="n">
        <x:f t="shared" si="5"/>
        <x:v>0</x:v>
      </x:c>
      <x:c r="BG770" s="156" t="n">
        <x:f t="shared" si="6"/>
        <x:v>0</x:v>
      </x:c>
      <x:c r="BH770" s="156" t="n">
        <x:f t="shared" si="7"/>
        <x:v>0</x:v>
      </x:c>
      <x:c r="BI770" s="156" t="n">
        <x:f t="shared" si="8"/>
        <x:v>0</x:v>
      </x:c>
      <x:c r="BJ770" s="17" t="s">
        <x:v>84</x:v>
      </x:c>
      <x:c r="BK770" s="156" t="n">
        <x:f t="shared" si="9">ROUND(ROUND(H770*I770,10),2)</x:f>
        <x:v>0</x:v>
      </x:c>
      <x:c r="BL770" s="17" t="s">
        <x:v>1198</x:v>
      </x:c>
      <x:c r="BM770" s="155" t="s">
        <x:v>1231</x:v>
      </x:c>
    </x:row>
    <x:row r="771" s="1" customFormat="1" ht="37.900001525878906" customHeight="1">
      <x:c r="A771"/>
      <x:c r="B771" s="143"/>
      <x:c r="C771" s="144" t="s">
        <x:v>1232</x:v>
      </x:c>
      <x:c r="D771" s="144" t="s">
        <x:v>151</x:v>
      </x:c>
      <x:c r="E771" s="2314" t="s">
        <x:v>1233</x:v>
      </x:c>
      <x:c r="F771" s="146" t="s">
        <x:v>1234</x:v>
      </x:c>
      <x:c r="G771" s="147" t="s">
        <x:v>476</x:v>
      </x:c>
      <x:c r="H771" s="148">
        <x:v>5</x:v>
      </x:c>
      <x:c r="I771" s="149"/>
      <x:c r="J771" s="148" t="n">
        <x:f t="shared" si="0">ROUND(ROUND(H771*I771,10),2)</x:f>
        <x:v>0</x:v>
      </x:c>
      <x:c r="K771" s="150"/>
      <x:c r="L771" s="32"/>
      <x:c r="M771" s="151" t="s">
        <x:v>1</x:v>
      </x:c>
      <x:c r="N771" s="152" t="str">
        <x:v>základná</x:v>
      </x:c>
      <x:c r="O771"/>
      <x:c r="P771" s="153">
        <x:f t="shared" si="1"/>
        <x:v>0</x:v>
      </x:c>
      <x:c r="Q771" s="153">
        <x:v>0</x:v>
      </x:c>
      <x:c r="R771" s="153">
        <x:f t="shared" si="2"/>
        <x:v>0</x:v>
      </x:c>
      <x:c r="S771" s="153">
        <x:v>0</x:v>
      </x:c>
      <x:c r="T771" s="154">
        <x:f t="shared" si="3"/>
        <x:v>0</x:v>
      </x:c>
      <x:c r="U771"/>
      <x:c r="V771"/>
      <x:c r="W771"/>
      <x:c r="X771"/>
      <x:c r="Y771"/>
      <x:c r="Z771"/>
      <x:c r="AA771"/>
      <x:c r="AB771"/>
      <x:c r="AC771"/>
      <x:c r="AD771"/>
      <x:c r="AE771"/>
      <x:c r="AF771"/>
      <x:c r="AG771"/>
      <x:c r="AH771"/>
      <x:c r="AI771"/>
      <x:c r="AJ771"/>
      <x:c r="AK771"/>
      <x:c r="AL771"/>
      <x:c r="AM771"/>
      <x:c r="AN771"/>
      <x:c r="AO771"/>
      <x:c r="AP771"/>
      <x:c r="AQ771"/>
      <x:c r="AR771" s="155" t="s">
        <x:v>1198</x:v>
      </x:c>
      <x:c r="AS771"/>
      <x:c r="AT771" s="155" t="s">
        <x:v>151</x:v>
      </x:c>
      <x:c r="AU771" s="155" t="s">
        <x:v>1</x:v>
      </x:c>
      <x:c r="AV771"/>
      <x:c r="AW771"/>
      <x:c r="AX771"/>
      <x:c r="AY771" s="17" t="s">
        <x:v>149</x:v>
      </x:c>
      <x:c r="AZ771"/>
      <x:c r="BA771"/>
      <x:c r="BB771"/>
      <x:c r="BC771"/>
      <x:c r="BD771"/>
      <x:c r="BE771" s="156" t="n">
        <x:f t="shared" si="4">J771</x:f>
        <x:v>0</x:v>
      </x:c>
      <x:c r="BF771" s="156" t="n">
        <x:f t="shared" si="5"/>
        <x:v>0</x:v>
      </x:c>
      <x:c r="BG771" s="156" t="n">
        <x:f t="shared" si="6"/>
        <x:v>0</x:v>
      </x:c>
      <x:c r="BH771" s="156" t="n">
        <x:f t="shared" si="7"/>
        <x:v>0</x:v>
      </x:c>
      <x:c r="BI771" s="156" t="n">
        <x:f t="shared" si="8"/>
        <x:v>0</x:v>
      </x:c>
      <x:c r="BJ771" s="17" t="s">
        <x:v>84</x:v>
      </x:c>
      <x:c r="BK771" s="156" t="n">
        <x:f t="shared" si="9">ROUND(ROUND(H771*I771,10),2)</x:f>
        <x:v>0</x:v>
      </x:c>
      <x:c r="BL771" s="17" t="s">
        <x:v>1198</x:v>
      </x:c>
      <x:c r="BM771" s="155" t="s">
        <x:v>1235</x:v>
      </x:c>
    </x:row>
    <x:row r="772" s="12" customFormat="1">
      <x:c r="A772"/>
      <x:c r="B772" s="157"/>
      <x:c r="C772"/>
      <x:c r="D772" s="158" t="s">
        <x:v>157</x:v>
      </x:c>
      <x:c r="E772" s="159" t="s">
        <x:v>1</x:v>
      </x:c>
      <x:c r="F772" s="160" t="s">
        <x:v>1236</x:v>
      </x:c>
      <x:c r="G772"/>
      <x:c r="H772" s="159" t="s">
        <x:v>1</x:v>
      </x:c>
      <x:c r="I772" s="161"/>
      <x:c r="J772"/>
      <x:c r="K772"/>
      <x:c r="L772" s="157"/>
      <x:c r="M772" s="162"/>
      <x:c r="N772"/>
      <x:c r="O772"/>
      <x:c r="P772"/>
      <x:c r="Q772"/>
      <x:c r="R772"/>
      <x:c r="S772"/>
      <x:c r="T772" s="163"/>
      <x:c r="U772"/>
      <x:c r="V772"/>
      <x:c r="W772"/>
      <x:c r="X772"/>
      <x:c r="Y772"/>
      <x:c r="Z772"/>
      <x:c r="AA772"/>
      <x:c r="AB772"/>
      <x:c r="AC772"/>
      <x:c r="AD772"/>
      <x:c r="AE772"/>
      <x:c r="AF772"/>
      <x:c r="AG772"/>
      <x:c r="AH772"/>
      <x:c r="AI772"/>
      <x:c r="AJ772"/>
      <x:c r="AK772"/>
      <x:c r="AL772"/>
      <x:c r="AM772"/>
      <x:c r="AN772"/>
      <x:c r="AO772"/>
      <x:c r="AP772"/>
      <x:c r="AQ772"/>
      <x:c r="AR772"/>
      <x:c r="AS772"/>
      <x:c r="AT772" s="159" t="s">
        <x:v>157</x:v>
      </x:c>
      <x:c r="AU772" s="159" t="s">
        <x:v>1</x:v>
      </x:c>
      <x:c r="AV772" s="12" t="s">
        <x:v>1</x:v>
      </x:c>
      <x:c r="AW772" s="12" t="s">
        <x:v>30</x:v>
      </x:c>
      <x:c r="AX772" s="12" t="s">
        <x:v>73</x:v>
      </x:c>
      <x:c r="AY772" s="159" t="s">
        <x:v>149</x:v>
      </x:c>
      <x:c r="AZ772"/>
      <x:c r="BA772"/>
      <x:c r="BB772"/>
      <x:c r="BC772"/>
      <x:c r="BD772"/>
      <x:c r="BE772"/>
      <x:c r="BF772"/>
      <x:c r="BG772"/>
      <x:c r="BH772"/>
      <x:c r="BI772"/>
      <x:c r="BJ772"/>
      <x:c r="BK772"/>
      <x:c r="BL772"/>
      <x:c r="BM772"/>
    </x:row>
    <x:row r="773" s="13" customFormat="1">
      <x:c r="A773"/>
      <x:c r="B773" s="164"/>
      <x:c r="C773"/>
      <x:c r="D773" s="158" t="s">
        <x:v>157</x:v>
      </x:c>
      <x:c r="E773" s="165" t="s">
        <x:v>1</x:v>
      </x:c>
      <x:c r="F773" s="166" t="s">
        <x:v>177</x:v>
      </x:c>
      <x:c r="G773"/>
      <x:c r="H773" s="167">
        <x:v>5</x:v>
      </x:c>
      <x:c r="I773" s="168"/>
      <x:c r="J773"/>
      <x:c r="K773"/>
      <x:c r="L773" s="164"/>
      <x:c r="M773" s="169"/>
      <x:c r="N773"/>
      <x:c r="O773"/>
      <x:c r="P773"/>
      <x:c r="Q773"/>
      <x:c r="R773"/>
      <x:c r="S773"/>
      <x:c r="T773" s="170"/>
      <x:c r="U773"/>
      <x:c r="V773"/>
      <x:c r="W773"/>
      <x:c r="X773"/>
      <x:c r="Y773"/>
      <x:c r="Z773"/>
      <x:c r="AA773"/>
      <x:c r="AB773"/>
      <x:c r="AC773"/>
      <x:c r="AD773"/>
      <x:c r="AE773"/>
      <x:c r="AF773"/>
      <x:c r="AG773"/>
      <x:c r="AH773"/>
      <x:c r="AI773"/>
      <x:c r="AJ773"/>
      <x:c r="AK773"/>
      <x:c r="AL773"/>
      <x:c r="AM773"/>
      <x:c r="AN773"/>
      <x:c r="AO773"/>
      <x:c r="AP773"/>
      <x:c r="AQ773"/>
      <x:c r="AR773"/>
      <x:c r="AS773"/>
      <x:c r="AT773" s="165" t="s">
        <x:v>157</x:v>
      </x:c>
      <x:c r="AU773" s="165" t="s">
        <x:v>1</x:v>
      </x:c>
      <x:c r="AV773" s="13" t="s">
        <x:v>84</x:v>
      </x:c>
      <x:c r="AW773" s="13" t="s">
        <x:v>30</x:v>
      </x:c>
      <x:c r="AX773" s="13" t="s">
        <x:v>73</x:v>
      </x:c>
      <x:c r="AY773" s="165" t="s">
        <x:v>149</x:v>
      </x:c>
      <x:c r="AZ773"/>
      <x:c r="BA773"/>
      <x:c r="BB773"/>
      <x:c r="BC773"/>
      <x:c r="BD773"/>
      <x:c r="BE773"/>
      <x:c r="BF773"/>
      <x:c r="BG773"/>
      <x:c r="BH773"/>
      <x:c r="BI773"/>
      <x:c r="BJ773"/>
      <x:c r="BK773"/>
      <x:c r="BL773"/>
      <x:c r="BM773"/>
    </x:row>
    <x:row r="774" s="14" customFormat="1">
      <x:c r="A774"/>
      <x:c r="B774" s="171"/>
      <x:c r="C774"/>
      <x:c r="D774" s="158" t="s">
        <x:v>157</x:v>
      </x:c>
      <x:c r="E774" s="172" t="s">
        <x:v>1</x:v>
      </x:c>
      <x:c r="F774" s="173" t="s">
        <x:v>160</x:v>
      </x:c>
      <x:c r="G774"/>
      <x:c r="H774" s="174">
        <x:v>5</x:v>
      </x:c>
      <x:c r="I774" s="175"/>
      <x:c r="J774"/>
      <x:c r="K774"/>
      <x:c r="L774" s="171"/>
      <x:c r="M774" s="176"/>
      <x:c r="N774"/>
      <x:c r="O774"/>
      <x:c r="P774"/>
      <x:c r="Q774"/>
      <x:c r="R774"/>
      <x:c r="S774"/>
      <x:c r="T774" s="177"/>
      <x:c r="U774"/>
      <x:c r="V774"/>
      <x:c r="W774"/>
      <x:c r="X774"/>
      <x:c r="Y774"/>
      <x:c r="Z774"/>
      <x:c r="AA774"/>
      <x:c r="AB774"/>
      <x:c r="AC774"/>
      <x:c r="AD774"/>
      <x:c r="AE774"/>
      <x:c r="AF774"/>
      <x:c r="AG774"/>
      <x:c r="AH774"/>
      <x:c r="AI774"/>
      <x:c r="AJ774"/>
      <x:c r="AK774"/>
      <x:c r="AL774"/>
      <x:c r="AM774"/>
      <x:c r="AN774"/>
      <x:c r="AO774"/>
      <x:c r="AP774"/>
      <x:c r="AQ774"/>
      <x:c r="AR774"/>
      <x:c r="AS774"/>
      <x:c r="AT774" s="172" t="s">
        <x:v>157</x:v>
      </x:c>
      <x:c r="AU774" s="172" t="s">
        <x:v>1</x:v>
      </x:c>
      <x:c r="AV774" s="14" t="s">
        <x:v>155</x:v>
      </x:c>
      <x:c r="AW774" s="14" t="s">
        <x:v>30</x:v>
      </x:c>
      <x:c r="AX774" s="14" t="s">
        <x:v>1</x:v>
      </x:c>
      <x:c r="AY774" s="172" t="s">
        <x:v>149</x:v>
      </x:c>
      <x:c r="AZ774"/>
      <x:c r="BA774"/>
      <x:c r="BB774"/>
      <x:c r="BC774"/>
      <x:c r="BD774"/>
      <x:c r="BE774"/>
      <x:c r="BF774"/>
      <x:c r="BG774"/>
      <x:c r="BH774"/>
      <x:c r="BI774"/>
      <x:c r="BJ774"/>
      <x:c r="BK774"/>
      <x:c r="BL774"/>
      <x:c r="BM774"/>
    </x:row>
    <x:row r="775" s="1" customFormat="1" ht="37.900001525878906" customHeight="1">
      <x:c r="A775"/>
      <x:c r="B775" s="143"/>
      <x:c r="C775" s="144" t="s">
        <x:v>1237</x:v>
      </x:c>
      <x:c r="D775" s="144" t="s">
        <x:v>151</x:v>
      </x:c>
      <x:c r="E775" s="2314" t="s">
        <x:v>1238</x:v>
      </x:c>
      <x:c r="F775" s="146" t="s">
        <x:v>1234</x:v>
      </x:c>
      <x:c r="G775" s="147" t="s">
        <x:v>476</x:v>
      </x:c>
      <x:c r="H775" s="148">
        <x:v>10</x:v>
      </x:c>
      <x:c r="I775" s="149"/>
      <x:c r="J775" s="148" t="n">
        <x:f>ROUND(ROUND(H775*I775,10),2)</x:f>
        <x:v>0</x:v>
      </x:c>
      <x:c r="K775" s="150"/>
      <x:c r="L775" s="32"/>
      <x:c r="M775" s="151" t="s">
        <x:v>1</x:v>
      </x:c>
      <x:c r="N775" s="152" t="str">
        <x:v>základná</x:v>
      </x:c>
      <x:c r="O775"/>
      <x:c r="P775" s="153" t="n">
        <x:f>ROUND(O775*H775,2)</x:f>
        <x:v>0</x:v>
      </x:c>
      <x:c r="Q775" s="153">
        <x:v>0</x:v>
      </x:c>
      <x:c r="R775" s="153" t="n">
        <x:f>ROUND(Q775*H775,2)</x:f>
        <x:v>0</x:v>
      </x:c>
      <x:c r="S775" s="153">
        <x:v>0</x:v>
      </x:c>
      <x:c r="T775" s="154" t="n">
        <x:f>ROUND(S775*H775,2)</x:f>
        <x:v>0</x:v>
      </x:c>
      <x:c r="U775"/>
      <x:c r="V775"/>
      <x:c r="W775"/>
      <x:c r="X775"/>
      <x:c r="Y775"/>
      <x:c r="Z775"/>
      <x:c r="AA775"/>
      <x:c r="AB775"/>
      <x:c r="AC775"/>
      <x:c r="AD775"/>
      <x:c r="AE775"/>
      <x:c r="AF775"/>
      <x:c r="AG775"/>
      <x:c r="AH775"/>
      <x:c r="AI775"/>
      <x:c r="AJ775"/>
      <x:c r="AK775"/>
      <x:c r="AL775"/>
      <x:c r="AM775"/>
      <x:c r="AN775"/>
      <x:c r="AO775"/>
      <x:c r="AP775"/>
      <x:c r="AQ775"/>
      <x:c r="AR775" s="155" t="s">
        <x:v>1198</x:v>
      </x:c>
      <x:c r="AS775"/>
      <x:c r="AT775" s="155" t="s">
        <x:v>151</x:v>
      </x:c>
      <x:c r="AU775" s="155" t="s">
        <x:v>1</x:v>
      </x:c>
      <x:c r="AV775"/>
      <x:c r="AW775"/>
      <x:c r="AX775"/>
      <x:c r="AY775" s="17" t="s">
        <x:v>149</x:v>
      </x:c>
      <x:c r="AZ775"/>
      <x:c r="BA775"/>
      <x:c r="BB775"/>
      <x:c r="BC775"/>
      <x:c r="BD775"/>
      <x:c r="BE775" s="156" t="n">
        <x:f>J775</x:f>
        <x:v>0</x:v>
      </x:c>
      <x:c r="BF775" s="156" t="n">
        <x:v>0</x:v>
      </x:c>
      <x:c r="BG775" s="156" t="n">
        <x:v>0</x:v>
      </x:c>
      <x:c r="BH775" s="156" t="n">
        <x:v>0</x:v>
      </x:c>
      <x:c r="BI775" s="156" t="n">
        <x:v>0</x:v>
      </x:c>
      <x:c r="BJ775" s="17" t="s">
        <x:v>84</x:v>
      </x:c>
      <x:c r="BK775" s="156" t="n">
        <x:f>ROUND(ROUND(H775*I775,10),2)</x:f>
        <x:v>0</x:v>
      </x:c>
      <x:c r="BL775" s="17" t="s">
        <x:v>1198</x:v>
      </x:c>
      <x:c r="BM775" s="155" t="s">
        <x:v>1239</x:v>
      </x:c>
    </x:row>
    <x:row r="776" s="12" customFormat="1">
      <x:c r="A776"/>
      <x:c r="B776" s="157"/>
      <x:c r="C776"/>
      <x:c r="D776" s="158" t="s">
        <x:v>157</x:v>
      </x:c>
      <x:c r="E776" s="159" t="s">
        <x:v>1</x:v>
      </x:c>
      <x:c r="F776" s="160" t="s">
        <x:v>1240</x:v>
      </x:c>
      <x:c r="G776"/>
      <x:c r="H776" s="159" t="s">
        <x:v>1</x:v>
      </x:c>
      <x:c r="I776" s="161"/>
      <x:c r="J776"/>
      <x:c r="K776"/>
      <x:c r="L776" s="157"/>
      <x:c r="M776" s="162"/>
      <x:c r="N776"/>
      <x:c r="O776"/>
      <x:c r="P776"/>
      <x:c r="Q776"/>
      <x:c r="R776"/>
      <x:c r="S776"/>
      <x:c r="T776" s="163"/>
      <x:c r="U776"/>
      <x:c r="V776"/>
      <x:c r="W776"/>
      <x:c r="X776"/>
      <x:c r="Y776"/>
      <x:c r="Z776"/>
      <x:c r="AA776"/>
      <x:c r="AB776"/>
      <x:c r="AC776"/>
      <x:c r="AD776"/>
      <x:c r="AE776"/>
      <x:c r="AF776"/>
      <x:c r="AG776"/>
      <x:c r="AH776"/>
      <x:c r="AI776"/>
      <x:c r="AJ776"/>
      <x:c r="AK776"/>
      <x:c r="AL776"/>
      <x:c r="AM776"/>
      <x:c r="AN776"/>
      <x:c r="AO776"/>
      <x:c r="AP776"/>
      <x:c r="AQ776"/>
      <x:c r="AR776"/>
      <x:c r="AS776"/>
      <x:c r="AT776" s="159" t="s">
        <x:v>157</x:v>
      </x:c>
      <x:c r="AU776" s="159" t="s">
        <x:v>1</x:v>
      </x:c>
      <x:c r="AV776" s="12" t="s">
        <x:v>1</x:v>
      </x:c>
      <x:c r="AW776" s="12" t="s">
        <x:v>30</x:v>
      </x:c>
      <x:c r="AX776" s="12" t="s">
        <x:v>73</x:v>
      </x:c>
      <x:c r="AY776" s="159" t="s">
        <x:v>149</x:v>
      </x:c>
      <x:c r="AZ776"/>
      <x:c r="BA776"/>
      <x:c r="BB776"/>
      <x:c r="BC776"/>
      <x:c r="BD776"/>
      <x:c r="BE776"/>
      <x:c r="BF776"/>
      <x:c r="BG776"/>
      <x:c r="BH776"/>
      <x:c r="BI776"/>
      <x:c r="BJ776"/>
      <x:c r="BK776"/>
      <x:c r="BL776"/>
      <x:c r="BM776"/>
    </x:row>
    <x:row r="777" s="13" customFormat="1">
      <x:c r="A777"/>
      <x:c r="B777" s="164"/>
      <x:c r="C777"/>
      <x:c r="D777" s="158" t="s">
        <x:v>157</x:v>
      </x:c>
      <x:c r="E777" s="165" t="s">
        <x:v>1</x:v>
      </x:c>
      <x:c r="F777" s="166" t="s">
        <x:v>204</x:v>
      </x:c>
      <x:c r="G777"/>
      <x:c r="H777" s="167">
        <x:v>10</x:v>
      </x:c>
      <x:c r="I777" s="168"/>
      <x:c r="J777"/>
      <x:c r="K777"/>
      <x:c r="L777" s="164"/>
      <x:c r="M777" s="169"/>
      <x:c r="N777"/>
      <x:c r="O777"/>
      <x:c r="P777"/>
      <x:c r="Q777"/>
      <x:c r="R777"/>
      <x:c r="S777"/>
      <x:c r="T777" s="170"/>
      <x:c r="U777"/>
      <x:c r="V777"/>
      <x:c r="W777"/>
      <x:c r="X777"/>
      <x:c r="Y777"/>
      <x:c r="Z777"/>
      <x:c r="AA777"/>
      <x:c r="AB777"/>
      <x:c r="AC777"/>
      <x:c r="AD777"/>
      <x:c r="AE777"/>
      <x:c r="AF777"/>
      <x:c r="AG777"/>
      <x:c r="AH777"/>
      <x:c r="AI777"/>
      <x:c r="AJ777"/>
      <x:c r="AK777"/>
      <x:c r="AL777"/>
      <x:c r="AM777"/>
      <x:c r="AN777"/>
      <x:c r="AO777"/>
      <x:c r="AP777"/>
      <x:c r="AQ777"/>
      <x:c r="AR777"/>
      <x:c r="AS777"/>
      <x:c r="AT777" s="165" t="s">
        <x:v>157</x:v>
      </x:c>
      <x:c r="AU777" s="165" t="s">
        <x:v>1</x:v>
      </x:c>
      <x:c r="AV777" s="13" t="s">
        <x:v>84</x:v>
      </x:c>
      <x:c r="AW777" s="13" t="s">
        <x:v>30</x:v>
      </x:c>
      <x:c r="AX777" s="13" t="s">
        <x:v>73</x:v>
      </x:c>
      <x:c r="AY777" s="165" t="s">
        <x:v>149</x:v>
      </x:c>
      <x:c r="AZ777"/>
      <x:c r="BA777"/>
      <x:c r="BB777"/>
      <x:c r="BC777"/>
      <x:c r="BD777"/>
      <x:c r="BE777"/>
      <x:c r="BF777"/>
      <x:c r="BG777"/>
      <x:c r="BH777"/>
      <x:c r="BI777"/>
      <x:c r="BJ777"/>
      <x:c r="BK777"/>
      <x:c r="BL777"/>
      <x:c r="BM777"/>
    </x:row>
    <x:row r="778" s="14" customFormat="1">
      <x:c r="A778"/>
      <x:c r="B778" s="171"/>
      <x:c r="C778"/>
      <x:c r="D778" s="158" t="s">
        <x:v>157</x:v>
      </x:c>
      <x:c r="E778" s="172" t="s">
        <x:v>1</x:v>
      </x:c>
      <x:c r="F778" s="173" t="s">
        <x:v>160</x:v>
      </x:c>
      <x:c r="G778"/>
      <x:c r="H778" s="174">
        <x:v>10</x:v>
      </x:c>
      <x:c r="I778" s="175"/>
      <x:c r="J778"/>
      <x:c r="K778"/>
      <x:c r="L778" s="171"/>
      <x:c r="M778" s="176"/>
      <x:c r="N778"/>
      <x:c r="O778"/>
      <x:c r="P778"/>
      <x:c r="Q778"/>
      <x:c r="R778"/>
      <x:c r="S778"/>
      <x:c r="T778" s="177"/>
      <x:c r="U778"/>
      <x:c r="V778"/>
      <x:c r="W778"/>
      <x:c r="X778"/>
      <x:c r="Y778"/>
      <x:c r="Z778"/>
      <x:c r="AA778"/>
      <x:c r="AB778"/>
      <x:c r="AC778"/>
      <x:c r="AD778"/>
      <x:c r="AE778"/>
      <x:c r="AF778"/>
      <x:c r="AG778"/>
      <x:c r="AH778"/>
      <x:c r="AI778"/>
      <x:c r="AJ778"/>
      <x:c r="AK778"/>
      <x:c r="AL778"/>
      <x:c r="AM778"/>
      <x:c r="AN778"/>
      <x:c r="AO778"/>
      <x:c r="AP778"/>
      <x:c r="AQ778"/>
      <x:c r="AR778"/>
      <x:c r="AS778"/>
      <x:c r="AT778" s="172" t="s">
        <x:v>157</x:v>
      </x:c>
      <x:c r="AU778" s="172" t="s">
        <x:v>1</x:v>
      </x:c>
      <x:c r="AV778" s="14" t="s">
        <x:v>155</x:v>
      </x:c>
      <x:c r="AW778" s="14" t="s">
        <x:v>30</x:v>
      </x:c>
      <x:c r="AX778" s="14" t="s">
        <x:v>1</x:v>
      </x:c>
      <x:c r="AY778" s="172" t="s">
        <x:v>149</x:v>
      </x:c>
      <x:c r="AZ778"/>
      <x:c r="BA778"/>
      <x:c r="BB778"/>
      <x:c r="BC778"/>
      <x:c r="BD778"/>
      <x:c r="BE778"/>
      <x:c r="BF778"/>
      <x:c r="BG778"/>
      <x:c r="BH778"/>
      <x:c r="BI778"/>
      <x:c r="BJ778"/>
      <x:c r="BK778"/>
      <x:c r="BL778"/>
      <x:c r="BM778"/>
    </x:row>
    <x:row r="779" s="1" customFormat="1" ht="24.200000762939453" customHeight="1">
      <x:c r="A779"/>
      <x:c r="B779" s="143"/>
      <x:c r="C779" s="144" t="s">
        <x:v>1241</x:v>
      </x:c>
      <x:c r="D779" s="144" t="s">
        <x:v>151</x:v>
      </x:c>
      <x:c r="E779" s="2314" t="s">
        <x:v>1242</x:v>
      </x:c>
      <x:c r="F779" s="146" t="s">
        <x:v>1243</x:v>
      </x:c>
      <x:c r="G779" s="147" t="s">
        <x:v>1197</x:v>
      </x:c>
      <x:c r="H779" s="148">
        <x:v>1</x:v>
      </x:c>
      <x:c r="I779" s="149"/>
      <x:c r="J779" s="148" t="n">
        <x:f>ROUND(ROUND(H779*I779,10),2)</x:f>
        <x:v>0</x:v>
      </x:c>
      <x:c r="K779" s="150"/>
      <x:c r="L779" s="32"/>
      <x:c r="M779" s="198" t="s">
        <x:v>1</x:v>
      </x:c>
      <x:c r="N779" s="199" t="str">
        <x:v>základná</x:v>
      </x:c>
      <x:c r="O779" s="200"/>
      <x:c r="P779" s="201" t="n">
        <x:f>ROUND(O779*H779,2)</x:f>
        <x:v>0</x:v>
      </x:c>
      <x:c r="Q779" s="201">
        <x:v>0</x:v>
      </x:c>
      <x:c r="R779" s="201" t="n">
        <x:f>ROUND(Q779*H779,2)</x:f>
        <x:v>0</x:v>
      </x:c>
      <x:c r="S779" s="201">
        <x:v>0</x:v>
      </x:c>
      <x:c r="T779" s="202" t="n">
        <x:f>ROUND(S779*H779,2)</x:f>
        <x:v>0</x:v>
      </x:c>
      <x:c r="U779"/>
      <x:c r="V779"/>
      <x:c r="W779"/>
      <x:c r="X779"/>
      <x:c r="Y779"/>
      <x:c r="Z779"/>
      <x:c r="AA779"/>
      <x:c r="AB779"/>
      <x:c r="AC779"/>
      <x:c r="AD779"/>
      <x:c r="AE779"/>
      <x:c r="AF779"/>
      <x:c r="AG779"/>
      <x:c r="AH779"/>
      <x:c r="AI779"/>
      <x:c r="AJ779"/>
      <x:c r="AK779"/>
      <x:c r="AL779"/>
      <x:c r="AM779"/>
      <x:c r="AN779"/>
      <x:c r="AO779"/>
      <x:c r="AP779"/>
      <x:c r="AQ779"/>
      <x:c r="AR779" s="155" t="s">
        <x:v>1198</x:v>
      </x:c>
      <x:c r="AS779"/>
      <x:c r="AT779" s="155" t="s">
        <x:v>151</x:v>
      </x:c>
      <x:c r="AU779" s="155" t="s">
        <x:v>1</x:v>
      </x:c>
      <x:c r="AV779"/>
      <x:c r="AW779"/>
      <x:c r="AX779"/>
      <x:c r="AY779" s="17" t="s">
        <x:v>149</x:v>
      </x:c>
      <x:c r="AZ779"/>
      <x:c r="BA779"/>
      <x:c r="BB779"/>
      <x:c r="BC779"/>
      <x:c r="BD779"/>
      <x:c r="BE779" s="156" t="n">
        <x:f>J779</x:f>
        <x:v>0</x:v>
      </x:c>
      <x:c r="BF779" s="156" t="n">
        <x:v>0</x:v>
      </x:c>
      <x:c r="BG779" s="156" t="n">
        <x:v>0</x:v>
      </x:c>
      <x:c r="BH779" s="156" t="n">
        <x:v>0</x:v>
      </x:c>
      <x:c r="BI779" s="156" t="n">
        <x:v>0</x:v>
      </x:c>
      <x:c r="BJ779" s="17" t="s">
        <x:v>84</x:v>
      </x:c>
      <x:c r="BK779" s="156" t="n">
        <x:f>ROUND(ROUND(H779*I779,10),2)</x:f>
        <x:v>0</x:v>
      </x:c>
      <x:c r="BL779" s="17" t="s">
        <x:v>1198</x:v>
      </x:c>
      <x:c r="BM779" s="155" t="s">
        <x:v>1244</x:v>
      </x:c>
    </x:row>
    <x:row r="780" s="1" customFormat="1" ht="6.949999809265137" customHeight="1">
      <x:c r="B780" s="47"/>
      <x:c r="C780" s="48"/>
      <x:c r="D780" s="48"/>
      <x:c r="E780" s="48"/>
      <x:c r="F780" s="48"/>
      <x:c r="G780" s="48"/>
      <x:c r="H780" s="48"/>
      <x:c r="I780" s="48"/>
      <x:c r="J780" s="48"/>
      <x:c r="K780" s="48"/>
      <x:c r="L780" s="32"/>
    </x:row>
  </x:sheetData>
  <x:mergeCells>
    <x:mergeCell ref="E131:H131"/>
    <x:mergeCell ref="E135:H135"/>
    <x:mergeCell ref="E133:H133"/>
    <x:mergeCell ref="E137:H137"/>
    <x:mergeCell ref="L2:V2"/>
    <x:mergeCell ref="E31:H31"/>
    <x:mergeCell ref="E85:H85"/>
    <x:mergeCell ref="E89:H89"/>
    <x:mergeCell ref="E87:H87"/>
    <x:mergeCell ref="E91:H91"/>
    <x:mergeCell ref="E7:H7"/>
    <x:mergeCell ref="E11:H11"/>
    <x:mergeCell ref="E9:H9"/>
    <x:mergeCell ref="E13:H13"/>
    <x:mergeCell ref="E22:H2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96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118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1245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17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">
        <x:v>22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">
        <x:v>23</x:v>
      </x:c>
      <x:c r="F17"/>
      <x:c r="G17"/>
      <x:c r="H17"/>
      <x:c r="I17" s="27" t="s">
        <x:v>24</x:v>
      </x:c>
      <x:c r="J17" s="25" t="s">
        <x:v>1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">
        <x:v>28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">
        <x:v>29</x:v>
      </x:c>
      <x:c r="F23"/>
      <x:c r="G23"/>
      <x:c r="H23"/>
      <x:c r="I23" s="27" t="s">
        <x:v>24</x:v>
      </x:c>
      <x:c r="J23" s="25" t="s"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32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ROUND(J126,2)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ROUND((SUM(BE126:BE188)),2)</x:f>
        <x:v>0</x:v>
      </x:c>
      <x:c r="G35" s="100"/>
      <x:c r="H35" s="100"/>
      <x:c r="I35" s="101">
        <x:v>0.23</x:v>
      </x:c>
      <x:c r="J35" s="99" t="n">
        <x:f>ROUND(((SUM(BE126:BE188))*I35),2)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ROUND((SUM(BF126:BF188)),2)</x:f>
        <x:v>0</x:v>
      </x:c>
      <x:c r="G36"/>
      <x:c r="H36"/>
      <x:c r="I36" s="102">
        <x:v>0.23</x:v>
      </x:c>
      <x:c r="J36" s="88" t="n">
        <x:f>ROUND(((SUM(BF126:BF188))*I36),2)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ROUND((SUM(BG126:BG188)),2)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ROUND((SUM(BH126:BH188)),2)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ROUND((SUM(BI126:BI188)),2)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118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BK - Betónové konštrukcie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k.ú. Michalovce, Lastomírska 1, C-KN č.4706/2,4710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Ing. Slavomír Vlčok a kolektív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ROUND(J126,2)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128</x:v>
      </x:c>
      <x:c r="E99" s="116"/>
      <x:c r="F99" s="116"/>
      <x:c r="G99" s="116"/>
      <x:c r="H99" s="116"/>
      <x:c r="I99" s="116"/>
      <x:c r="J99" s="117" t="n">
        <x:f>ROUND(J127,2)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9" customFormat="1" ht="19.899999618530273" hidden="1" customHeight="1">
      <x:c r="A100"/>
      <x:c r="B100" s="118"/>
      <x:c r="C100"/>
      <x:c r="D100" s="119" t="s">
        <x:v>375</x:v>
      </x:c>
      <x:c r="E100" s="120"/>
      <x:c r="F100" s="120"/>
      <x:c r="G100" s="120"/>
      <x:c r="H100" s="120"/>
      <x:c r="I100" s="120"/>
      <x:c r="J100" s="121" t="n">
        <x:f>ROUND(J128,2)</x:f>
        <x:v>0</x:v>
      </x:c>
      <x:c r="K100"/>
      <x:c r="L100" s="118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9" customFormat="1" ht="19.899999618530273" hidden="1" customHeight="1">
      <x:c r="A101"/>
      <x:c r="B101" s="118"/>
      <x:c r="C101"/>
      <x:c r="D101" s="119" t="s">
        <x:v>376</x:v>
      </x:c>
      <x:c r="E101" s="120"/>
      <x:c r="F101" s="120"/>
      <x:c r="G101" s="120"/>
      <x:c r="H101" s="120"/>
      <x:c r="I101" s="120"/>
      <x:c r="J101" s="121" t="n">
        <x:f>ROUND(J150,2)</x:f>
        <x:v>0</x:v>
      </x:c>
      <x:c r="K101"/>
      <x:c r="L101" s="118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9" customFormat="1" ht="19.899999618530273" hidden="1" customHeight="1">
      <x:c r="A102"/>
      <x:c r="B102" s="118"/>
      <x:c r="C102"/>
      <x:c r="D102" s="119" t="s">
        <x:v>377</x:v>
      </x:c>
      <x:c r="E102" s="120"/>
      <x:c r="F102" s="120"/>
      <x:c r="G102" s="120"/>
      <x:c r="H102" s="120"/>
      <x:c r="I102" s="120"/>
      <x:c r="J102" s="121" t="n">
        <x:f>ROUND(J159,2)</x:f>
        <x:v>0</x:v>
      </x:c>
      <x:c r="K102"/>
      <x:c r="L102" s="118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9" customFormat="1" ht="19.899999618530273" hidden="1" customHeight="1">
      <x:c r="A103"/>
      <x:c r="B103" s="118"/>
      <x:c r="C103"/>
      <x:c r="D103" s="119" t="s">
        <x:v>379</x:v>
      </x:c>
      <x:c r="E103" s="120"/>
      <x:c r="F103" s="120"/>
      <x:c r="G103" s="120"/>
      <x:c r="H103" s="120"/>
      <x:c r="I103" s="120"/>
      <x:c r="J103" s="121" t="n">
        <x:f>ROUND(J175,2)</x:f>
        <x:v>0</x:v>
      </x:c>
      <x:c r="K103"/>
      <x:c r="L103" s="118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9" customFormat="1" ht="19.899999618530273" hidden="1" customHeight="1">
      <x:c r="A104"/>
      <x:c r="B104" s="118"/>
      <x:c r="C104"/>
      <x:c r="D104" s="119" t="s">
        <x:v>380</x:v>
      </x:c>
      <x:c r="E104" s="120"/>
      <x:c r="F104" s="120"/>
      <x:c r="G104" s="120"/>
      <x:c r="H104" s="120"/>
      <x:c r="I104" s="120"/>
      <x:c r="J104" s="121" t="n">
        <x:f>ROUND(J187,2)</x:f>
        <x:v>0</x:v>
      </x:c>
      <x:c r="K104"/>
      <x:c r="L104" s="118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1" customFormat="1" ht="21.75" hidden="1" customHeight="1">
      <x:c r="A105"/>
      <x:c r="B105" s="32"/>
      <x:c r="C105"/>
      <x:c r="D105"/>
      <x:c r="E105"/>
      <x:c r="F105"/>
      <x:c r="G105"/>
      <x:c r="H105"/>
      <x:c r="I105"/>
      <x:c r="J105"/>
      <x:c r="K105"/>
      <x:c r="L105" s="32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1" customFormat="1" ht="6.949999809265137" hidden="1" customHeight="1">
      <x:c r="A106"/>
      <x:c r="B106" s="47"/>
      <x:c r="C106" s="48"/>
      <x:c r="D106" s="48"/>
      <x:c r="E106" s="48"/>
      <x:c r="F106" s="48"/>
      <x:c r="G106" s="48"/>
      <x:c r="H106" s="48"/>
      <x:c r="I106" s="48"/>
      <x:c r="J106" s="48"/>
      <x:c r="K106" s="48"/>
      <x:c r="L106" s="32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hidden="1">
      <x:c r="A107"/>
      <x:c r="B107"/>
      <x:c r="C107"/>
      <x:c r="D107"/>
      <x:c r="E107"/>
      <x:c r="F107"/>
      <x:c r="G107"/>
      <x:c r="H107"/>
      <x:c r="I107"/>
      <x:c r="J107"/>
      <x:c r="K107"/>
      <x:c r="L107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hidden="1">
      <x:c r="A108"/>
      <x:c r="B108"/>
      <x:c r="C108"/>
      <x:c r="D108"/>
      <x:c r="E108"/>
      <x:c r="F108"/>
      <x:c r="G108"/>
      <x:c r="H108"/>
      <x:c r="I108"/>
      <x:c r="J108"/>
      <x:c r="K108"/>
      <x:c r="L108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hidden="1">
      <x:c r="A109"/>
      <x:c r="B109"/>
      <x:c r="C109"/>
      <x:c r="D109"/>
      <x:c r="E109"/>
      <x:c r="F109"/>
      <x:c r="G109"/>
      <x:c r="H109"/>
      <x:c r="I109"/>
      <x:c r="J109"/>
      <x:c r="K109"/>
      <x:c r="L109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s="1" customFormat="1" ht="6.949999809265137" customHeight="1">
      <x:c r="A110"/>
      <x:c r="B110" s="49"/>
      <x:c r="C110" s="50"/>
      <x:c r="D110" s="50"/>
      <x:c r="E110" s="50"/>
      <x:c r="F110" s="50"/>
      <x:c r="G110" s="50"/>
      <x:c r="H110" s="50"/>
      <x:c r="I110" s="50"/>
      <x:c r="J110" s="50"/>
      <x:c r="K110" s="50"/>
      <x:c r="L110" s="32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s="1" customFormat="1" ht="24.950000762939453" customHeight="1">
      <x:c r="A111"/>
      <x:c r="B111" s="32"/>
      <x:c r="C111" s="21" t="s">
        <x:v>135</x:v>
      </x:c>
      <x:c r="D111"/>
      <x:c r="E111"/>
      <x:c r="F111"/>
      <x:c r="G111"/>
      <x:c r="H111"/>
      <x:c r="I111"/>
      <x:c r="J111"/>
      <x:c r="K111"/>
      <x:c r="L111" s="32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6.949999809265137" customHeight="1">
      <x:c r="A112"/>
      <x:c r="B112" s="32"/>
      <x:c r="C112"/>
      <x:c r="D112"/>
      <x:c r="E112"/>
      <x:c r="F112"/>
      <x:c r="G112"/>
      <x:c r="H112"/>
      <x:c r="I112"/>
      <x:c r="J112"/>
      <x:c r="K112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12" customHeight="1">
      <x:c r="A113"/>
      <x:c r="B113" s="32"/>
      <x:c r="C113" s="27" t="s">
        <x:v>12</x:v>
      </x:c>
      <x:c r="D113"/>
      <x:c r="E113"/>
      <x:c r="F113"/>
      <x:c r="G113"/>
      <x:c r="H113"/>
      <x:c r="I113"/>
      <x:c r="J113"/>
      <x:c r="K113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16.5" customHeight="1">
      <x:c r="A114"/>
      <x:c r="B114" s="32"/>
      <x:c r="C114"/>
      <x:c r="D114"/>
      <x:c r="E114" s="205" t="str">
        <x:f>E7</x:f>
        <x:v>Prístavba k existujúcej budove s prevádzkou - výroba syrov</x:v>
      </x:c>
      <x:c r="F114" s="206"/>
      <x:c r="G114" s="206"/>
      <x:c r="H114" s="206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ht="12" customHeight="1">
      <x:c r="A115"/>
      <x:c r="B115" s="20"/>
      <x:c r="C115" s="27" t="s">
        <x:v>117</x:v>
      </x:c>
      <x:c r="D115"/>
      <x:c r="E115"/>
      <x:c r="F115"/>
      <x:c r="G115"/>
      <x:c r="H115"/>
      <x:c r="I115"/>
      <x:c r="J115"/>
      <x:c r="K115"/>
      <x:c r="L115" s="20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6.5" customHeight="1">
      <x:c r="A116"/>
      <x:c r="B116" s="32"/>
      <x:c r="C116"/>
      <x:c r="D116"/>
      <x:c r="E116" s="205" t="s">
        <x:v>118</x:v>
      </x:c>
      <x:c r="F116" s="208"/>
      <x:c r="G116" s="208"/>
      <x:c r="H116" s="208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s="1" customFormat="1" ht="12" customHeight="1">
      <x:c r="A117"/>
      <x:c r="B117" s="32"/>
      <x:c r="C117" s="27" t="s">
        <x:v>119</x:v>
      </x:c>
      <x:c r="D117"/>
      <x:c r="E117"/>
      <x:c r="F117"/>
      <x:c r="G117"/>
      <x:c r="H117"/>
      <x:c r="I117"/>
      <x:c r="J117"/>
      <x:c r="K117"/>
      <x:c r="L117" s="32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16.5" customHeight="1">
      <x:c r="A118"/>
      <x:c r="B118" s="32"/>
      <x:c r="C118"/>
      <x:c r="D118"/>
      <x:c r="E118" s="210" t="str">
        <x:f>E11</x:f>
        <x:v>BK - Betónové konštrukcie</x:v>
      </x:c>
      <x:c r="F118" s="208"/>
      <x:c r="G118" s="208"/>
      <x:c r="H118" s="208"/>
      <x:c r="I118"/>
      <x:c r="J118"/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6.949999809265137" customHeight="1">
      <x:c r="A119"/>
      <x:c r="B119" s="32"/>
      <x:c r="C119"/>
      <x:c r="D119"/>
      <x:c r="E119"/>
      <x:c r="F119"/>
      <x:c r="G119"/>
      <x:c r="H119"/>
      <x:c r="I119"/>
      <x:c r="J119"/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12" customHeight="1">
      <x:c r="A120"/>
      <x:c r="B120" s="32"/>
      <x:c r="C120" s="27" t="s">
        <x:v>16</x:v>
      </x:c>
      <x:c r="D120"/>
      <x:c r="E120"/>
      <x:c r="F120" s="25" t="str">
        <x:f>F14</x:f>
        <x:v>k.ú. Michalovce, Lastomírska 1, C-KN č.4706/2,4710</x:v>
      </x:c>
      <x:c r="G120"/>
      <x:c r="H120"/>
      <x:c r="I120" s="27" t="s">
        <x:v>18</x:v>
      </x:c>
      <x:c r="J120" s="55" t="str">
        <x:f>IF(J14="","",J14)</x:f>
        <x:v>14. 7. 2026</x:v>
      </x:c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6.949999809265137" customHeight="1">
      <x:c r="A121"/>
      <x:c r="B121" s="32"/>
      <x:c r="C121"/>
      <x:c r="D121"/>
      <x:c r="E121"/>
      <x:c r="F121"/>
      <x:c r="G121"/>
      <x:c r="H121"/>
      <x:c r="I121"/>
      <x:c r="J121"/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40.150001525878906" customHeight="1">
      <x:c r="A122"/>
      <x:c r="B122" s="32"/>
      <x:c r="C122" s="27" t="s">
        <x:v>20</x:v>
      </x:c>
      <x:c r="D122"/>
      <x:c r="E122"/>
      <x:c r="F122" s="25" t="str">
        <x:f>E17</x:f>
        <x:v>Syráreň Bel Slovensko a.s., 071 01 Michalovce</x:v>
      </x:c>
      <x:c r="G122"/>
      <x:c r="H122"/>
      <x:c r="I122" s="27" t="s">
        <x:v>27</x:v>
      </x:c>
      <x:c r="J122" s="30" t="str">
        <x:f>E23</x:f>
        <x:v>C-H Projekt s.r.o., Ružová 7, 071 01 Michalovce</x:v>
      </x:c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25.700000762939453" customHeight="1">
      <x:c r="A123"/>
      <x:c r="B123" s="32"/>
      <x:c r="C123" s="27" t="s">
        <x:v>25</x:v>
      </x:c>
      <x:c r="D123"/>
      <x:c r="E123"/>
      <x:c r="F123" s="25" t="str">
        <x:f>IF(E20="","",E20)</x:f>
        <x:v>Vyplň údaj</x:v>
      </x:c>
      <x:c r="G123"/>
      <x:c r="H123"/>
      <x:c r="I123" s="27" t="s">
        <x:v>31</x:v>
      </x:c>
      <x:c r="J123" s="30" t="str">
        <x:f>E26</x:f>
        <x:v>Ing. Slavomír Vlčok a kolektív</x:v>
      </x:c>
      <x:c r="K123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10.350000381469727" customHeight="1">
      <x:c r="A124"/>
      <x:c r="B124" s="32"/>
      <x:c r="C124"/>
      <x:c r="D124"/>
      <x:c r="E124"/>
      <x:c r="F124"/>
      <x:c r="G124"/>
      <x:c r="H124"/>
      <x:c r="I124"/>
      <x:c r="J124"/>
      <x:c r="K124"/>
      <x:c r="L124" s="32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s="10" customFormat="1" ht="29.25" customHeight="1">
      <x:c r="A125"/>
      <x:c r="B125" s="122"/>
      <x:c r="C125" s="123" t="s">
        <x:v>136</x:v>
      </x:c>
      <x:c r="D125" s="124" t="s">
        <x:v>58</x:v>
      </x:c>
      <x:c r="E125" s="124" t="s">
        <x:v>54</x:v>
      </x:c>
      <x:c r="F125" s="124" t="s">
        <x:v>55</x:v>
      </x:c>
      <x:c r="G125" s="124" t="s">
        <x:v>137</x:v>
      </x:c>
      <x:c r="H125" s="124" t="s">
        <x:v>138</x:v>
      </x:c>
      <x:c r="I125" s="124" t="s">
        <x:v>139</x:v>
      </x:c>
      <x:c r="J125" s="125" t="s">
        <x:v>125</x:v>
      </x:c>
      <x:c r="K125" s="126" t="s">
        <x:v>140</x:v>
      </x:c>
      <x:c r="L125" s="122"/>
      <x:c r="M125" s="62" t="s">
        <x:v>1</x:v>
      </x:c>
      <x:c r="N125" s="63" t="s">
        <x:v>38</x:v>
      </x:c>
      <x:c r="O125" s="63" t="s">
        <x:v>141</x:v>
      </x:c>
      <x:c r="P125" s="63" t="s">
        <x:v>142</x:v>
      </x:c>
      <x:c r="Q125" s="63" t="s">
        <x:v>143</x:v>
      </x:c>
      <x:c r="R125" s="63" t="s">
        <x:v>144</x:v>
      </x:c>
      <x:c r="S125" s="63" t="s">
        <x:v>145</x:v>
      </x:c>
      <x:c r="T125" s="64" t="s">
        <x:v>146</x:v>
      </x:c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s="1" customFormat="1" ht="22.899999618530273" customHeight="1">
      <x:c r="A126"/>
      <x:c r="B126" s="32"/>
      <x:c r="C126" s="67" t="s">
        <x:v>126</x:v>
      </x:c>
      <x:c r="D126"/>
      <x:c r="E126"/>
      <x:c r="F126"/>
      <x:c r="G126"/>
      <x:c r="H126"/>
      <x:c r="I126"/>
      <x:c r="J126" s="127" t="n">
        <x:f>ROUND(BK126,2)</x:f>
        <x:v>0</x:v>
      </x:c>
      <x:c r="K126"/>
      <x:c r="L126" s="32"/>
      <x:c r="M126" s="65"/>
      <x:c r="N126" s="56"/>
      <x:c r="O126" s="56"/>
      <x:c r="P126" s="128" t="n">
        <x:f>ROUND(P127,2)</x:f>
        <x:v>0</x:v>
      </x:c>
      <x:c r="Q126" s="56"/>
      <x:c r="R126" s="128" t="n">
        <x:f>ROUND(R127,2)</x:f>
        <x:v>260.83</x:v>
      </x:c>
      <x:c r="S126" s="56"/>
      <x:c r="T126" s="129" t="n">
        <x:f>ROUND(T127,2)</x:f>
        <x:v>0</x:v>
      </x:c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 s="17" t="s">
        <x:v>72</x:v>
      </x:c>
      <x:c r="AU126" s="17" t="s">
        <x:v>127</x:v>
      </x:c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 s="130" t="n">
        <x:f>ROUND(BK127,2)</x:f>
        <x:v>0</x:v>
      </x:c>
      <x:c r="BL126"/>
      <x:c r="BM126"/>
    </x:row>
    <x:row r="127" s="11" customFormat="1" ht="25.899999618530273" customHeight="1">
      <x:c r="A127"/>
      <x:c r="B127" s="131"/>
      <x:c r="C127"/>
      <x:c r="D127" s="132" t="s">
        <x:v>72</x:v>
      </x:c>
      <x:c r="E127" s="133" t="s">
        <x:v>147</x:v>
      </x:c>
      <x:c r="F127" s="133" t="s">
        <x:v>148</x:v>
      </x:c>
      <x:c r="G127"/>
      <x:c r="H127"/>
      <x:c r="I127" s="134"/>
      <x:c r="J127" s="135" t="n">
        <x:f>ROUND(BK127,2)</x:f>
        <x:v>0</x:v>
      </x:c>
      <x:c r="K127"/>
      <x:c r="L127" s="131"/>
      <x:c r="M127" s="136"/>
      <x:c r="N127"/>
      <x:c r="O127"/>
      <x:c r="P127" s="137" t="n">
        <x:f>ROUND(P128+P150+P159+P175+P187,2)</x:f>
        <x:v>0</x:v>
      </x:c>
      <x:c r="Q127"/>
      <x:c r="R127" s="137" t="n">
        <x:f>ROUND(R128+R150+R159+R175+R187,2)</x:f>
        <x:v>260.83</x:v>
      </x:c>
      <x:c r="S127"/>
      <x:c r="T127" s="138" t="n">
        <x:f>ROUND(T128+T150+T159+T175+T187,2)</x:f>
        <x:v>0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 s="132" t="s">
        <x:v>1</x:v>
      </x:c>
      <x:c r="AS127"/>
      <x:c r="AT127" s="139" t="s">
        <x:v>72</x:v>
      </x:c>
      <x:c r="AU127" s="139" t="s">
        <x:v>73</x:v>
      </x:c>
      <x:c r="AV127"/>
      <x:c r="AW127"/>
      <x:c r="AX127"/>
      <x:c r="AY127" s="132" t="s">
        <x:v>149</x:v>
      </x:c>
      <x:c r="AZ127"/>
      <x:c r="BA127"/>
      <x:c r="BB127"/>
      <x:c r="BC127"/>
      <x:c r="BD127"/>
      <x:c r="BE127"/>
      <x:c r="BF127"/>
      <x:c r="BG127"/>
      <x:c r="BH127"/>
      <x:c r="BI127"/>
      <x:c r="BJ127"/>
      <x:c r="BK127" s="140" t="n">
        <x:f>ROUND(BK128+BK150+BK159+BK175+BK187,2)</x:f>
        <x:v>0</x:v>
      </x:c>
      <x:c r="BL127"/>
      <x:c r="BM127"/>
    </x:row>
    <x:row r="128" s="11" customFormat="1" ht="22.899999618530273" customHeight="1">
      <x:c r="A128"/>
      <x:c r="B128" s="131"/>
      <x:c r="C128"/>
      <x:c r="D128" s="132" t="s">
        <x:v>72</x:v>
      </x:c>
      <x:c r="E128" s="141" t="s">
        <x:v>84</x:v>
      </x:c>
      <x:c r="F128" s="141" t="s">
        <x:v>493</x:v>
      </x:c>
      <x:c r="G128"/>
      <x:c r="H128"/>
      <x:c r="I128" s="134"/>
      <x:c r="J128" s="142" t="n">
        <x:f>ROUND(BK128,2)</x:f>
        <x:v>0</x:v>
      </x:c>
      <x:c r="K128"/>
      <x:c r="L128" s="131"/>
      <x:c r="M128" s="136"/>
      <x:c r="N128"/>
      <x:c r="O128"/>
      <x:c r="P128" s="137" t="n">
        <x:f>ROUND(SUM(P129:P149),2)</x:f>
        <x:v>0</x:v>
      </x:c>
      <x:c r="Q128"/>
      <x:c r="R128" s="137" t="n">
        <x:f>ROUND(SUM(R129:R149),2)</x:f>
        <x:v>118.3</x:v>
      </x:c>
      <x:c r="S128"/>
      <x:c r="T128" s="138" t="n">
        <x:f>ROUND(SUM(T129:T149),2)</x:f>
        <x:v>0</x:v>
      </x:c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 s="132" t="s">
        <x:v>1</x:v>
      </x:c>
      <x:c r="AS128"/>
      <x:c r="AT128" s="139" t="s">
        <x:v>72</x:v>
      </x:c>
      <x:c r="AU128" s="139" t="s">
        <x:v>1</x:v>
      </x:c>
      <x:c r="AV128"/>
      <x:c r="AW128"/>
      <x:c r="AX128"/>
      <x:c r="AY128" s="132" t="s">
        <x:v>149</x:v>
      </x:c>
      <x:c r="AZ128"/>
      <x:c r="BA128"/>
      <x:c r="BB128"/>
      <x:c r="BC128"/>
      <x:c r="BD128"/>
      <x:c r="BE128"/>
      <x:c r="BF128"/>
      <x:c r="BG128"/>
      <x:c r="BH128"/>
      <x:c r="BI128"/>
      <x:c r="BJ128"/>
      <x:c r="BK128" s="140" t="n">
        <x:f>ROUND(SUM(BK129:BK149),2)</x:f>
        <x:v>0</x:v>
      </x:c>
      <x:c r="BL128"/>
      <x:c r="BM128"/>
    </x:row>
    <x:row r="129" s="1" customFormat="1" ht="24.200000762939453" customHeight="1">
      <x:c r="A129"/>
      <x:c r="B129" s="143"/>
      <x:c r="C129" s="144" t="s">
        <x:v>1</x:v>
      </x:c>
      <x:c r="D129" s="144" t="s">
        <x:v>151</x:v>
      </x:c>
      <x:c r="E129" s="2314" t="s">
        <x:v>1246</x:v>
      </x:c>
      <x:c r="F129" s="146" t="s">
        <x:v>1247</x:v>
      </x:c>
      <x:c r="G129" s="147" t="s">
        <x:v>221</x:v>
      </x:c>
      <x:c r="H129" s="148">
        <x:v>3</x:v>
      </x:c>
      <x:c r="I129" s="149"/>
      <x:c r="J129" s="148" t="n">
        <x:f>ROUND(ROUND(H129*I129,10),2)</x:f>
        <x:v>0</x:v>
      </x:c>
      <x:c r="K129" s="150"/>
      <x:c r="L129" s="32"/>
      <x:c r="M129" s="151" t="s">
        <x:v>1</x:v>
      </x:c>
      <x:c r="N129" s="152" t="str">
        <x:v>základná</x:v>
      </x:c>
      <x:c r="O129"/>
      <x:c r="P129" s="153" t="n">
        <x:f>ROUND(O129*H129,2)</x:f>
        <x:v>0</x:v>
      </x:c>
      <x:c r="Q129" s="153">
        <x:v>3.1546599999999998</x:v>
      </x:c>
      <x:c r="R129" s="153" t="n">
        <x:f>ROUND(Q129*H129,2)</x:f>
        <x:v>9.46</x:v>
      </x:c>
      <x:c r="S129" s="153">
        <x:v>0</x:v>
      </x:c>
      <x:c r="T129" s="154" t="n">
        <x:f>ROUND(S129*H129,2)</x:f>
        <x:v>0</x:v>
      </x:c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 s="155" t="s">
        <x:v>155</x:v>
      </x:c>
      <x:c r="AS129"/>
      <x:c r="AT129" s="155" t="s">
        <x:v>151</x:v>
      </x:c>
      <x:c r="AU129" s="155" t="s">
        <x:v>84</x:v>
      </x:c>
      <x:c r="AV129"/>
      <x:c r="AW129"/>
      <x:c r="AX129"/>
      <x:c r="AY129" s="17" t="s">
        <x:v>149</x:v>
      </x:c>
      <x:c r="AZ129"/>
      <x:c r="BA129"/>
      <x:c r="BB129"/>
      <x:c r="BC129"/>
      <x:c r="BD129"/>
      <x:c r="BE129" s="156" t="n">
        <x:f>J129</x:f>
        <x:v>0</x:v>
      </x:c>
      <x:c r="BF129" s="156" t="n">
        <x:v>0</x:v>
      </x:c>
      <x:c r="BG129" s="156" t="n">
        <x:v>0</x:v>
      </x:c>
      <x:c r="BH129" s="156" t="n">
        <x:v>0</x:v>
      </x:c>
      <x:c r="BI129" s="156" t="n">
        <x:v>0</x:v>
      </x:c>
      <x:c r="BJ129" s="17" t="s">
        <x:v>84</x:v>
      </x:c>
      <x:c r="BK129" s="156" t="n">
        <x:f>ROUND(ROUND(H129*I129,10),2)</x:f>
        <x:v>0</x:v>
      </x:c>
      <x:c r="BL129" s="17" t="s">
        <x:v>155</x:v>
      </x:c>
      <x:c r="BM129" s="155" t="s">
        <x:v>1248</x:v>
      </x:c>
    </x:row>
    <x:row r="130" s="12" customFormat="1">
      <x:c r="A130"/>
      <x:c r="B130" s="157"/>
      <x:c r="C130"/>
      <x:c r="D130" s="158" t="s">
        <x:v>157</x:v>
      </x:c>
      <x:c r="E130" s="159" t="s">
        <x:v>1</x:v>
      </x:c>
      <x:c r="F130" s="160" t="s">
        <x:v>1249</x:v>
      </x:c>
      <x:c r="G130"/>
      <x:c r="H130" s="159" t="s">
        <x:v>1</x:v>
      </x:c>
      <x:c r="I130" s="161"/>
      <x:c r="J130"/>
      <x:c r="K130"/>
      <x:c r="L130" s="157"/>
      <x:c r="M130" s="162"/>
      <x:c r="N130"/>
      <x:c r="O130"/>
      <x:c r="P130"/>
      <x:c r="Q130"/>
      <x:c r="R130"/>
      <x:c r="S130"/>
      <x:c r="T130" s="163"/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/>
      <x:c r="AS130"/>
      <x:c r="AT130" s="159" t="s">
        <x:v>157</x:v>
      </x:c>
      <x:c r="AU130" s="159" t="s">
        <x:v>84</x:v>
      </x:c>
      <x:c r="AV130" s="12" t="s">
        <x:v>1</x:v>
      </x:c>
      <x:c r="AW130" s="12" t="s">
        <x:v>30</x:v>
      </x:c>
      <x:c r="AX130" s="12" t="s">
        <x:v>73</x:v>
      </x:c>
      <x:c r="AY130" s="159" t="s">
        <x:v>149</x:v>
      </x:c>
      <x:c r="AZ130"/>
      <x:c r="BA130"/>
      <x:c r="BB130"/>
      <x:c r="BC130"/>
      <x:c r="BD130"/>
      <x:c r="BE130"/>
      <x:c r="BF130"/>
      <x:c r="BG130"/>
      <x:c r="BH130"/>
      <x:c r="BI130"/>
      <x:c r="BJ130"/>
      <x:c r="BK130"/>
      <x:c r="BL130"/>
      <x:c r="BM130"/>
    </x:row>
    <x:row r="131" s="13" customFormat="1">
      <x:c r="A131"/>
      <x:c r="B131" s="164"/>
      <x:c r="C131"/>
      <x:c r="D131" s="158" t="s">
        <x:v>157</x:v>
      </x:c>
      <x:c r="E131" s="165" t="s">
        <x:v>1</x:v>
      </x:c>
      <x:c r="F131" s="166" t="s">
        <x:v>1250</x:v>
      </x:c>
      <x:c r="G131"/>
      <x:c r="H131" s="167">
        <x:v>2</x:v>
      </x:c>
      <x:c r="I131" s="168"/>
      <x:c r="J131"/>
      <x:c r="K131"/>
      <x:c r="L131" s="164"/>
      <x:c r="M131" s="169"/>
      <x:c r="N131"/>
      <x:c r="O131"/>
      <x:c r="P131"/>
      <x:c r="Q131"/>
      <x:c r="R131"/>
      <x:c r="S131"/>
      <x:c r="T131" s="170"/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/>
      <x:c r="AS131"/>
      <x:c r="AT131" s="165" t="s">
        <x:v>157</x:v>
      </x:c>
      <x:c r="AU131" s="165" t="s">
        <x:v>84</x:v>
      </x:c>
      <x:c r="AV131" s="13" t="s">
        <x:v>84</x:v>
      </x:c>
      <x:c r="AW131" s="13" t="s">
        <x:v>30</x:v>
      </x:c>
      <x:c r="AX131" s="13" t="s">
        <x:v>73</x:v>
      </x:c>
      <x:c r="AY131" s="165" t="s">
        <x:v>149</x:v>
      </x:c>
      <x:c r="AZ131"/>
      <x:c r="BA131"/>
      <x:c r="BB131"/>
      <x:c r="BC131"/>
      <x:c r="BD131"/>
      <x:c r="BE131"/>
      <x:c r="BF131"/>
      <x:c r="BG131"/>
      <x:c r="BH131"/>
      <x:c r="BI131"/>
      <x:c r="BJ131"/>
      <x:c r="BK131"/>
      <x:c r="BL131"/>
      <x:c r="BM131"/>
    </x:row>
    <x:row r="132" s="13" customFormat="1">
      <x:c r="A132"/>
      <x:c r="B132" s="164"/>
      <x:c r="C132"/>
      <x:c r="D132" s="158" t="s">
        <x:v>157</x:v>
      </x:c>
      <x:c r="E132" s="165" t="s">
        <x:v>1</x:v>
      </x:c>
      <x:c r="F132" s="166" t="s">
        <x:v>1251</x:v>
      </x:c>
      <x:c r="G132"/>
      <x:c r="H132" s="167">
        <x:v>1</x:v>
      </x:c>
      <x:c r="I132" s="168"/>
      <x:c r="J132"/>
      <x:c r="K132"/>
      <x:c r="L132" s="164"/>
      <x:c r="M132" s="169"/>
      <x:c r="N132"/>
      <x:c r="O132"/>
      <x:c r="P132"/>
      <x:c r="Q132"/>
      <x:c r="R132"/>
      <x:c r="S132"/>
      <x:c r="T132" s="170"/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/>
      <x:c r="AS132"/>
      <x:c r="AT132" s="165" t="s">
        <x:v>157</x:v>
      </x:c>
      <x:c r="AU132" s="165" t="s">
        <x:v>84</x:v>
      </x:c>
      <x:c r="AV132" s="13" t="s">
        <x:v>84</x:v>
      </x:c>
      <x:c r="AW132" s="13" t="s">
        <x:v>30</x:v>
      </x:c>
      <x:c r="AX132" s="13" t="s">
        <x:v>73</x:v>
      </x:c>
      <x:c r="AY132" s="165" t="s">
        <x:v>149</x:v>
      </x:c>
      <x:c r="AZ132"/>
      <x:c r="BA132"/>
      <x:c r="BB132"/>
      <x:c r="BC132"/>
      <x:c r="BD132"/>
      <x:c r="BE132"/>
      <x:c r="BF132"/>
      <x:c r="BG132"/>
      <x:c r="BH132"/>
      <x:c r="BI132"/>
      <x:c r="BJ132"/>
      <x:c r="BK132"/>
      <x:c r="BL132"/>
      <x:c r="BM132"/>
    </x:row>
    <x:row r="133" s="14" customFormat="1">
      <x:c r="A133"/>
      <x:c r="B133" s="171"/>
      <x:c r="C133"/>
      <x:c r="D133" s="158" t="s">
        <x:v>157</x:v>
      </x:c>
      <x:c r="E133" s="172" t="s">
        <x:v>1</x:v>
      </x:c>
      <x:c r="F133" s="173" t="s">
        <x:v>160</x:v>
      </x:c>
      <x:c r="G133"/>
      <x:c r="H133" s="174">
        <x:v>3</x:v>
      </x:c>
      <x:c r="I133" s="175"/>
      <x:c r="J133"/>
      <x:c r="K133"/>
      <x:c r="L133" s="171"/>
      <x:c r="M133" s="176"/>
      <x:c r="N133"/>
      <x:c r="O133"/>
      <x:c r="P133"/>
      <x:c r="Q133"/>
      <x:c r="R133"/>
      <x:c r="S133"/>
      <x:c r="T133" s="177"/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/>
      <x:c r="AS133"/>
      <x:c r="AT133" s="172" t="s">
        <x:v>157</x:v>
      </x:c>
      <x:c r="AU133" s="172" t="s">
        <x:v>84</x:v>
      </x:c>
      <x:c r="AV133" s="14" t="s">
        <x:v>155</x:v>
      </x:c>
      <x:c r="AW133" s="14" t="s">
        <x:v>30</x:v>
      </x:c>
      <x:c r="AX133" s="14" t="s">
        <x:v>1</x:v>
      </x:c>
      <x:c r="AY133" s="172" t="s">
        <x:v>149</x:v>
      </x:c>
      <x:c r="AZ133"/>
      <x:c r="BA133"/>
      <x:c r="BB133"/>
      <x:c r="BC133"/>
      <x:c r="BD133"/>
      <x:c r="BE133"/>
      <x:c r="BF133"/>
      <x:c r="BG133"/>
      <x:c r="BH133"/>
      <x:c r="BI133"/>
      <x:c r="BJ133"/>
      <x:c r="BK133"/>
      <x:c r="BL133"/>
      <x:c r="BM133"/>
    </x:row>
    <x:row r="134" s="1" customFormat="1" ht="33" customHeight="1">
      <x:c r="A134"/>
      <x:c r="B134" s="143"/>
      <x:c r="C134" s="188" t="s">
        <x:v>84</x:v>
      </x:c>
      <x:c r="D134" s="188" t="s">
        <x:v>486</x:v>
      </x:c>
      <x:c r="E134" s="2315" t="s">
        <x:v>1252</x:v>
      </x:c>
      <x:c r="F134" s="190" t="s">
        <x:v>1253</x:v>
      </x:c>
      <x:c r="G134" s="191" t="s">
        <x:v>221</x:v>
      </x:c>
      <x:c r="H134" s="192">
        <x:v>2</x:v>
      </x:c>
      <x:c r="I134" s="193"/>
      <x:c r="J134" s="192" t="n">
        <x:f>ROUND(ROUND(H134*I134,10),2)</x:f>
        <x:v>0</x:v>
      </x:c>
      <x:c r="K134" s="194"/>
      <x:c r="L134" s="195"/>
      <x:c r="M134" s="196" t="s">
        <x:v>1</x:v>
      </x:c>
      <x:c r="N134" s="197" t="str">
        <x:v>základná</x:v>
      </x:c>
      <x:c r="O134"/>
      <x:c r="P134" s="153" t="n">
        <x:f>ROUND(O134*H134,2)</x:f>
        <x:v>0</x:v>
      </x:c>
      <x:c r="Q134" s="153">
        <x:v>3.64</x:v>
      </x:c>
      <x:c r="R134" s="153" t="n">
        <x:f>ROUND(Q134*H134,2)</x:f>
        <x:v>7.28</x:v>
      </x:c>
      <x:c r="S134" s="153">
        <x:v>0</x:v>
      </x:c>
      <x:c r="T134" s="154" t="n">
        <x:f>ROUND(S134*H134,2)</x:f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195</x:v>
      </x:c>
      <x:c r="AS134"/>
      <x:c r="AT134" s="155" t="s">
        <x:v>486</x:v>
      </x:c>
      <x:c r="AU134" s="155" t="s">
        <x:v>84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>J134</x:f>
        <x:v>0</x:v>
      </x:c>
      <x:c r="BF134" s="156" t="n">
        <x:v>0</x:v>
      </x:c>
      <x:c r="BG134" s="156" t="n">
        <x:v>0</x:v>
      </x:c>
      <x:c r="BH134" s="156" t="n">
        <x:v>0</x:v>
      </x:c>
      <x:c r="BI134" s="156" t="n">
        <x:v>0</x:v>
      </x:c>
      <x:c r="BJ134" s="17" t="s">
        <x:v>84</x:v>
      </x:c>
      <x:c r="BK134" s="156" t="n">
        <x:f>ROUND(ROUND(H134*I134,10),2)</x:f>
        <x:v>0</x:v>
      </x:c>
      <x:c r="BL134" s="17" t="s">
        <x:v>155</x:v>
      </x:c>
      <x:c r="BM134" s="155" t="s">
        <x:v>1254</x:v>
      </x:c>
    </x:row>
    <x:row r="135" s="1" customFormat="1" ht="33" customHeight="1">
      <x:c r="A135"/>
      <x:c r="B135" s="143"/>
      <x:c r="C135" s="188" t="s">
        <x:v>89</x:v>
      </x:c>
      <x:c r="D135" s="188" t="s">
        <x:v>486</x:v>
      </x:c>
      <x:c r="E135" s="2315" t="s">
        <x:v>1255</x:v>
      </x:c>
      <x:c r="F135" s="190" t="s">
        <x:v>1256</x:v>
      </x:c>
      <x:c r="G135" s="191" t="s">
        <x:v>221</x:v>
      </x:c>
      <x:c r="H135" s="192">
        <x:v>1</x:v>
      </x:c>
      <x:c r="I135" s="193"/>
      <x:c r="J135" s="192" t="n">
        <x:f>ROUND(ROUND(H135*I135,10),2)</x:f>
        <x:v>0</x:v>
      </x:c>
      <x:c r="K135" s="194"/>
      <x:c r="L135" s="195"/>
      <x:c r="M135" s="196" t="s">
        <x:v>1</x:v>
      </x:c>
      <x:c r="N135" s="197" t="str">
        <x:v>základná</x:v>
      </x:c>
      <x:c r="O135"/>
      <x:c r="P135" s="153" t="n">
        <x:f>ROUND(O135*H135,2)</x:f>
        <x:v>0</x:v>
      </x:c>
      <x:c r="Q135" s="153">
        <x:v>2.1840000000000002</x:v>
      </x:c>
      <x:c r="R135" s="153" t="n">
        <x:f>ROUND(Q135*H135,2)</x:f>
        <x:v>2.18</x:v>
      </x:c>
      <x:c r="S135" s="153">
        <x:v>0</x:v>
      </x:c>
      <x:c r="T135" s="154" t="n">
        <x:f>ROUND(S135*H135,2)</x:f>
        <x:v>0</x:v>
      </x:c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 s="155" t="s">
        <x:v>195</x:v>
      </x:c>
      <x:c r="AS135"/>
      <x:c r="AT135" s="155" t="s">
        <x:v>486</x:v>
      </x:c>
      <x:c r="AU135" s="155" t="s">
        <x:v>84</x:v>
      </x:c>
      <x:c r="AV135"/>
      <x:c r="AW135"/>
      <x:c r="AX135"/>
      <x:c r="AY135" s="17" t="s">
        <x:v>149</x:v>
      </x:c>
      <x:c r="AZ135"/>
      <x:c r="BA135"/>
      <x:c r="BB135"/>
      <x:c r="BC135"/>
      <x:c r="BD135"/>
      <x:c r="BE135" s="156" t="n">
        <x:f>J135</x:f>
        <x:v>0</x:v>
      </x:c>
      <x:c r="BF135" s="156" t="n">
        <x:v>0</x:v>
      </x:c>
      <x:c r="BG135" s="156" t="n">
        <x:v>0</x:v>
      </x:c>
      <x:c r="BH135" s="156" t="n">
        <x:v>0</x:v>
      </x:c>
      <x:c r="BI135" s="156" t="n">
        <x:v>0</x:v>
      </x:c>
      <x:c r="BJ135" s="17" t="s">
        <x:v>84</x:v>
      </x:c>
      <x:c r="BK135" s="156" t="n">
        <x:f>ROUND(ROUND(H135*I135,10),2)</x:f>
        <x:v>0</x:v>
      </x:c>
      <x:c r="BL135" s="17" t="s">
        <x:v>155</x:v>
      </x:c>
      <x:c r="BM135" s="155" t="s">
        <x:v>1257</x:v>
      </x:c>
    </x:row>
    <x:row r="136" s="1" customFormat="1" ht="24.200000762939453" customHeight="1">
      <x:c r="A136"/>
      <x:c r="B136" s="143"/>
      <x:c r="C136" s="144" t="s">
        <x:v>155</x:v>
      </x:c>
      <x:c r="D136" s="144" t="s">
        <x:v>151</x:v>
      </x:c>
      <x:c r="E136" s="2314" t="s">
        <x:v>1258</x:v>
      </x:c>
      <x:c r="F136" s="146" t="s">
        <x:v>1259</x:v>
      </x:c>
      <x:c r="G136" s="147" t="s">
        <x:v>221</x:v>
      </x:c>
      <x:c r="H136" s="148">
        <x:v>6</x:v>
      </x:c>
      <x:c r="I136" s="149"/>
      <x:c r="J136" s="148" t="n">
        <x:f>ROUND(ROUND(H136*I136,10),2)</x:f>
        <x:v>0</x:v>
      </x:c>
      <x:c r="K136" s="150"/>
      <x:c r="L136" s="32"/>
      <x:c r="M136" s="151" t="s">
        <x:v>1</x:v>
      </x:c>
      <x:c r="N136" s="152" t="str">
        <x:v>základná</x:v>
      </x:c>
      <x:c r="O136"/>
      <x:c r="P136" s="153" t="n">
        <x:f>ROUND(O136*H136,2)</x:f>
        <x:v>0</x:v>
      </x:c>
      <x:c r="Q136" s="153">
        <x:v>5.98</x:v>
      </x:c>
      <x:c r="R136" s="153" t="n">
        <x:f>ROUND(Q136*H136,2)</x:f>
        <x:v>35.88</x:v>
      </x:c>
      <x:c r="S136" s="153">
        <x:v>0</x:v>
      </x:c>
      <x:c r="T136" s="154" t="n">
        <x:f>ROUND(S136*H136,2)</x:f>
        <x:v>0</x:v>
      </x:c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 s="155" t="s">
        <x:v>155</x:v>
      </x:c>
      <x:c r="AS136"/>
      <x:c r="AT136" s="155" t="s">
        <x:v>151</x:v>
      </x:c>
      <x:c r="AU136" s="155" t="s">
        <x:v>84</x:v>
      </x:c>
      <x:c r="AV136"/>
      <x:c r="AW136"/>
      <x:c r="AX136"/>
      <x:c r="AY136" s="17" t="s">
        <x:v>149</x:v>
      </x:c>
      <x:c r="AZ136"/>
      <x:c r="BA136"/>
      <x:c r="BB136"/>
      <x:c r="BC136"/>
      <x:c r="BD136"/>
      <x:c r="BE136" s="156" t="n">
        <x:f>J136</x:f>
        <x:v>0</x:v>
      </x:c>
      <x:c r="BF136" s="156" t="n">
        <x:v>0</x:v>
      </x:c>
      <x:c r="BG136" s="156" t="n">
        <x:v>0</x:v>
      </x:c>
      <x:c r="BH136" s="156" t="n">
        <x:v>0</x:v>
      </x:c>
      <x:c r="BI136" s="156" t="n">
        <x:v>0</x:v>
      </x:c>
      <x:c r="BJ136" s="17" t="s">
        <x:v>84</x:v>
      </x:c>
      <x:c r="BK136" s="156" t="n">
        <x:f>ROUND(ROUND(H136*I136,10),2)</x:f>
        <x:v>0</x:v>
      </x:c>
      <x:c r="BL136" s="17" t="s">
        <x:v>155</x:v>
      </x:c>
      <x:c r="BM136" s="155" t="s">
        <x:v>1260</x:v>
      </x:c>
    </x:row>
    <x:row r="137" s="12" customFormat="1">
      <x:c r="A137"/>
      <x:c r="B137" s="157"/>
      <x:c r="C137"/>
      <x:c r="D137" s="158" t="s">
        <x:v>157</x:v>
      </x:c>
      <x:c r="E137" s="159" t="s">
        <x:v>1</x:v>
      </x:c>
      <x:c r="F137" s="160" t="s">
        <x:v>1261</x:v>
      </x:c>
      <x:c r="G137"/>
      <x:c r="H137" s="159" t="s">
        <x:v>1</x:v>
      </x:c>
      <x:c r="I137" s="161"/>
      <x:c r="J137"/>
      <x:c r="K137"/>
      <x:c r="L137" s="157"/>
      <x:c r="M137" s="162"/>
      <x:c r="N137"/>
      <x:c r="O137"/>
      <x:c r="P137"/>
      <x:c r="Q137"/>
      <x:c r="R137"/>
      <x:c r="S137"/>
      <x:c r="T137" s="163"/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/>
      <x:c r="AS137"/>
      <x:c r="AT137" s="159" t="s">
        <x:v>157</x:v>
      </x:c>
      <x:c r="AU137" s="159" t="s">
        <x:v>84</x:v>
      </x:c>
      <x:c r="AV137" s="12" t="s">
        <x:v>1</x:v>
      </x:c>
      <x:c r="AW137" s="12" t="s">
        <x:v>30</x:v>
      </x:c>
      <x:c r="AX137" s="12" t="s">
        <x:v>73</x:v>
      </x:c>
      <x:c r="AY137" s="159" t="s">
        <x:v>149</x:v>
      </x:c>
      <x:c r="AZ137"/>
      <x:c r="BA137"/>
      <x:c r="BB137"/>
      <x:c r="BC137"/>
      <x:c r="BD137"/>
      <x:c r="BE137"/>
      <x:c r="BF137"/>
      <x:c r="BG137"/>
      <x:c r="BH137"/>
      <x:c r="BI137"/>
      <x:c r="BJ137"/>
      <x:c r="BK137"/>
      <x:c r="BL137"/>
      <x:c r="BM137"/>
    </x:row>
    <x:row r="138" s="13" customFormat="1">
      <x:c r="A138"/>
      <x:c r="B138" s="164"/>
      <x:c r="C138"/>
      <x:c r="D138" s="158" t="s">
        <x:v>157</x:v>
      </x:c>
      <x:c r="E138" s="165" t="s">
        <x:v>1</x:v>
      </x:c>
      <x:c r="F138" s="166" t="s">
        <x:v>1262</x:v>
      </x:c>
      <x:c r="G138"/>
      <x:c r="H138" s="167">
        <x:v>5</x:v>
      </x:c>
      <x:c r="I138" s="168"/>
      <x:c r="J138"/>
      <x:c r="K138"/>
      <x:c r="L138" s="164"/>
      <x:c r="M138" s="169"/>
      <x:c r="N138"/>
      <x:c r="O138"/>
      <x:c r="P138"/>
      <x:c r="Q138"/>
      <x:c r="R138"/>
      <x:c r="S138"/>
      <x:c r="T138" s="170"/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/>
      <x:c r="AS138"/>
      <x:c r="AT138" s="165" t="s">
        <x:v>157</x:v>
      </x:c>
      <x:c r="AU138" s="165" t="s">
        <x:v>84</x:v>
      </x:c>
      <x:c r="AV138" s="13" t="s">
        <x:v>84</x:v>
      </x:c>
      <x:c r="AW138" s="13" t="s">
        <x:v>30</x:v>
      </x:c>
      <x:c r="AX138" s="13" t="s">
        <x:v>73</x:v>
      </x:c>
      <x:c r="AY138" s="165" t="s">
        <x:v>149</x:v>
      </x:c>
      <x:c r="AZ138"/>
      <x:c r="BA138"/>
      <x:c r="BB138"/>
      <x:c r="BC138"/>
      <x:c r="BD138"/>
      <x:c r="BE138"/>
      <x:c r="BF138"/>
      <x:c r="BG138"/>
      <x:c r="BH138"/>
      <x:c r="BI138"/>
      <x:c r="BJ138"/>
      <x:c r="BK138"/>
      <x:c r="BL138"/>
      <x:c r="BM138"/>
    </x:row>
    <x:row r="139" s="13" customFormat="1">
      <x:c r="A139"/>
      <x:c r="B139" s="164"/>
      <x:c r="C139"/>
      <x:c r="D139" s="158" t="s">
        <x:v>157</x:v>
      </x:c>
      <x:c r="E139" s="165" t="s">
        <x:v>1</x:v>
      </x:c>
      <x:c r="F139" s="166" t="s">
        <x:v>1263</x:v>
      </x:c>
      <x:c r="G139"/>
      <x:c r="H139" s="167">
        <x:v>1</x:v>
      </x:c>
      <x:c r="I139" s="168"/>
      <x:c r="J139"/>
      <x:c r="K139"/>
      <x:c r="L139" s="164"/>
      <x:c r="M139" s="169"/>
      <x:c r="N139"/>
      <x:c r="O139"/>
      <x:c r="P139"/>
      <x:c r="Q139"/>
      <x:c r="R139"/>
      <x:c r="S139"/>
      <x:c r="T139" s="170"/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/>
      <x:c r="AS139"/>
      <x:c r="AT139" s="165" t="s">
        <x:v>157</x:v>
      </x:c>
      <x:c r="AU139" s="165" t="s">
        <x:v>84</x:v>
      </x:c>
      <x:c r="AV139" s="13" t="s">
        <x:v>84</x:v>
      </x:c>
      <x:c r="AW139" s="13" t="s">
        <x:v>30</x:v>
      </x:c>
      <x:c r="AX139" s="13" t="s">
        <x:v>73</x:v>
      </x:c>
      <x:c r="AY139" s="165" t="s">
        <x:v>149</x:v>
      </x:c>
      <x:c r="AZ139"/>
      <x:c r="BA139"/>
      <x:c r="BB139"/>
      <x:c r="BC139"/>
      <x:c r="BD139"/>
      <x:c r="BE139"/>
      <x:c r="BF139"/>
      <x:c r="BG139"/>
      <x:c r="BH139"/>
      <x:c r="BI139"/>
      <x:c r="BJ139"/>
      <x:c r="BK139"/>
      <x:c r="BL139"/>
      <x:c r="BM139"/>
    </x:row>
    <x:row r="140" s="14" customFormat="1">
      <x:c r="A140"/>
      <x:c r="B140" s="171"/>
      <x:c r="C140"/>
      <x:c r="D140" s="158" t="s">
        <x:v>157</x:v>
      </x:c>
      <x:c r="E140" s="172" t="s">
        <x:v>1</x:v>
      </x:c>
      <x:c r="F140" s="173" t="s">
        <x:v>160</x:v>
      </x:c>
      <x:c r="G140"/>
      <x:c r="H140" s="174">
        <x:v>6</x:v>
      </x:c>
      <x:c r="I140" s="175"/>
      <x:c r="J140"/>
      <x:c r="K140"/>
      <x:c r="L140" s="171"/>
      <x:c r="M140" s="176"/>
      <x:c r="N140"/>
      <x:c r="O140"/>
      <x:c r="P140"/>
      <x:c r="Q140"/>
      <x:c r="R140"/>
      <x:c r="S140"/>
      <x:c r="T140" s="177"/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/>
      <x:c r="AS140"/>
      <x:c r="AT140" s="172" t="s">
        <x:v>157</x:v>
      </x:c>
      <x:c r="AU140" s="172" t="s">
        <x:v>84</x:v>
      </x:c>
      <x:c r="AV140" s="14" t="s">
        <x:v>155</x:v>
      </x:c>
      <x:c r="AW140" s="14" t="s">
        <x:v>30</x:v>
      </x:c>
      <x:c r="AX140" s="14" t="s">
        <x:v>1</x:v>
      </x:c>
      <x:c r="AY140" s="172" t="s">
        <x:v>149</x:v>
      </x:c>
      <x:c r="AZ140"/>
      <x:c r="BA140"/>
      <x:c r="BB140"/>
      <x:c r="BC140"/>
      <x:c r="BD140"/>
      <x:c r="BE140"/>
      <x:c r="BF140"/>
      <x:c r="BG140"/>
      <x:c r="BH140"/>
      <x:c r="BI140"/>
      <x:c r="BJ140"/>
      <x:c r="BK140"/>
      <x:c r="BL140"/>
      <x:c r="BM140"/>
    </x:row>
    <x:row r="141" s="1" customFormat="1" ht="33" customHeight="1">
      <x:c r="A141"/>
      <x:c r="B141" s="143"/>
      <x:c r="C141" s="188" t="s">
        <x:v>177</x:v>
      </x:c>
      <x:c r="D141" s="188" t="s">
        <x:v>486</x:v>
      </x:c>
      <x:c r="E141" s="2315" t="s">
        <x:v>1264</x:v>
      </x:c>
      <x:c r="F141" s="190" t="s">
        <x:v>1265</x:v>
      </x:c>
      <x:c r="G141" s="191" t="s">
        <x:v>221</x:v>
      </x:c>
      <x:c r="H141" s="192">
        <x:v>5</x:v>
      </x:c>
      <x:c r="I141" s="193"/>
      <x:c r="J141" s="192" t="n">
        <x:f>ROUND(ROUND(H141*I141,10),2)</x:f>
        <x:v>0</x:v>
      </x:c>
      <x:c r="K141" s="194"/>
      <x:c r="L141" s="195"/>
      <x:c r="M141" s="196" t="s">
        <x:v>1</x:v>
      </x:c>
      <x:c r="N141" s="197" t="str">
        <x:v>základná</x:v>
      </x:c>
      <x:c r="O141"/>
      <x:c r="P141" s="153" t="n">
        <x:f>ROUND(O141*H141,2)</x:f>
        <x:v>0</x:v>
      </x:c>
      <x:c r="Q141" s="153">
        <x:v>5.9279999999999999</x:v>
      </x:c>
      <x:c r="R141" s="153" t="n">
        <x:f>ROUND(Q141*H141,2)</x:f>
        <x:v>29.64</x:v>
      </x:c>
      <x:c r="S141" s="153">
        <x:v>0</x:v>
      </x:c>
      <x:c r="T141" s="154" t="n">
        <x:f>ROUND(S141*H141,2)</x:f>
        <x:v>0</x:v>
      </x:c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 s="155" t="s">
        <x:v>195</x:v>
      </x:c>
      <x:c r="AS141"/>
      <x:c r="AT141" s="155" t="s">
        <x:v>486</x:v>
      </x:c>
      <x:c r="AU141" s="155" t="s">
        <x:v>84</x:v>
      </x:c>
      <x:c r="AV141"/>
      <x:c r="AW141"/>
      <x:c r="AX141"/>
      <x:c r="AY141" s="17" t="s">
        <x:v>149</x:v>
      </x:c>
      <x:c r="AZ141"/>
      <x:c r="BA141"/>
      <x:c r="BB141"/>
      <x:c r="BC141"/>
      <x:c r="BD141"/>
      <x:c r="BE141" s="156" t="n">
        <x:f>J141</x:f>
        <x:v>0</x:v>
      </x:c>
      <x:c r="BF141" s="156" t="n">
        <x:v>0</x:v>
      </x:c>
      <x:c r="BG141" s="156" t="n">
        <x:v>0</x:v>
      </x:c>
      <x:c r="BH141" s="156" t="n">
        <x:v>0</x:v>
      </x:c>
      <x:c r="BI141" s="156" t="n">
        <x:v>0</x:v>
      </x:c>
      <x:c r="BJ141" s="17" t="s">
        <x:v>84</x:v>
      </x:c>
      <x:c r="BK141" s="156" t="n">
        <x:f>ROUND(ROUND(H141*I141,10),2)</x:f>
        <x:v>0</x:v>
      </x:c>
      <x:c r="BL141" s="17" t="s">
        <x:v>155</x:v>
      </x:c>
      <x:c r="BM141" s="155" t="s">
        <x:v>1266</x:v>
      </x:c>
    </x:row>
    <x:row r="142" s="1" customFormat="1" ht="24.200000762939453" customHeight="1">
      <x:c r="A142"/>
      <x:c r="B142" s="143"/>
      <x:c r="C142" s="188" t="s">
        <x:v>184</x:v>
      </x:c>
      <x:c r="D142" s="188" t="s">
        <x:v>486</x:v>
      </x:c>
      <x:c r="E142" s="2315" t="s">
        <x:v>1267</x:v>
      </x:c>
      <x:c r="F142" s="190" t="s">
        <x:v>1268</x:v>
      </x:c>
      <x:c r="G142" s="191" t="s">
        <x:v>221</x:v>
      </x:c>
      <x:c r="H142" s="192">
        <x:v>1</x:v>
      </x:c>
      <x:c r="I142" s="193"/>
      <x:c r="J142" s="192" t="n">
        <x:f>ROUND(ROUND(H142*I142,10),2)</x:f>
        <x:v>0</x:v>
      </x:c>
      <x:c r="K142" s="194"/>
      <x:c r="L142" s="195"/>
      <x:c r="M142" s="196" t="s">
        <x:v>1</x:v>
      </x:c>
      <x:c r="N142" s="197" t="str">
        <x:v>základná</x:v>
      </x:c>
      <x:c r="O142"/>
      <x:c r="P142" s="153" t="n">
        <x:f>ROUND(O142*H142,2)</x:f>
        <x:v>0</x:v>
      </x:c>
      <x:c r="Q142" s="153">
        <x:v>6.24</x:v>
      </x:c>
      <x:c r="R142" s="153" t="n">
        <x:f>ROUND(Q142*H142,2)</x:f>
        <x:v>6.24</x:v>
      </x:c>
      <x:c r="S142" s="153">
        <x:v>0</x:v>
      </x:c>
      <x:c r="T142" s="154" t="n">
        <x:f>ROUND(S142*H142,2)</x:f>
        <x:v>0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195</x:v>
      </x:c>
      <x:c r="AS142"/>
      <x:c r="AT142" s="155" t="s">
        <x:v>486</x:v>
      </x:c>
      <x:c r="AU142" s="155" t="s">
        <x:v>84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>J142</x:f>
        <x:v>0</x:v>
      </x:c>
      <x:c r="BF142" s="156" t="n">
        <x:v>0</x:v>
      </x:c>
      <x:c r="BG142" s="156" t="n">
        <x:v>0</x:v>
      </x:c>
      <x:c r="BH142" s="156" t="n">
        <x:v>0</x:v>
      </x:c>
      <x:c r="BI142" s="156" t="n">
        <x:v>0</x:v>
      </x:c>
      <x:c r="BJ142" s="17" t="s">
        <x:v>84</x:v>
      </x:c>
      <x:c r="BK142" s="156" t="n">
        <x:f>ROUND(ROUND(H142*I142,10),2)</x:f>
        <x:v>0</x:v>
      </x:c>
      <x:c r="BL142" s="17" t="s">
        <x:v>155</x:v>
      </x:c>
      <x:c r="BM142" s="155" t="s">
        <x:v>1269</x:v>
      </x:c>
    </x:row>
    <x:row r="143" s="1" customFormat="1" ht="24.200000762939453" customHeight="1">
      <x:c r="A143"/>
      <x:c r="B143" s="143"/>
      <x:c r="C143" s="144" t="s">
        <x:v>191</x:v>
      </x:c>
      <x:c r="D143" s="144" t="s">
        <x:v>151</x:v>
      </x:c>
      <x:c r="E143" s="2314" t="s">
        <x:v>1270</x:v>
      </x:c>
      <x:c r="F143" s="146" t="s">
        <x:v>1271</x:v>
      </x:c>
      <x:c r="G143" s="147" t="s">
        <x:v>221</x:v>
      </x:c>
      <x:c r="H143" s="148">
        <x:v>10</x:v>
      </x:c>
      <x:c r="I143" s="149"/>
      <x:c r="J143" s="148" t="n">
        <x:f>ROUND(ROUND(H143*I143,10),2)</x:f>
        <x:v>0</x:v>
      </x:c>
      <x:c r="K143" s="150"/>
      <x:c r="L143" s="32"/>
      <x:c r="M143" s="151" t="s">
        <x:v>1</x:v>
      </x:c>
      <x:c r="N143" s="152" t="str">
        <x:v>základná</x:v>
      </x:c>
      <x:c r="O143"/>
      <x:c r="P143" s="153" t="n">
        <x:f>ROUND(O143*H143,2)</x:f>
        <x:v>0</x:v>
      </x:c>
      <x:c r="Q143" s="153">
        <x:v>1.3808</x:v>
      </x:c>
      <x:c r="R143" s="153" t="n">
        <x:f>ROUND(Q143*H143,2)</x:f>
        <x:v>13.81</x:v>
      </x:c>
      <x:c r="S143" s="153">
        <x:v>0</x:v>
      </x:c>
      <x:c r="T143" s="154" t="n">
        <x:f>ROUND(S143*H143,2)</x:f>
        <x:v>0</x:v>
      </x:c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 s="155" t="s">
        <x:v>155</x:v>
      </x:c>
      <x:c r="AS143"/>
      <x:c r="AT143" s="155" t="s">
        <x:v>151</x:v>
      </x:c>
      <x:c r="AU143" s="155" t="s">
        <x:v>84</x:v>
      </x:c>
      <x:c r="AV143"/>
      <x:c r="AW143"/>
      <x:c r="AX143"/>
      <x:c r="AY143" s="17" t="s">
        <x:v>149</x:v>
      </x:c>
      <x:c r="AZ143"/>
      <x:c r="BA143"/>
      <x:c r="BB143"/>
      <x:c r="BC143"/>
      <x:c r="BD143"/>
      <x:c r="BE143" s="156" t="n">
        <x:f>J143</x:f>
        <x:v>0</x:v>
      </x:c>
      <x:c r="BF143" s="156" t="n">
        <x:v>0</x:v>
      </x:c>
      <x:c r="BG143" s="156" t="n">
        <x:v>0</x:v>
      </x:c>
      <x:c r="BH143" s="156" t="n">
        <x:v>0</x:v>
      </x:c>
      <x:c r="BI143" s="156" t="n">
        <x:v>0</x:v>
      </x:c>
      <x:c r="BJ143" s="17" t="s">
        <x:v>84</x:v>
      </x:c>
      <x:c r="BK143" s="156" t="n">
        <x:f>ROUND(ROUND(H143*I143,10),2)</x:f>
        <x:v>0</x:v>
      </x:c>
      <x:c r="BL143" s="17" t="s">
        <x:v>155</x:v>
      </x:c>
      <x:c r="BM143" s="155" t="s">
        <x:v>1272</x:v>
      </x:c>
    </x:row>
    <x:row r="144" s="12" customFormat="1">
      <x:c r="A144"/>
      <x:c r="B144" s="157"/>
      <x:c r="C144"/>
      <x:c r="D144" s="158" t="s">
        <x:v>157</x:v>
      </x:c>
      <x:c r="E144" s="159" t="s">
        <x:v>1</x:v>
      </x:c>
      <x:c r="F144" s="160" t="s">
        <x:v>1273</x:v>
      </x:c>
      <x:c r="G144"/>
      <x:c r="H144" s="159" t="s">
        <x:v>1</x:v>
      </x:c>
      <x:c r="I144" s="161"/>
      <x:c r="J144"/>
      <x:c r="K144"/>
      <x:c r="L144" s="157"/>
      <x:c r="M144" s="162"/>
      <x:c r="N144"/>
      <x:c r="O144"/>
      <x:c r="P144"/>
      <x:c r="Q144"/>
      <x:c r="R144"/>
      <x:c r="S144"/>
      <x:c r="T144" s="163"/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/>
      <x:c r="AS144"/>
      <x:c r="AT144" s="159" t="s">
        <x:v>157</x:v>
      </x:c>
      <x:c r="AU144" s="159" t="s">
        <x:v>84</x:v>
      </x:c>
      <x:c r="AV144" s="12" t="s">
        <x:v>1</x:v>
      </x:c>
      <x:c r="AW144" s="12" t="s">
        <x:v>30</x:v>
      </x:c>
      <x:c r="AX144" s="12" t="s">
        <x:v>73</x:v>
      </x:c>
      <x:c r="AY144" s="159" t="s">
        <x:v>149</x:v>
      </x:c>
      <x:c r="AZ144"/>
      <x:c r="BA144"/>
      <x:c r="BB144"/>
      <x:c r="BC144"/>
      <x:c r="BD144"/>
      <x:c r="BE144"/>
      <x:c r="BF144"/>
      <x:c r="BG144"/>
      <x:c r="BH144"/>
      <x:c r="BI144"/>
      <x:c r="BJ144"/>
      <x:c r="BK144"/>
      <x:c r="BL144"/>
      <x:c r="BM144"/>
    </x:row>
    <x:row r="145" s="13" customFormat="1">
      <x:c r="A145"/>
      <x:c r="B145" s="164"/>
      <x:c r="C145"/>
      <x:c r="D145" s="158" t="s">
        <x:v>157</x:v>
      </x:c>
      <x:c r="E145" s="165" t="s">
        <x:v>1</x:v>
      </x:c>
      <x:c r="F145" s="166" t="s">
        <x:v>1274</x:v>
      </x:c>
      <x:c r="G145"/>
      <x:c r="H145" s="167">
        <x:v>9</x:v>
      </x:c>
      <x:c r="I145" s="168"/>
      <x:c r="J145"/>
      <x:c r="K145"/>
      <x:c r="L145" s="164"/>
      <x:c r="M145" s="169"/>
      <x:c r="N145"/>
      <x:c r="O145"/>
      <x:c r="P145"/>
      <x:c r="Q145"/>
      <x:c r="R145"/>
      <x:c r="S145"/>
      <x:c r="T145" s="170"/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/>
      <x:c r="AS145"/>
      <x:c r="AT145" s="165" t="s">
        <x:v>157</x:v>
      </x:c>
      <x:c r="AU145" s="165" t="s">
        <x:v>84</x:v>
      </x:c>
      <x:c r="AV145" s="13" t="s">
        <x:v>84</x:v>
      </x:c>
      <x:c r="AW145" s="13" t="s">
        <x:v>30</x:v>
      </x:c>
      <x:c r="AX145" s="13" t="s">
        <x:v>73</x:v>
      </x:c>
      <x:c r="AY145" s="165" t="s">
        <x:v>149</x:v>
      </x:c>
      <x:c r="AZ145"/>
      <x:c r="BA145"/>
      <x:c r="BB145"/>
      <x:c r="BC145"/>
      <x:c r="BD145"/>
      <x:c r="BE145"/>
      <x:c r="BF145"/>
      <x:c r="BG145"/>
      <x:c r="BH145"/>
      <x:c r="BI145"/>
      <x:c r="BJ145"/>
      <x:c r="BK145"/>
      <x:c r="BL145"/>
      <x:c r="BM145"/>
    </x:row>
    <x:row r="146" s="13" customFormat="1">
      <x:c r="A146"/>
      <x:c r="B146" s="164"/>
      <x:c r="C146"/>
      <x:c r="D146" s="158" t="s">
        <x:v>157</x:v>
      </x:c>
      <x:c r="E146" s="165" t="s">
        <x:v>1</x:v>
      </x:c>
      <x:c r="F146" s="166" t="s">
        <x:v>1275</x:v>
      </x:c>
      <x:c r="G146"/>
      <x:c r="H146" s="167">
        <x:v>1</x:v>
      </x:c>
      <x:c r="I146" s="168"/>
      <x:c r="J146"/>
      <x:c r="K146"/>
      <x:c r="L146" s="164"/>
      <x:c r="M146" s="169"/>
      <x:c r="N146"/>
      <x:c r="O146"/>
      <x:c r="P146"/>
      <x:c r="Q146"/>
      <x:c r="R146"/>
      <x:c r="S146"/>
      <x:c r="T146" s="170"/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/>
      <x:c r="AS146"/>
      <x:c r="AT146" s="165" t="s">
        <x:v>157</x:v>
      </x:c>
      <x:c r="AU146" s="165" t="s">
        <x:v>84</x:v>
      </x:c>
      <x:c r="AV146" s="13" t="s">
        <x:v>84</x:v>
      </x:c>
      <x:c r="AW146" s="13" t="s">
        <x:v>30</x:v>
      </x:c>
      <x:c r="AX146" s="13" t="s">
        <x:v>73</x:v>
      </x:c>
      <x:c r="AY146" s="165" t="s">
        <x:v>149</x:v>
      </x:c>
      <x:c r="AZ146"/>
      <x:c r="BA146"/>
      <x:c r="BB146"/>
      <x:c r="BC146"/>
      <x:c r="BD146"/>
      <x:c r="BE146"/>
      <x:c r="BF146"/>
      <x:c r="BG146"/>
      <x:c r="BH146"/>
      <x:c r="BI146"/>
      <x:c r="BJ146"/>
      <x:c r="BK146"/>
      <x:c r="BL146"/>
      <x:c r="BM146"/>
    </x:row>
    <x:row r="147" s="14" customFormat="1">
      <x:c r="A147"/>
      <x:c r="B147" s="171"/>
      <x:c r="C147"/>
      <x:c r="D147" s="158" t="s">
        <x:v>157</x:v>
      </x:c>
      <x:c r="E147" s="172" t="s">
        <x:v>1</x:v>
      </x:c>
      <x:c r="F147" s="173" t="s">
        <x:v>160</x:v>
      </x:c>
      <x:c r="G147"/>
      <x:c r="H147" s="174">
        <x:v>10</x:v>
      </x:c>
      <x:c r="I147" s="175"/>
      <x:c r="J147"/>
      <x:c r="K147"/>
      <x:c r="L147" s="171"/>
      <x:c r="M147" s="176"/>
      <x:c r="N147"/>
      <x:c r="O147"/>
      <x:c r="P147"/>
      <x:c r="Q147"/>
      <x:c r="R147"/>
      <x:c r="S147"/>
      <x:c r="T147" s="177"/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/>
      <x:c r="AS147"/>
      <x:c r="AT147" s="172" t="s">
        <x:v>157</x:v>
      </x:c>
      <x:c r="AU147" s="172" t="s">
        <x:v>84</x:v>
      </x:c>
      <x:c r="AV147" s="14" t="s">
        <x:v>155</x:v>
      </x:c>
      <x:c r="AW147" s="14" t="s">
        <x:v>30</x:v>
      </x:c>
      <x:c r="AX147" s="14" t="s">
        <x:v>1</x:v>
      </x:c>
      <x:c r="AY147" s="172" t="s">
        <x:v>149</x:v>
      </x:c>
      <x:c r="AZ147"/>
      <x:c r="BA147"/>
      <x:c r="BB147"/>
      <x:c r="BC147"/>
      <x:c r="BD147"/>
      <x:c r="BE147"/>
      <x:c r="BF147"/>
      <x:c r="BG147"/>
      <x:c r="BH147"/>
      <x:c r="BI147"/>
      <x:c r="BJ147"/>
      <x:c r="BK147"/>
      <x:c r="BL147"/>
      <x:c r="BM147"/>
    </x:row>
    <x:row r="148" s="1" customFormat="1" ht="37.900001525878906" customHeight="1">
      <x:c r="A148"/>
      <x:c r="B148" s="143"/>
      <x:c r="C148" s="188" t="s">
        <x:v>195</x:v>
      </x:c>
      <x:c r="D148" s="188" t="s">
        <x:v>486</x:v>
      </x:c>
      <x:c r="E148" s="2315" t="s">
        <x:v>1276</x:v>
      </x:c>
      <x:c r="F148" s="190" t="s">
        <x:v>1277</x:v>
      </x:c>
      <x:c r="G148" s="191" t="s">
        <x:v>221</x:v>
      </x:c>
      <x:c r="H148" s="192">
        <x:v>9</x:v>
      </x:c>
      <x:c r="I148" s="193"/>
      <x:c r="J148" s="192" t="n">
        <x:f>ROUND(ROUND(H148*I148,10),2)</x:f>
        <x:v>0</x:v>
      </x:c>
      <x:c r="K148" s="194"/>
      <x:c r="L148" s="195"/>
      <x:c r="M148" s="196" t="s">
        <x:v>1</x:v>
      </x:c>
      <x:c r="N148" s="197" t="str">
        <x:v>základná</x:v>
      </x:c>
      <x:c r="O148"/>
      <x:c r="P148" s="153" t="n">
        <x:f>ROUND(O148*H148,2)</x:f>
        <x:v>0</x:v>
      </x:c>
      <x:c r="Q148" s="153">
        <x:v>1.397</x:v>
      </x:c>
      <x:c r="R148" s="153" t="n">
        <x:f>ROUND(Q148*H148,2)</x:f>
        <x:v>12.57</x:v>
      </x:c>
      <x:c r="S148" s="153">
        <x:v>0</x:v>
      </x:c>
      <x:c r="T148" s="154" t="n">
        <x:f>ROUND(S148*H148,2)</x:f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55" t="s">
        <x:v>195</x:v>
      </x:c>
      <x:c r="AS148"/>
      <x:c r="AT148" s="155" t="s">
        <x:v>486</x:v>
      </x:c>
      <x:c r="AU148" s="155" t="s">
        <x:v>84</x:v>
      </x:c>
      <x:c r="AV148"/>
      <x:c r="AW148"/>
      <x:c r="AX148"/>
      <x:c r="AY148" s="17" t="s">
        <x:v>149</x:v>
      </x:c>
      <x:c r="AZ148"/>
      <x:c r="BA148"/>
      <x:c r="BB148"/>
      <x:c r="BC148"/>
      <x:c r="BD148"/>
      <x:c r="BE148" s="156" t="n">
        <x:f>J148</x:f>
        <x:v>0</x:v>
      </x:c>
      <x:c r="BF148" s="156" t="n">
        <x:v>0</x:v>
      </x:c>
      <x:c r="BG148" s="156" t="n">
        <x:v>0</x:v>
      </x:c>
      <x:c r="BH148" s="156" t="n">
        <x:v>0</x:v>
      </x:c>
      <x:c r="BI148" s="156" t="n">
        <x:v>0</x:v>
      </x:c>
      <x:c r="BJ148" s="17" t="s">
        <x:v>84</x:v>
      </x:c>
      <x:c r="BK148" s="156" t="n">
        <x:f>ROUND(ROUND(H148*I148,10),2)</x:f>
        <x:v>0</x:v>
      </x:c>
      <x:c r="BL148" s="17" t="s">
        <x:v>155</x:v>
      </x:c>
      <x:c r="BM148" s="155" t="s">
        <x:v>1278</x:v>
      </x:c>
    </x:row>
    <x:row r="149" s="1" customFormat="1" ht="37.900001525878906" customHeight="1">
      <x:c r="A149"/>
      <x:c r="B149" s="143"/>
      <x:c r="C149" s="188" t="s">
        <x:v>175</x:v>
      </x:c>
      <x:c r="D149" s="188" t="s">
        <x:v>486</x:v>
      </x:c>
      <x:c r="E149" s="2315" t="s">
        <x:v>1279</x:v>
      </x:c>
      <x:c r="F149" s="190" t="s">
        <x:v>1280</x:v>
      </x:c>
      <x:c r="G149" s="191" t="s">
        <x:v>221</x:v>
      </x:c>
      <x:c r="H149" s="192">
        <x:v>1</x:v>
      </x:c>
      <x:c r="I149" s="193"/>
      <x:c r="J149" s="192" t="n">
        <x:f>ROUND(ROUND(H149*I149,10),2)</x:f>
        <x:v>0</x:v>
      </x:c>
      <x:c r="K149" s="194"/>
      <x:c r="L149" s="195"/>
      <x:c r="M149" s="196" t="s">
        <x:v>1</x:v>
      </x:c>
      <x:c r="N149" s="197" t="str">
        <x:v>základná</x:v>
      </x:c>
      <x:c r="O149"/>
      <x:c r="P149" s="153" t="n">
        <x:f>ROUND(O149*H149,2)</x:f>
        <x:v>0</x:v>
      </x:c>
      <x:c r="Q149" s="153">
        <x:v>1.2350000000000001</x:v>
      </x:c>
      <x:c r="R149" s="153" t="n">
        <x:f>ROUND(Q149*H149,2)</x:f>
        <x:v>1.24</x:v>
      </x:c>
      <x:c r="S149" s="153">
        <x:v>0</x:v>
      </x:c>
      <x:c r="T149" s="154" t="n">
        <x:f>ROUND(S149*H149,2)</x:f>
        <x:v>0</x:v>
      </x:c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 s="155" t="s">
        <x:v>195</x:v>
      </x:c>
      <x:c r="AS149"/>
      <x:c r="AT149" s="155" t="s">
        <x:v>486</x:v>
      </x:c>
      <x:c r="AU149" s="155" t="s">
        <x:v>84</x:v>
      </x:c>
      <x:c r="AV149"/>
      <x:c r="AW149"/>
      <x:c r="AX149"/>
      <x:c r="AY149" s="17" t="s">
        <x:v>149</x:v>
      </x:c>
      <x:c r="AZ149"/>
      <x:c r="BA149"/>
      <x:c r="BB149"/>
      <x:c r="BC149"/>
      <x:c r="BD149"/>
      <x:c r="BE149" s="156" t="n">
        <x:f>J149</x:f>
        <x:v>0</x:v>
      </x:c>
      <x:c r="BF149" s="156" t="n">
        <x:v>0</x:v>
      </x:c>
      <x:c r="BG149" s="156" t="n">
        <x:v>0</x:v>
      </x:c>
      <x:c r="BH149" s="156" t="n">
        <x:v>0</x:v>
      </x:c>
      <x:c r="BI149" s="156" t="n">
        <x:v>0</x:v>
      </x:c>
      <x:c r="BJ149" s="17" t="s">
        <x:v>84</x:v>
      </x:c>
      <x:c r="BK149" s="156" t="n">
        <x:f>ROUND(ROUND(H149*I149,10),2)</x:f>
        <x:v>0</x:v>
      </x:c>
      <x:c r="BL149" s="17" t="s">
        <x:v>155</x:v>
      </x:c>
      <x:c r="BM149" s="155" t="s">
        <x:v>1281</x:v>
      </x:c>
    </x:row>
    <x:row r="150" s="11" customFormat="1" ht="22.899999618530273" customHeight="1">
      <x:c r="A150"/>
      <x:c r="B150" s="131"/>
      <x:c r="C150"/>
      <x:c r="D150" s="132" t="s">
        <x:v>72</x:v>
      </x:c>
      <x:c r="E150" s="141" t="s">
        <x:v>89</x:v>
      </x:c>
      <x:c r="F150" s="141" t="s">
        <x:v>557</x:v>
      </x:c>
      <x:c r="G150"/>
      <x:c r="H150"/>
      <x:c r="I150" s="134"/>
      <x:c r="J150" s="142" t="n">
        <x:f>ROUND(BK150,2)</x:f>
        <x:v>0</x:v>
      </x:c>
      <x:c r="K150"/>
      <x:c r="L150" s="131"/>
      <x:c r="M150" s="136"/>
      <x:c r="N150"/>
      <x:c r="O150"/>
      <x:c r="P150" s="137" t="n">
        <x:f>ROUND(SUM(P151:P158),2)</x:f>
        <x:v>0</x:v>
      </x:c>
      <x:c r="Q150"/>
      <x:c r="R150" s="137" t="n">
        <x:f>ROUND(SUM(R151:R158),2)</x:f>
        <x:v>48.04</x:v>
      </x:c>
      <x:c r="S150"/>
      <x:c r="T150" s="138" t="n">
        <x:f>ROUND(SUM(T151:T158),2)</x:f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32" t="s">
        <x:v>1</x:v>
      </x:c>
      <x:c r="AS150"/>
      <x:c r="AT150" s="139" t="s">
        <x:v>72</x:v>
      </x:c>
      <x:c r="AU150" s="139" t="s">
        <x:v>1</x:v>
      </x:c>
      <x:c r="AV150"/>
      <x:c r="AW150"/>
      <x:c r="AX150"/>
      <x:c r="AY150" s="132" t="s">
        <x:v>149</x:v>
      </x:c>
      <x:c r="AZ150"/>
      <x:c r="BA150"/>
      <x:c r="BB150"/>
      <x:c r="BC150"/>
      <x:c r="BD150"/>
      <x:c r="BE150"/>
      <x:c r="BF150"/>
      <x:c r="BG150"/>
      <x:c r="BH150"/>
      <x:c r="BI150"/>
      <x:c r="BJ150"/>
      <x:c r="BK150" s="140" t="n">
        <x:f>ROUND(SUM(BK151:BK158),2)</x:f>
        <x:v>0</x:v>
      </x:c>
      <x:c r="BL150"/>
      <x:c r="BM150"/>
    </x:row>
    <x:row r="151" s="1" customFormat="1" ht="33" customHeight="1">
      <x:c r="A151"/>
      <x:c r="B151" s="143"/>
      <x:c r="C151" s="144" t="s">
        <x:v>204</x:v>
      </x:c>
      <x:c r="D151" s="144" t="s">
        <x:v>151</x:v>
      </x:c>
      <x:c r="E151" s="2314" t="s">
        <x:v>1282</x:v>
      </x:c>
      <x:c r="F151" s="146" t="s">
        <x:v>1283</x:v>
      </x:c>
      <x:c r="G151" s="147" t="s">
        <x:v>221</x:v>
      </x:c>
      <x:c r="H151" s="148">
        <x:v>10</x:v>
      </x:c>
      <x:c r="I151" s="149"/>
      <x:c r="J151" s="148" t="n">
        <x:f>ROUND(ROUND(H151*I151,10),2)</x:f>
        <x:v>0</x:v>
      </x:c>
      <x:c r="K151" s="150"/>
      <x:c r="L151" s="32"/>
      <x:c r="M151" s="151" t="s">
        <x:v>1</x:v>
      </x:c>
      <x:c r="N151" s="152" t="str">
        <x:v>základná</x:v>
      </x:c>
      <x:c r="O151"/>
      <x:c r="P151" s="153" t="n">
        <x:f>ROUND(O151*H151,2)</x:f>
        <x:v>0</x:v>
      </x:c>
      <x:c r="Q151" s="153">
        <x:v>2.4022999999999999</x:v>
      </x:c>
      <x:c r="R151" s="153" t="n">
        <x:f>ROUND(Q151*H151,2)</x:f>
        <x:v>24.02</x:v>
      </x:c>
      <x:c r="S151" s="153">
        <x:v>0</x:v>
      </x:c>
      <x:c r="T151" s="154" t="n">
        <x:f>ROUND(S151*H151,2)</x:f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155</x:v>
      </x:c>
      <x:c r="AS151"/>
      <x:c r="AT151" s="155" t="s">
        <x:v>151</x:v>
      </x:c>
      <x:c r="AU151" s="155" t="s">
        <x:v>84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>J151</x:f>
        <x:v>0</x:v>
      </x:c>
      <x:c r="BF151" s="156" t="n">
        <x:v>0</x:v>
      </x:c>
      <x:c r="BG151" s="156" t="n">
        <x:v>0</x:v>
      </x:c>
      <x:c r="BH151" s="156" t="n">
        <x:v>0</x:v>
      </x:c>
      <x:c r="BI151" s="156" t="n">
        <x:v>0</x:v>
      </x:c>
      <x:c r="BJ151" s="17" t="s">
        <x:v>84</x:v>
      </x:c>
      <x:c r="BK151" s="156" t="n">
        <x:f>ROUND(ROUND(H151*I151,10),2)</x:f>
        <x:v>0</x:v>
      </x:c>
      <x:c r="BL151" s="17" t="s">
        <x:v>155</x:v>
      </x:c>
      <x:c r="BM151" s="155" t="s">
        <x:v>1284</x:v>
      </x:c>
    </x:row>
    <x:row r="152" s="12" customFormat="1">
      <x:c r="A152"/>
      <x:c r="B152" s="157"/>
      <x:c r="C152"/>
      <x:c r="D152" s="158" t="s">
        <x:v>157</x:v>
      </x:c>
      <x:c r="E152" s="159" t="s">
        <x:v>1</x:v>
      </x:c>
      <x:c r="F152" s="160" t="s">
        <x:v>1285</x:v>
      </x:c>
      <x:c r="G152"/>
      <x:c r="H152" s="159" t="s">
        <x:v>1</x:v>
      </x:c>
      <x:c r="I152" s="161"/>
      <x:c r="J152"/>
      <x:c r="K152"/>
      <x:c r="L152" s="157"/>
      <x:c r="M152" s="162"/>
      <x:c r="N152"/>
      <x:c r="O152"/>
      <x:c r="P152"/>
      <x:c r="Q152"/>
      <x:c r="R152"/>
      <x:c r="S152"/>
      <x:c r="T152" s="163"/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/>
      <x:c r="AS152"/>
      <x:c r="AT152" s="159" t="s">
        <x:v>157</x:v>
      </x:c>
      <x:c r="AU152" s="159" t="s">
        <x:v>84</x:v>
      </x:c>
      <x:c r="AV152" s="12" t="s">
        <x:v>1</x:v>
      </x:c>
      <x:c r="AW152" s="12" t="s">
        <x:v>30</x:v>
      </x:c>
      <x:c r="AX152" s="12" t="s">
        <x:v>73</x:v>
      </x:c>
      <x:c r="AY152" s="159" t="s">
        <x:v>149</x:v>
      </x:c>
      <x:c r="AZ152"/>
      <x:c r="BA152"/>
      <x:c r="BB152"/>
      <x:c r="BC152"/>
      <x:c r="BD152"/>
      <x:c r="BE152"/>
      <x:c r="BF152"/>
      <x:c r="BG152"/>
      <x:c r="BH152"/>
      <x:c r="BI152"/>
      <x:c r="BJ152"/>
      <x:c r="BK152"/>
      <x:c r="BL152"/>
      <x:c r="BM152"/>
    </x:row>
    <x:row r="153" s="13" customFormat="1">
      <x:c r="A153"/>
      <x:c r="B153" s="164"/>
      <x:c r="C153"/>
      <x:c r="D153" s="158" t="s">
        <x:v>157</x:v>
      </x:c>
      <x:c r="E153" s="165" t="s">
        <x:v>1</x:v>
      </x:c>
      <x:c r="F153" s="166" t="s">
        <x:v>204</x:v>
      </x:c>
      <x:c r="G153"/>
      <x:c r="H153" s="167">
        <x:v>10</x:v>
      </x:c>
      <x:c r="I153" s="168"/>
      <x:c r="J153"/>
      <x:c r="K153"/>
      <x:c r="L153" s="164"/>
      <x:c r="M153" s="169"/>
      <x:c r="N153"/>
      <x:c r="O153"/>
      <x:c r="P153"/>
      <x:c r="Q153"/>
      <x:c r="R153"/>
      <x:c r="S153"/>
      <x:c r="T153" s="170"/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/>
      <x:c r="AS153"/>
      <x:c r="AT153" s="165" t="s">
        <x:v>157</x:v>
      </x:c>
      <x:c r="AU153" s="165" t="s">
        <x:v>84</x:v>
      </x:c>
      <x:c r="AV153" s="13" t="s">
        <x:v>84</x:v>
      </x:c>
      <x:c r="AW153" s="13" t="s">
        <x:v>30</x:v>
      </x:c>
      <x:c r="AX153" s="13" t="s">
        <x:v>73</x:v>
      </x:c>
      <x:c r="AY153" s="165" t="s">
        <x:v>149</x:v>
      </x:c>
      <x:c r="AZ153"/>
      <x:c r="BA153"/>
      <x:c r="BB153"/>
      <x:c r="BC153"/>
      <x:c r="BD153"/>
      <x:c r="BE153"/>
      <x:c r="BF153"/>
      <x:c r="BG153"/>
      <x:c r="BH153"/>
      <x:c r="BI153"/>
      <x:c r="BJ153"/>
      <x:c r="BK153"/>
      <x:c r="BL153"/>
      <x:c r="BM153"/>
    </x:row>
    <x:row r="154" s="14" customFormat="1">
      <x:c r="A154"/>
      <x:c r="B154" s="171"/>
      <x:c r="C154"/>
      <x:c r="D154" s="158" t="s">
        <x:v>157</x:v>
      </x:c>
      <x:c r="E154" s="172" t="s">
        <x:v>1</x:v>
      </x:c>
      <x:c r="F154" s="173" t="s">
        <x:v>160</x:v>
      </x:c>
      <x:c r="G154"/>
      <x:c r="H154" s="174">
        <x:v>10</x:v>
      </x:c>
      <x:c r="I154" s="175"/>
      <x:c r="J154"/>
      <x:c r="K154"/>
      <x:c r="L154" s="171"/>
      <x:c r="M154" s="176"/>
      <x:c r="N154"/>
      <x:c r="O154"/>
      <x:c r="P154"/>
      <x:c r="Q154"/>
      <x:c r="R154"/>
      <x:c r="S154"/>
      <x:c r="T154" s="177"/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/>
      <x:c r="AS154"/>
      <x:c r="AT154" s="172" t="s">
        <x:v>157</x:v>
      </x:c>
      <x:c r="AU154" s="172" t="s">
        <x:v>84</x:v>
      </x:c>
      <x:c r="AV154" s="14" t="s">
        <x:v>155</x:v>
      </x:c>
      <x:c r="AW154" s="14" t="s">
        <x:v>30</x:v>
      </x:c>
      <x:c r="AX154" s="14" t="s">
        <x:v>1</x:v>
      </x:c>
      <x:c r="AY154" s="172" t="s">
        <x:v>149</x:v>
      </x:c>
      <x:c r="AZ154"/>
      <x:c r="BA154"/>
      <x:c r="BB154"/>
      <x:c r="BC154"/>
      <x:c r="BD154"/>
      <x:c r="BE154"/>
      <x:c r="BF154"/>
      <x:c r="BG154"/>
      <x:c r="BH154"/>
      <x:c r="BI154"/>
      <x:c r="BJ154"/>
      <x:c r="BK154"/>
      <x:c r="BL154"/>
      <x:c r="BM154"/>
    </x:row>
    <x:row r="155" s="1" customFormat="1" ht="37.900001525878906" customHeight="1">
      <x:c r="A155"/>
      <x:c r="B155" s="143"/>
      <x:c r="C155" s="188" t="s">
        <x:v>212</x:v>
      </x:c>
      <x:c r="D155" s="188" t="s">
        <x:v>486</x:v>
      </x:c>
      <x:c r="E155" s="2315" t="s">
        <x:v>1286</x:v>
      </x:c>
      <x:c r="F155" s="190" t="s">
        <x:v>1287</x:v>
      </x:c>
      <x:c r="G155" s="191" t="s">
        <x:v>221</x:v>
      </x:c>
      <x:c r="H155" s="192">
        <x:v>1</x:v>
      </x:c>
      <x:c r="I155" s="193"/>
      <x:c r="J155" s="192" t="n">
        <x:f>ROUND(ROUND(H155*I155,10),2)</x:f>
        <x:v>0</x:v>
      </x:c>
      <x:c r="K155" s="194"/>
      <x:c r="L155" s="195"/>
      <x:c r="M155" s="196" t="s">
        <x:v>1</x:v>
      </x:c>
      <x:c r="N155" s="197" t="str">
        <x:v>základná</x:v>
      </x:c>
      <x:c r="O155"/>
      <x:c r="P155" s="153" t="n">
        <x:f>ROUND(O155*H155,2)</x:f>
        <x:v>0</x:v>
      </x:c>
      <x:c r="Q155" s="153">
        <x:v>1.8240000000000001</x:v>
      </x:c>
      <x:c r="R155" s="153" t="n">
        <x:f>ROUND(Q155*H155,2)</x:f>
        <x:v>1.82</x:v>
      </x:c>
      <x:c r="S155" s="153">
        <x:v>0</x:v>
      </x:c>
      <x:c r="T155" s="154" t="n">
        <x:f>ROUND(S155*H155,2)</x:f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55" t="s">
        <x:v>195</x:v>
      </x:c>
      <x:c r="AS155"/>
      <x:c r="AT155" s="155" t="s">
        <x:v>486</x:v>
      </x:c>
      <x:c r="AU155" s="155" t="s">
        <x:v>84</x:v>
      </x:c>
      <x:c r="AV155"/>
      <x:c r="AW155"/>
      <x:c r="AX155"/>
      <x:c r="AY155" s="17" t="s">
        <x:v>149</x:v>
      </x:c>
      <x:c r="AZ155"/>
      <x:c r="BA155"/>
      <x:c r="BB155"/>
      <x:c r="BC155"/>
      <x:c r="BD155"/>
      <x:c r="BE155" s="156" t="n">
        <x:f>J155</x:f>
        <x:v>0</x:v>
      </x:c>
      <x:c r="BF155" s="156" t="n">
        <x:v>0</x:v>
      </x:c>
      <x:c r="BG155" s="156" t="n">
        <x:v>0</x:v>
      </x:c>
      <x:c r="BH155" s="156" t="n">
        <x:v>0</x:v>
      </x:c>
      <x:c r="BI155" s="156" t="n">
        <x:v>0</x:v>
      </x:c>
      <x:c r="BJ155" s="17" t="s">
        <x:v>84</x:v>
      </x:c>
      <x:c r="BK155" s="156" t="n">
        <x:f>ROUND(ROUND(H155*I155,10),2)</x:f>
        <x:v>0</x:v>
      </x:c>
      <x:c r="BL155" s="17" t="s">
        <x:v>155</x:v>
      </x:c>
      <x:c r="BM155" s="155" t="s">
        <x:v>1288</x:v>
      </x:c>
    </x:row>
    <x:row r="156" s="1" customFormat="1" ht="37.900001525878906" customHeight="1">
      <x:c r="A156"/>
      <x:c r="B156" s="143"/>
      <x:c r="C156" s="188" t="s">
        <x:v>218</x:v>
      </x:c>
      <x:c r="D156" s="188" t="s">
        <x:v>486</x:v>
      </x:c>
      <x:c r="E156" s="2315" t="s">
        <x:v>1289</x:v>
      </x:c>
      <x:c r="F156" s="190" t="s">
        <x:v>1290</x:v>
      </x:c>
      <x:c r="G156" s="191" t="s">
        <x:v>221</x:v>
      </x:c>
      <x:c r="H156" s="192">
        <x:v>5</x:v>
      </x:c>
      <x:c r="I156" s="193"/>
      <x:c r="J156" s="192" t="n">
        <x:f>ROUND(ROUND(H156*I156,10),2)</x:f>
        <x:v>0</x:v>
      </x:c>
      <x:c r="K156" s="194"/>
      <x:c r="L156" s="195"/>
      <x:c r="M156" s="196" t="s">
        <x:v>1</x:v>
      </x:c>
      <x:c r="N156" s="197" t="str">
        <x:v>základná</x:v>
      </x:c>
      <x:c r="O156"/>
      <x:c r="P156" s="153" t="n">
        <x:f>ROUND(O156*H156,2)</x:f>
        <x:v>0</x:v>
      </x:c>
      <x:c r="Q156" s="153">
        <x:v>2.3650000000000002</x:v>
      </x:c>
      <x:c r="R156" s="153" t="n">
        <x:f>ROUND(Q156*H156,2)</x:f>
        <x:v>11.83</x:v>
      </x:c>
      <x:c r="S156" s="153">
        <x:v>0</x:v>
      </x:c>
      <x:c r="T156" s="154" t="n">
        <x:f>ROUND(S156*H156,2)</x:f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195</x:v>
      </x:c>
      <x:c r="AS156"/>
      <x:c r="AT156" s="155" t="s">
        <x:v>486</x:v>
      </x:c>
      <x:c r="AU156" s="155" t="s">
        <x:v>84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>J156</x:f>
        <x:v>0</x:v>
      </x:c>
      <x:c r="BF156" s="156" t="n">
        <x:v>0</x:v>
      </x:c>
      <x:c r="BG156" s="156" t="n">
        <x:v>0</x:v>
      </x:c>
      <x:c r="BH156" s="156" t="n">
        <x:v>0</x:v>
      </x:c>
      <x:c r="BI156" s="156" t="n">
        <x:v>0</x:v>
      </x:c>
      <x:c r="BJ156" s="17" t="s">
        <x:v>84</x:v>
      </x:c>
      <x:c r="BK156" s="156" t="n">
        <x:f>ROUND(ROUND(H156*I156,10),2)</x:f>
        <x:v>0</x:v>
      </x:c>
      <x:c r="BL156" s="17" t="s">
        <x:v>155</x:v>
      </x:c>
      <x:c r="BM156" s="155" t="s">
        <x:v>1291</x:v>
      </x:c>
    </x:row>
    <x:row r="157" s="1" customFormat="1" ht="37.900001525878906" customHeight="1">
      <x:c r="A157"/>
      <x:c r="B157" s="143"/>
      <x:c r="C157" s="188" t="s">
        <x:v>226</x:v>
      </x:c>
      <x:c r="D157" s="188" t="s">
        <x:v>486</x:v>
      </x:c>
      <x:c r="E157" s="2315" t="s">
        <x:v>1292</x:v>
      </x:c>
      <x:c r="F157" s="190" t="s">
        <x:v>1293</x:v>
      </x:c>
      <x:c r="G157" s="191" t="s">
        <x:v>221</x:v>
      </x:c>
      <x:c r="H157" s="192">
        <x:v>2</x:v>
      </x:c>
      <x:c r="I157" s="193"/>
      <x:c r="J157" s="192" t="n">
        <x:f>ROUND(ROUND(H157*I157,10),2)</x:f>
        <x:v>0</x:v>
      </x:c>
      <x:c r="K157" s="194"/>
      <x:c r="L157" s="195"/>
      <x:c r="M157" s="196" t="s">
        <x:v>1</x:v>
      </x:c>
      <x:c r="N157" s="197" t="str">
        <x:v>základná</x:v>
      </x:c>
      <x:c r="O157"/>
      <x:c r="P157" s="153" t="n">
        <x:f>ROUND(O157*H157,2)</x:f>
        <x:v>0</x:v>
      </x:c>
      <x:c r="Q157" s="153">
        <x:v>2.3650000000000002</x:v>
      </x:c>
      <x:c r="R157" s="153" t="n">
        <x:f>ROUND(Q157*H157,2)</x:f>
        <x:v>4.73</x:v>
      </x:c>
      <x:c r="S157" s="153">
        <x:v>0</x:v>
      </x:c>
      <x:c r="T157" s="154" t="n">
        <x:f>ROUND(S157*H157,2)</x:f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195</x:v>
      </x:c>
      <x:c r="AS157"/>
      <x:c r="AT157" s="155" t="s">
        <x:v>486</x:v>
      </x:c>
      <x:c r="AU157" s="155" t="s">
        <x:v>84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>J157</x:f>
        <x:v>0</x:v>
      </x:c>
      <x:c r="BF157" s="156" t="n">
        <x:v>0</x:v>
      </x:c>
      <x:c r="BG157" s="156" t="n">
        <x:v>0</x:v>
      </x:c>
      <x:c r="BH157" s="156" t="n">
        <x:v>0</x:v>
      </x:c>
      <x:c r="BI157" s="156" t="n">
        <x:v>0</x:v>
      </x:c>
      <x:c r="BJ157" s="17" t="s">
        <x:v>84</x:v>
      </x:c>
      <x:c r="BK157" s="156" t="n">
        <x:f>ROUND(ROUND(H157*I157,10),2)</x:f>
        <x:v>0</x:v>
      </x:c>
      <x:c r="BL157" s="17" t="s">
        <x:v>155</x:v>
      </x:c>
      <x:c r="BM157" s="155" t="s">
        <x:v>1294</x:v>
      </x:c>
    </x:row>
    <x:row r="158" s="1" customFormat="1" ht="37.900001525878906" customHeight="1">
      <x:c r="A158"/>
      <x:c r="B158" s="143"/>
      <x:c r="C158" s="188" t="s">
        <x:v>234</x:v>
      </x:c>
      <x:c r="D158" s="188" t="s">
        <x:v>486</x:v>
      </x:c>
      <x:c r="E158" s="2315" t="s">
        <x:v>1295</x:v>
      </x:c>
      <x:c r="F158" s="190" t="s">
        <x:v>1296</x:v>
      </x:c>
      <x:c r="G158" s="191" t="s">
        <x:v>221</x:v>
      </x:c>
      <x:c r="H158" s="192">
        <x:v>2</x:v>
      </x:c>
      <x:c r="I158" s="193"/>
      <x:c r="J158" s="192" t="n">
        <x:f>ROUND(ROUND(H158*I158,10),2)</x:f>
        <x:v>0</x:v>
      </x:c>
      <x:c r="K158" s="194"/>
      <x:c r="L158" s="195"/>
      <x:c r="M158" s="196" t="s">
        <x:v>1</x:v>
      </x:c>
      <x:c r="N158" s="197" t="str">
        <x:v>základná</x:v>
      </x:c>
      <x:c r="O158"/>
      <x:c r="P158" s="153" t="n">
        <x:f>ROUND(O158*H158,2)</x:f>
        <x:v>0</x:v>
      </x:c>
      <x:c r="Q158" s="153">
        <x:v>2.8220000000000001</x:v>
      </x:c>
      <x:c r="R158" s="153" t="n">
        <x:f>ROUND(Q158*H158,2)</x:f>
        <x:v>5.64</x:v>
      </x:c>
      <x:c r="S158" s="153">
        <x:v>0</x:v>
      </x:c>
      <x:c r="T158" s="154" t="n">
        <x:f>ROUND(S158*H158,2)</x:f>
        <x:v>0</x:v>
      </x:c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 s="155" t="s">
        <x:v>195</x:v>
      </x:c>
      <x:c r="AS158"/>
      <x:c r="AT158" s="155" t="s">
        <x:v>486</x:v>
      </x:c>
      <x:c r="AU158" s="155" t="s">
        <x:v>84</x:v>
      </x:c>
      <x:c r="AV158"/>
      <x:c r="AW158"/>
      <x:c r="AX158"/>
      <x:c r="AY158" s="17" t="s">
        <x:v>149</x:v>
      </x:c>
      <x:c r="AZ158"/>
      <x:c r="BA158"/>
      <x:c r="BB158"/>
      <x:c r="BC158"/>
      <x:c r="BD158"/>
      <x:c r="BE158" s="156" t="n">
        <x:f>J158</x:f>
        <x:v>0</x:v>
      </x:c>
      <x:c r="BF158" s="156" t="n">
        <x:v>0</x:v>
      </x:c>
      <x:c r="BG158" s="156" t="n">
        <x:v>0</x:v>
      </x:c>
      <x:c r="BH158" s="156" t="n">
        <x:v>0</x:v>
      </x:c>
      <x:c r="BI158" s="156" t="n">
        <x:v>0</x:v>
      </x:c>
      <x:c r="BJ158" s="17" t="s">
        <x:v>84</x:v>
      </x:c>
      <x:c r="BK158" s="156" t="n">
        <x:f>ROUND(ROUND(H158*I158,10),2)</x:f>
        <x:v>0</x:v>
      </x:c>
      <x:c r="BL158" s="17" t="s">
        <x:v>155</x:v>
      </x:c>
      <x:c r="BM158" s="155" t="s">
        <x:v>1297</x:v>
      </x:c>
    </x:row>
    <x:row r="159" s="11" customFormat="1" ht="22.899999618530273" customHeight="1">
      <x:c r="A159"/>
      <x:c r="B159" s="131"/>
      <x:c r="C159"/>
      <x:c r="D159" s="132" t="s">
        <x:v>72</x:v>
      </x:c>
      <x:c r="E159" s="141" t="s">
        <x:v>155</x:v>
      </x:c>
      <x:c r="F159" s="141" t="s">
        <x:v>619</x:v>
      </x:c>
      <x:c r="G159"/>
      <x:c r="H159"/>
      <x:c r="I159" s="134"/>
      <x:c r="J159" s="142" t="n">
        <x:f>ROUND(BK159,2)</x:f>
        <x:v>0</x:v>
      </x:c>
      <x:c r="K159"/>
      <x:c r="L159" s="131"/>
      <x:c r="M159" s="136"/>
      <x:c r="N159"/>
      <x:c r="O159"/>
      <x:c r="P159" s="137" t="n">
        <x:f>ROUND(SUM(P160:P174),2)</x:f>
        <x:v>0</x:v>
      </x:c>
      <x:c r="Q159"/>
      <x:c r="R159" s="137" t="n">
        <x:f>ROUND(SUM(R160:R174),2)</x:f>
        <x:v>94.49</x:v>
      </x:c>
      <x:c r="S159"/>
      <x:c r="T159" s="138" t="n">
        <x:f>ROUND(SUM(T160:T174),2)</x:f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 s="132" t="s">
        <x:v>1</x:v>
      </x:c>
      <x:c r="AS159"/>
      <x:c r="AT159" s="139" t="s">
        <x:v>72</x:v>
      </x:c>
      <x:c r="AU159" s="139" t="s">
        <x:v>1</x:v>
      </x:c>
      <x:c r="AV159"/>
      <x:c r="AW159"/>
      <x:c r="AX159"/>
      <x:c r="AY159" s="132" t="s">
        <x:v>149</x:v>
      </x:c>
      <x:c r="AZ159"/>
      <x:c r="BA159"/>
      <x:c r="BB159"/>
      <x:c r="BC159"/>
      <x:c r="BD159"/>
      <x:c r="BE159"/>
      <x:c r="BF159"/>
      <x:c r="BG159"/>
      <x:c r="BH159"/>
      <x:c r="BI159"/>
      <x:c r="BJ159"/>
      <x:c r="BK159" s="140" t="n">
        <x:f>ROUND(SUM(BK160:BK174),2)</x:f>
        <x:v>0</x:v>
      </x:c>
      <x:c r="BL159"/>
      <x:c r="BM159"/>
    </x:row>
    <x:row r="160" s="1" customFormat="1" ht="24.200000762939453" customHeight="1">
      <x:c r="A160"/>
      <x:c r="B160" s="143"/>
      <x:c r="C160" s="144" t="s">
        <x:v>240</x:v>
      </x:c>
      <x:c r="D160" s="144" t="s">
        <x:v>151</x:v>
      </x:c>
      <x:c r="E160" s="2314" t="s">
        <x:v>1298</x:v>
      </x:c>
      <x:c r="F160" s="146" t="s">
        <x:v>1299</x:v>
      </x:c>
      <x:c r="G160" s="147" t="s">
        <x:v>221</x:v>
      </x:c>
      <x:c r="H160" s="148">
        <x:v>7</x:v>
      </x:c>
      <x:c r="I160" s="149"/>
      <x:c r="J160" s="148" t="n">
        <x:f>ROUND(ROUND(H160*I160,10),2)</x:f>
        <x:v>0</x:v>
      </x:c>
      <x:c r="K160" s="150"/>
      <x:c r="L160" s="32"/>
      <x:c r="M160" s="151" t="s">
        <x:v>1</x:v>
      </x:c>
      <x:c r="N160" s="152" t="str">
        <x:v>základná</x:v>
      </x:c>
      <x:c r="O160"/>
      <x:c r="P160" s="153" t="n">
        <x:f>ROUND(O160*H160,2)</x:f>
        <x:v>0</x:v>
      </x:c>
      <x:c r="Q160" s="153">
        <x:v>2.6817099999999998</x:v>
      </x:c>
      <x:c r="R160" s="153" t="n">
        <x:f>ROUND(Q160*H160,2)</x:f>
        <x:v>18.77</x:v>
      </x:c>
      <x:c r="S160" s="153">
        <x:v>0</x:v>
      </x:c>
      <x:c r="T160" s="154" t="n">
        <x:f>ROUND(S160*H160,2)</x:f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155</x:v>
      </x:c>
      <x:c r="AS160"/>
      <x:c r="AT160" s="155" t="s">
        <x:v>151</x:v>
      </x:c>
      <x:c r="AU160" s="155" t="s">
        <x:v>84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>J160</x:f>
        <x:v>0</x:v>
      </x:c>
      <x:c r="BF160" s="156" t="n">
        <x:v>0</x:v>
      </x:c>
      <x:c r="BG160" s="156" t="n">
        <x:v>0</x:v>
      </x:c>
      <x:c r="BH160" s="156" t="n">
        <x:v>0</x:v>
      </x:c>
      <x:c r="BI160" s="156" t="n">
        <x:v>0</x:v>
      </x:c>
      <x:c r="BJ160" s="17" t="s">
        <x:v>84</x:v>
      </x:c>
      <x:c r="BK160" s="156" t="n">
        <x:f>ROUND(ROUND(H160*I160,10),2)</x:f>
        <x:v>0</x:v>
      </x:c>
      <x:c r="BL160" s="17" t="s">
        <x:v>155</x:v>
      </x:c>
      <x:c r="BM160" s="155" t="s">
        <x:v>1300</x:v>
      </x:c>
    </x:row>
    <x:row r="161" s="12" customFormat="1">
      <x:c r="A161"/>
      <x:c r="B161" s="157"/>
      <x:c r="C161"/>
      <x:c r="D161" s="158" t="s">
        <x:v>157</x:v>
      </x:c>
      <x:c r="E161" s="159" t="s">
        <x:v>1</x:v>
      </x:c>
      <x:c r="F161" s="160" t="s">
        <x:v>1301</x:v>
      </x:c>
      <x:c r="G161"/>
      <x:c r="H161" s="159" t="s">
        <x:v>1</x:v>
      </x:c>
      <x:c r="I161" s="161"/>
      <x:c r="J161"/>
      <x:c r="K161"/>
      <x:c r="L161" s="157"/>
      <x:c r="M161" s="162"/>
      <x:c r="N161"/>
      <x:c r="O161"/>
      <x:c r="P161"/>
      <x:c r="Q161"/>
      <x:c r="R161"/>
      <x:c r="S161"/>
      <x:c r="T161" s="163"/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/>
      <x:c r="AS161"/>
      <x:c r="AT161" s="159" t="s">
        <x:v>157</x:v>
      </x:c>
      <x:c r="AU161" s="159" t="s">
        <x:v>84</x:v>
      </x:c>
      <x:c r="AV161" s="12" t="s">
        <x:v>1</x:v>
      </x:c>
      <x:c r="AW161" s="12" t="s">
        <x:v>30</x:v>
      </x:c>
      <x:c r="AX161" s="12" t="s">
        <x:v>73</x:v>
      </x:c>
      <x:c r="AY161" s="159" t="s">
        <x:v>149</x:v>
      </x:c>
      <x:c r="AZ161"/>
      <x:c r="BA161"/>
      <x:c r="BB161"/>
      <x:c r="BC161"/>
      <x:c r="BD161"/>
      <x:c r="BE161"/>
      <x:c r="BF161"/>
      <x:c r="BG161"/>
      <x:c r="BH161"/>
      <x:c r="BI161"/>
      <x:c r="BJ161"/>
      <x:c r="BK161"/>
      <x:c r="BL161"/>
      <x:c r="BM161"/>
    </x:row>
    <x:row r="162" s="13" customFormat="1">
      <x:c r="A162"/>
      <x:c r="B162" s="164"/>
      <x:c r="C162"/>
      <x:c r="D162" s="158" t="s">
        <x:v>157</x:v>
      </x:c>
      <x:c r="E162" s="165" t="s">
        <x:v>1</x:v>
      </x:c>
      <x:c r="F162" s="166" t="s">
        <x:v>1302</x:v>
      </x:c>
      <x:c r="G162"/>
      <x:c r="H162" s="167">
        <x:v>7</x:v>
      </x:c>
      <x:c r="I162" s="168"/>
      <x:c r="J162"/>
      <x:c r="K162"/>
      <x:c r="L162" s="164"/>
      <x:c r="M162" s="169"/>
      <x:c r="N162"/>
      <x:c r="O162"/>
      <x:c r="P162"/>
      <x:c r="Q162"/>
      <x:c r="R162"/>
      <x:c r="S162"/>
      <x:c r="T162" s="170"/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/>
      <x:c r="AS162"/>
      <x:c r="AT162" s="165" t="s">
        <x:v>157</x:v>
      </x:c>
      <x:c r="AU162" s="165" t="s">
        <x:v>84</x:v>
      </x:c>
      <x:c r="AV162" s="13" t="s">
        <x:v>84</x:v>
      </x:c>
      <x:c r="AW162" s="13" t="s">
        <x:v>30</x:v>
      </x:c>
      <x:c r="AX162" s="13" t="s">
        <x:v>73</x:v>
      </x:c>
      <x:c r="AY162" s="165" t="s">
        <x:v>149</x:v>
      </x:c>
      <x:c r="AZ162"/>
      <x:c r="BA162"/>
      <x:c r="BB162"/>
      <x:c r="BC162"/>
      <x:c r="BD162"/>
      <x:c r="BE162"/>
      <x:c r="BF162"/>
      <x:c r="BG162"/>
      <x:c r="BH162"/>
      <x:c r="BI162"/>
      <x:c r="BJ162"/>
      <x:c r="BK162"/>
      <x:c r="BL162"/>
      <x:c r="BM162"/>
    </x:row>
    <x:row r="163" s="14" customFormat="1">
      <x:c r="A163"/>
      <x:c r="B163" s="171"/>
      <x:c r="C163"/>
      <x:c r="D163" s="158" t="s">
        <x:v>157</x:v>
      </x:c>
      <x:c r="E163" s="172" t="s">
        <x:v>1</x:v>
      </x:c>
      <x:c r="F163" s="173" t="s">
        <x:v>160</x:v>
      </x:c>
      <x:c r="G163"/>
      <x:c r="H163" s="174">
        <x:v>7</x:v>
      </x:c>
      <x:c r="I163" s="175"/>
      <x:c r="J163"/>
      <x:c r="K163"/>
      <x:c r="L163" s="171"/>
      <x:c r="M163" s="176"/>
      <x:c r="N163"/>
      <x:c r="O163"/>
      <x:c r="P163"/>
      <x:c r="Q163"/>
      <x:c r="R163"/>
      <x:c r="S163"/>
      <x:c r="T163" s="177"/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/>
      <x:c r="AS163"/>
      <x:c r="AT163" s="172" t="s">
        <x:v>157</x:v>
      </x:c>
      <x:c r="AU163" s="172" t="s">
        <x:v>84</x:v>
      </x:c>
      <x:c r="AV163" s="14" t="s">
        <x:v>155</x:v>
      </x:c>
      <x:c r="AW163" s="14" t="s">
        <x:v>30</x:v>
      </x:c>
      <x:c r="AX163" s="14" t="s">
        <x:v>1</x:v>
      </x:c>
      <x:c r="AY163" s="172" t="s">
        <x:v>149</x:v>
      </x:c>
      <x:c r="AZ163"/>
      <x:c r="BA163"/>
      <x:c r="BB163"/>
      <x:c r="BC163"/>
      <x:c r="BD163"/>
      <x:c r="BE163"/>
      <x:c r="BF163"/>
      <x:c r="BG163"/>
      <x:c r="BH163"/>
      <x:c r="BI163"/>
      <x:c r="BJ163"/>
      <x:c r="BK163"/>
      <x:c r="BL163"/>
      <x:c r="BM163"/>
    </x:row>
    <x:row r="164" s="1" customFormat="1" ht="33" customHeight="1">
      <x:c r="A164"/>
      <x:c r="B164" s="143"/>
      <x:c r="C164" s="188" t="s">
        <x:v>250</x:v>
      </x:c>
      <x:c r="D164" s="188" t="s">
        <x:v>486</x:v>
      </x:c>
      <x:c r="E164" s="2315" t="s">
        <x:v>1303</x:v>
      </x:c>
      <x:c r="F164" s="190" t="s">
        <x:v>1304</x:v>
      </x:c>
      <x:c r="G164" s="191" t="s">
        <x:v>221</x:v>
      </x:c>
      <x:c r="H164" s="192">
        <x:v>1</x:v>
      </x:c>
      <x:c r="I164" s="193"/>
      <x:c r="J164" s="192" t="n">
        <x:f>ROUND(ROUND(H164*I164,10),2)</x:f>
        <x:v>0</x:v>
      </x:c>
      <x:c r="K164" s="194"/>
      <x:c r="L164" s="195"/>
      <x:c r="M164" s="196" t="s">
        <x:v>1</x:v>
      </x:c>
      <x:c r="N164" s="197" t="str">
        <x:v>základná</x:v>
      </x:c>
      <x:c r="O164"/>
      <x:c r="P164" s="153" t="n">
        <x:f>ROUND(O164*H164,2)</x:f>
        <x:v>0</x:v>
      </x:c>
      <x:c r="Q164" s="153">
        <x:v>1.82</x:v>
      </x:c>
      <x:c r="R164" s="153" t="n">
        <x:f>ROUND(Q164*H164,2)</x:f>
        <x:v>1.82</x:v>
      </x:c>
      <x:c r="S164" s="153">
        <x:v>0</x:v>
      </x:c>
      <x:c r="T164" s="154" t="n">
        <x:f>ROUND(S164*H164,2)</x:f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55" t="s">
        <x:v>195</x:v>
      </x:c>
      <x:c r="AS164"/>
      <x:c r="AT164" s="155" t="s">
        <x:v>486</x:v>
      </x:c>
      <x:c r="AU164" s="155" t="s">
        <x:v>84</x:v>
      </x:c>
      <x:c r="AV164"/>
      <x:c r="AW164"/>
      <x:c r="AX164"/>
      <x:c r="AY164" s="17" t="s">
        <x:v>149</x:v>
      </x:c>
      <x:c r="AZ164"/>
      <x:c r="BA164"/>
      <x:c r="BB164"/>
      <x:c r="BC164"/>
      <x:c r="BD164"/>
      <x:c r="BE164" s="156" t="n">
        <x:f>J164</x:f>
        <x:v>0</x:v>
      </x:c>
      <x:c r="BF164" s="156" t="n">
        <x:v>0</x:v>
      </x:c>
      <x:c r="BG164" s="156" t="n">
        <x:v>0</x:v>
      </x:c>
      <x:c r="BH164" s="156" t="n">
        <x:v>0</x:v>
      </x:c>
      <x:c r="BI164" s="156" t="n">
        <x:v>0</x:v>
      </x:c>
      <x:c r="BJ164" s="17" t="s">
        <x:v>84</x:v>
      </x:c>
      <x:c r="BK164" s="156" t="n">
        <x:f>ROUND(ROUND(H164*I164,10),2)</x:f>
        <x:v>0</x:v>
      </x:c>
      <x:c r="BL164" s="17" t="s">
        <x:v>155</x:v>
      </x:c>
      <x:c r="BM164" s="155" t="s">
        <x:v>1305</x:v>
      </x:c>
    </x:row>
    <x:row r="165" s="1" customFormat="1" ht="33" customHeight="1">
      <x:c r="A165"/>
      <x:c r="B165" s="143"/>
      <x:c r="C165" s="188" t="s">
        <x:v>265</x:v>
      </x:c>
      <x:c r="D165" s="188" t="s">
        <x:v>486</x:v>
      </x:c>
      <x:c r="E165" s="2315" t="s">
        <x:v>1306</x:v>
      </x:c>
      <x:c r="F165" s="190" t="s">
        <x:v>1307</x:v>
      </x:c>
      <x:c r="G165" s="191" t="s">
        <x:v>221</x:v>
      </x:c>
      <x:c r="H165" s="192">
        <x:v>1</x:v>
      </x:c>
      <x:c r="I165" s="193"/>
      <x:c r="J165" s="192" t="n">
        <x:f>ROUND(ROUND(H165*I165,10),2)</x:f>
        <x:v>0</x:v>
      </x:c>
      <x:c r="K165" s="194"/>
      <x:c r="L165" s="195"/>
      <x:c r="M165" s="196" t="s">
        <x:v>1</x:v>
      </x:c>
      <x:c r="N165" s="197" t="str">
        <x:v>základná</x:v>
      </x:c>
      <x:c r="O165"/>
      <x:c r="P165" s="153" t="n">
        <x:f>ROUND(O165*H165,2)</x:f>
        <x:v>0</x:v>
      </x:c>
      <x:c r="Q165" s="153">
        <x:v>2.1320000000000001</x:v>
      </x:c>
      <x:c r="R165" s="153" t="n">
        <x:f>ROUND(Q165*H165,2)</x:f>
        <x:v>2.13</x:v>
      </x:c>
      <x:c r="S165" s="153">
        <x:v>0</x:v>
      </x:c>
      <x:c r="T165" s="154" t="n">
        <x:f>ROUND(S165*H165,2)</x:f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195</x:v>
      </x:c>
      <x:c r="AS165"/>
      <x:c r="AT165" s="155" t="s">
        <x:v>486</x:v>
      </x:c>
      <x:c r="AU165" s="155" t="s">
        <x:v>84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>J165</x:f>
        <x:v>0</x:v>
      </x:c>
      <x:c r="BF165" s="156" t="n">
        <x:v>0</x:v>
      </x:c>
      <x:c r="BG165" s="156" t="n">
        <x:v>0</x:v>
      </x:c>
      <x:c r="BH165" s="156" t="n">
        <x:v>0</x:v>
      </x:c>
      <x:c r="BI165" s="156" t="n">
        <x:v>0</x:v>
      </x:c>
      <x:c r="BJ165" s="17" t="s">
        <x:v>84</x:v>
      </x:c>
      <x:c r="BK165" s="156" t="n">
        <x:f>ROUND(ROUND(H165*I165,10),2)</x:f>
        <x:v>0</x:v>
      </x:c>
      <x:c r="BL165" s="17" t="s">
        <x:v>155</x:v>
      </x:c>
      <x:c r="BM165" s="155" t="s">
        <x:v>1308</x:v>
      </x:c>
    </x:row>
    <x:row r="166" s="1" customFormat="1" ht="33" customHeight="1">
      <x:c r="A166"/>
      <x:c r="B166" s="143"/>
      <x:c r="C166" s="188" t="s">
        <x:v>270</x:v>
      </x:c>
      <x:c r="D166" s="188" t="s">
        <x:v>486</x:v>
      </x:c>
      <x:c r="E166" s="2315" t="s">
        <x:v>1309</x:v>
      </x:c>
      <x:c r="F166" s="190" t="s">
        <x:v>1310</x:v>
      </x:c>
      <x:c r="G166" s="191" t="s">
        <x:v>221</x:v>
      </x:c>
      <x:c r="H166" s="192">
        <x:v>5</x:v>
      </x:c>
      <x:c r="I166" s="193"/>
      <x:c r="J166" s="192" t="n">
        <x:f>ROUND(ROUND(H166*I166,10),2)</x:f>
        <x:v>0</x:v>
      </x:c>
      <x:c r="K166" s="194"/>
      <x:c r="L166" s="195"/>
      <x:c r="M166" s="196" t="s">
        <x:v>1</x:v>
      </x:c>
      <x:c r="N166" s="197" t="str">
        <x:v>základná</x:v>
      </x:c>
      <x:c r="O166"/>
      <x:c r="P166" s="153" t="n">
        <x:f>ROUND(O166*H166,2)</x:f>
        <x:v>0</x:v>
      </x:c>
      <x:c r="Q166" s="153">
        <x:v>2.964</x:v>
      </x:c>
      <x:c r="R166" s="153" t="n">
        <x:f>ROUND(Q166*H166,2)</x:f>
        <x:v>14.82</x:v>
      </x:c>
      <x:c r="S166" s="153">
        <x:v>0</x:v>
      </x:c>
      <x:c r="T166" s="154" t="n">
        <x:f>ROUND(S166*H166,2)</x:f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55" t="s">
        <x:v>195</x:v>
      </x:c>
      <x:c r="AS166"/>
      <x:c r="AT166" s="155" t="s">
        <x:v>486</x:v>
      </x:c>
      <x:c r="AU166" s="155" t="s">
        <x:v>84</x:v>
      </x:c>
      <x:c r="AV166"/>
      <x:c r="AW166"/>
      <x:c r="AX166"/>
      <x:c r="AY166" s="17" t="s">
        <x:v>149</x:v>
      </x:c>
      <x:c r="AZ166"/>
      <x:c r="BA166"/>
      <x:c r="BB166"/>
      <x:c r="BC166"/>
      <x:c r="BD166"/>
      <x:c r="BE166" s="156" t="n">
        <x:f>J166</x:f>
        <x:v>0</x:v>
      </x:c>
      <x:c r="BF166" s="156" t="n">
        <x:v>0</x:v>
      </x:c>
      <x:c r="BG166" s="156" t="n">
        <x:v>0</x:v>
      </x:c>
      <x:c r="BH166" s="156" t="n">
        <x:v>0</x:v>
      </x:c>
      <x:c r="BI166" s="156" t="n">
        <x:v>0</x:v>
      </x:c>
      <x:c r="BJ166" s="17" t="s">
        <x:v>84</x:v>
      </x:c>
      <x:c r="BK166" s="156" t="n">
        <x:f>ROUND(ROUND(H166*I166,10),2)</x:f>
        <x:v>0</x:v>
      </x:c>
      <x:c r="BL166" s="17" t="s">
        <x:v>155</x:v>
      </x:c>
      <x:c r="BM166" s="155" t="s">
        <x:v>1311</x:v>
      </x:c>
    </x:row>
    <x:row r="167" s="1" customFormat="1" ht="24.200000762939453" customHeight="1">
      <x:c r="A167"/>
      <x:c r="B167" s="143"/>
      <x:c r="C167" s="144" t="s">
        <x:v>274</x:v>
      </x:c>
      <x:c r="D167" s="144" t="s">
        <x:v>151</x:v>
      </x:c>
      <x:c r="E167" s="2314" t="s">
        <x:v>1312</x:v>
      </x:c>
      <x:c r="F167" s="146" t="s">
        <x:v>1313</x:v>
      </x:c>
      <x:c r="G167" s="147" t="s">
        <x:v>221</x:v>
      </x:c>
      <x:c r="H167" s="148">
        <x:v>9</x:v>
      </x:c>
      <x:c r="I167" s="149"/>
      <x:c r="J167" s="148" t="n">
        <x:f>ROUND(ROUND(H167*I167,10),2)</x:f>
        <x:v>0</x:v>
      </x:c>
      <x:c r="K167" s="150"/>
      <x:c r="L167" s="32"/>
      <x:c r="M167" s="151" t="s">
        <x:v>1</x:v>
      </x:c>
      <x:c r="N167" s="152" t="str">
        <x:v>základná</x:v>
      </x:c>
      <x:c r="O167"/>
      <x:c r="P167" s="153" t="n">
        <x:f>ROUND(O167*H167,2)</x:f>
        <x:v>0</x:v>
      </x:c>
      <x:c r="Q167" s="153">
        <x:v>3.1638799999999998</x:v>
      </x:c>
      <x:c r="R167" s="153" t="n">
        <x:f>ROUND(Q167*H167,2)</x:f>
        <x:v>28.47</x:v>
      </x:c>
      <x:c r="S167" s="153">
        <x:v>0</x:v>
      </x:c>
      <x:c r="T167" s="154" t="n">
        <x:f>ROUND(S167*H167,2)</x:f>
        <x:v>0</x:v>
      </x:c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 s="155" t="s">
        <x:v>155</x:v>
      </x:c>
      <x:c r="AS167"/>
      <x:c r="AT167" s="155" t="s">
        <x:v>151</x:v>
      </x:c>
      <x:c r="AU167" s="155" t="s">
        <x:v>84</x:v>
      </x:c>
      <x:c r="AV167"/>
      <x:c r="AW167"/>
      <x:c r="AX167"/>
      <x:c r="AY167" s="17" t="s">
        <x:v>149</x:v>
      </x:c>
      <x:c r="AZ167"/>
      <x:c r="BA167"/>
      <x:c r="BB167"/>
      <x:c r="BC167"/>
      <x:c r="BD167"/>
      <x:c r="BE167" s="156" t="n">
        <x:f>J167</x:f>
        <x:v>0</x:v>
      </x:c>
      <x:c r="BF167" s="156" t="n">
        <x:v>0</x:v>
      </x:c>
      <x:c r="BG167" s="156" t="n">
        <x:v>0</x:v>
      </x:c>
      <x:c r="BH167" s="156" t="n">
        <x:v>0</x:v>
      </x:c>
      <x:c r="BI167" s="156" t="n">
        <x:v>0</x:v>
      </x:c>
      <x:c r="BJ167" s="17" t="s">
        <x:v>84</x:v>
      </x:c>
      <x:c r="BK167" s="156" t="n">
        <x:f>ROUND(ROUND(H167*I167,10),2)</x:f>
        <x:v>0</x:v>
      </x:c>
      <x:c r="BL167" s="17" t="s">
        <x:v>155</x:v>
      </x:c>
      <x:c r="BM167" s="155" t="s">
        <x:v>1314</x:v>
      </x:c>
    </x:row>
    <x:row r="168" s="12" customFormat="1">
      <x:c r="A168"/>
      <x:c r="B168" s="157"/>
      <x:c r="C168"/>
      <x:c r="D168" s="158" t="s">
        <x:v>157</x:v>
      </x:c>
      <x:c r="E168" s="159" t="s">
        <x:v>1</x:v>
      </x:c>
      <x:c r="F168" s="160" t="s">
        <x:v>1301</x:v>
      </x:c>
      <x:c r="G168"/>
      <x:c r="H168" s="159" t="s">
        <x:v>1</x:v>
      </x:c>
      <x:c r="I168" s="161"/>
      <x:c r="J168"/>
      <x:c r="K168"/>
      <x:c r="L168" s="157"/>
      <x:c r="M168" s="162"/>
      <x:c r="N168"/>
      <x:c r="O168"/>
      <x:c r="P168"/>
      <x:c r="Q168"/>
      <x:c r="R168"/>
      <x:c r="S168"/>
      <x:c r="T168" s="163"/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/>
      <x:c r="AS168"/>
      <x:c r="AT168" s="159" t="s">
        <x:v>157</x:v>
      </x:c>
      <x:c r="AU168" s="159" t="s">
        <x:v>84</x:v>
      </x:c>
      <x:c r="AV168" s="12" t="s">
        <x:v>1</x:v>
      </x:c>
      <x:c r="AW168" s="12" t="s">
        <x:v>30</x:v>
      </x:c>
      <x:c r="AX168" s="12" t="s">
        <x:v>73</x:v>
      </x:c>
      <x:c r="AY168" s="159" t="s">
        <x:v>149</x:v>
      </x:c>
      <x:c r="AZ168"/>
      <x:c r="BA168"/>
      <x:c r="BB168"/>
      <x:c r="BC168"/>
      <x:c r="BD168"/>
      <x:c r="BE168"/>
      <x:c r="BF168"/>
      <x:c r="BG168"/>
      <x:c r="BH168"/>
      <x:c r="BI168"/>
      <x:c r="BJ168"/>
      <x:c r="BK168"/>
      <x:c r="BL168"/>
      <x:c r="BM168"/>
    </x:row>
    <x:row r="169" s="13" customFormat="1">
      <x:c r="A169"/>
      <x:c r="B169" s="164"/>
      <x:c r="C169"/>
      <x:c r="D169" s="158" t="s">
        <x:v>157</x:v>
      </x:c>
      <x:c r="E169" s="165" t="s">
        <x:v>1</x:v>
      </x:c>
      <x:c r="F169" s="166" t="s">
        <x:v>1315</x:v>
      </x:c>
      <x:c r="G169"/>
      <x:c r="H169" s="167">
        <x:v>9</x:v>
      </x:c>
      <x:c r="I169" s="168"/>
      <x:c r="J169"/>
      <x:c r="K169"/>
      <x:c r="L169" s="164"/>
      <x:c r="M169" s="169"/>
      <x:c r="N169"/>
      <x:c r="O169"/>
      <x:c r="P169"/>
      <x:c r="Q169"/>
      <x:c r="R169"/>
      <x:c r="S169"/>
      <x:c r="T169" s="170"/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/>
      <x:c r="AS169"/>
      <x:c r="AT169" s="165" t="s">
        <x:v>157</x:v>
      </x:c>
      <x:c r="AU169" s="165" t="s">
        <x:v>84</x:v>
      </x:c>
      <x:c r="AV169" s="13" t="s">
        <x:v>84</x:v>
      </x:c>
      <x:c r="AW169" s="13" t="s">
        <x:v>30</x:v>
      </x:c>
      <x:c r="AX169" s="13" t="s">
        <x:v>73</x:v>
      </x:c>
      <x:c r="AY169" s="165" t="s">
        <x:v>149</x:v>
      </x:c>
      <x:c r="AZ169"/>
      <x:c r="BA169"/>
      <x:c r="BB169"/>
      <x:c r="BC169"/>
      <x:c r="BD169"/>
      <x:c r="BE169"/>
      <x:c r="BF169"/>
      <x:c r="BG169"/>
      <x:c r="BH169"/>
      <x:c r="BI169"/>
      <x:c r="BJ169"/>
      <x:c r="BK169"/>
      <x:c r="BL169"/>
      <x:c r="BM169"/>
    </x:row>
    <x:row r="170" s="14" customFormat="1">
      <x:c r="A170"/>
      <x:c r="B170" s="171"/>
      <x:c r="C170"/>
      <x:c r="D170" s="158" t="s">
        <x:v>157</x:v>
      </x:c>
      <x:c r="E170" s="172" t="s">
        <x:v>1</x:v>
      </x:c>
      <x:c r="F170" s="173" t="s">
        <x:v>160</x:v>
      </x:c>
      <x:c r="G170"/>
      <x:c r="H170" s="174">
        <x:v>9</x:v>
      </x:c>
      <x:c r="I170" s="175"/>
      <x:c r="J170"/>
      <x:c r="K170"/>
      <x:c r="L170" s="171"/>
      <x:c r="M170" s="176"/>
      <x:c r="N170"/>
      <x:c r="O170"/>
      <x:c r="P170"/>
      <x:c r="Q170"/>
      <x:c r="R170"/>
      <x:c r="S170"/>
      <x:c r="T170" s="177"/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/>
      <x:c r="AS170"/>
      <x:c r="AT170" s="172" t="s">
        <x:v>157</x:v>
      </x:c>
      <x:c r="AU170" s="172" t="s">
        <x:v>84</x:v>
      </x:c>
      <x:c r="AV170" s="14" t="s">
        <x:v>155</x:v>
      </x:c>
      <x:c r="AW170" s="14" t="s">
        <x:v>30</x:v>
      </x:c>
      <x:c r="AX170" s="14" t="s">
        <x:v>1</x:v>
      </x:c>
      <x:c r="AY170" s="172" t="s">
        <x:v>149</x:v>
      </x:c>
      <x:c r="AZ170"/>
      <x:c r="BA170"/>
      <x:c r="BB170"/>
      <x:c r="BC170"/>
      <x:c r="BD170"/>
      <x:c r="BE170"/>
      <x:c r="BF170"/>
      <x:c r="BG170"/>
      <x:c r="BH170"/>
      <x:c r="BI170"/>
      <x:c r="BJ170"/>
      <x:c r="BK170"/>
      <x:c r="BL170"/>
      <x:c r="BM170"/>
    </x:row>
    <x:row r="171" s="1" customFormat="1" ht="33" customHeight="1">
      <x:c r="A171"/>
      <x:c r="B171" s="143"/>
      <x:c r="C171" s="188" t="s">
        <x:v>280</x:v>
      </x:c>
      <x:c r="D171" s="188" t="s">
        <x:v>486</x:v>
      </x:c>
      <x:c r="E171" s="2315" t="s">
        <x:v>1316</x:v>
      </x:c>
      <x:c r="F171" s="190" t="s">
        <x:v>1317</x:v>
      </x:c>
      <x:c r="G171" s="191" t="s">
        <x:v>221</x:v>
      </x:c>
      <x:c r="H171" s="192">
        <x:v>2</x:v>
      </x:c>
      <x:c r="I171" s="193"/>
      <x:c r="J171" s="192" t="n">
        <x:f>ROUND(ROUND(H171*I171,10),2)</x:f>
        <x:v>0</x:v>
      </x:c>
      <x:c r="K171" s="194"/>
      <x:c r="L171" s="195"/>
      <x:c r="M171" s="196" t="s">
        <x:v>1</x:v>
      </x:c>
      <x:c r="N171" s="197" t="str">
        <x:v>základná</x:v>
      </x:c>
      <x:c r="O171"/>
      <x:c r="P171" s="153" t="n">
        <x:f>ROUND(O171*H171,2)</x:f>
        <x:v>0</x:v>
      </x:c>
      <x:c r="Q171" s="153">
        <x:v>3.12</x:v>
      </x:c>
      <x:c r="R171" s="153" t="n">
        <x:f>ROUND(Q171*H171,2)</x:f>
        <x:v>6.24</x:v>
      </x:c>
      <x:c r="S171" s="153">
        <x:v>0</x:v>
      </x:c>
      <x:c r="T171" s="154" t="n">
        <x:f>ROUND(S171*H171,2)</x:f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195</x:v>
      </x:c>
      <x:c r="AS171"/>
      <x:c r="AT171" s="155" t="s">
        <x:v>486</x:v>
      </x:c>
      <x:c r="AU171" s="155" t="s">
        <x:v>84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>J171</x:f>
        <x:v>0</x:v>
      </x:c>
      <x:c r="BF171" s="156" t="n">
        <x:v>0</x:v>
      </x:c>
      <x:c r="BG171" s="156" t="n">
        <x:v>0</x:v>
      </x:c>
      <x:c r="BH171" s="156" t="n">
        <x:v>0</x:v>
      </x:c>
      <x:c r="BI171" s="156" t="n">
        <x:v>0</x:v>
      </x:c>
      <x:c r="BJ171" s="17" t="s">
        <x:v>84</x:v>
      </x:c>
      <x:c r="BK171" s="156" t="n">
        <x:f>ROUND(ROUND(H171*I171,10),2)</x:f>
        <x:v>0</x:v>
      </x:c>
      <x:c r="BL171" s="17" t="s">
        <x:v>155</x:v>
      </x:c>
      <x:c r="BM171" s="155" t="s">
        <x:v>1318</x:v>
      </x:c>
    </x:row>
    <x:row r="172" s="1" customFormat="1" ht="33" customHeight="1">
      <x:c r="A172"/>
      <x:c r="B172" s="143"/>
      <x:c r="C172" s="188" t="s">
        <x:v>286</x:v>
      </x:c>
      <x:c r="D172" s="188" t="s">
        <x:v>486</x:v>
      </x:c>
      <x:c r="E172" s="2315" t="s">
        <x:v>1319</x:v>
      </x:c>
      <x:c r="F172" s="190" t="s">
        <x:v>1320</x:v>
      </x:c>
      <x:c r="G172" s="191" t="s">
        <x:v>221</x:v>
      </x:c>
      <x:c r="H172" s="192">
        <x:v>2</x:v>
      </x:c>
      <x:c r="I172" s="193"/>
      <x:c r="J172" s="192" t="n">
        <x:f>ROUND(ROUND(H172*I172,10),2)</x:f>
        <x:v>0</x:v>
      </x:c>
      <x:c r="K172" s="194"/>
      <x:c r="L172" s="195"/>
      <x:c r="M172" s="196" t="s">
        <x:v>1</x:v>
      </x:c>
      <x:c r="N172" s="197" t="str">
        <x:v>základná</x:v>
      </x:c>
      <x:c r="O172"/>
      <x:c r="P172" s="153" t="n">
        <x:f>ROUND(O172*H172,2)</x:f>
        <x:v>0</x:v>
      </x:c>
      <x:c r="Q172" s="153">
        <x:v>3.1356000000000002</x:v>
      </x:c>
      <x:c r="R172" s="153" t="n">
        <x:f>ROUND(Q172*H172,2)</x:f>
        <x:v>6.27</x:v>
      </x:c>
      <x:c r="S172" s="153">
        <x:v>0</x:v>
      </x:c>
      <x:c r="T172" s="154" t="n">
        <x:f>ROUND(S172*H172,2)</x:f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55" t="s">
        <x:v>195</x:v>
      </x:c>
      <x:c r="AS172"/>
      <x:c r="AT172" s="155" t="s">
        <x:v>486</x:v>
      </x:c>
      <x:c r="AU172" s="155" t="s">
        <x:v>84</x:v>
      </x:c>
      <x:c r="AV172"/>
      <x:c r="AW172"/>
      <x:c r="AX172"/>
      <x:c r="AY172" s="17" t="s">
        <x:v>149</x:v>
      </x:c>
      <x:c r="AZ172"/>
      <x:c r="BA172"/>
      <x:c r="BB172"/>
      <x:c r="BC172"/>
      <x:c r="BD172"/>
      <x:c r="BE172" s="156" t="n">
        <x:f>J172</x:f>
        <x:v>0</x:v>
      </x:c>
      <x:c r="BF172" s="156" t="n">
        <x:v>0</x:v>
      </x:c>
      <x:c r="BG172" s="156" t="n">
        <x:v>0</x:v>
      </x:c>
      <x:c r="BH172" s="156" t="n">
        <x:v>0</x:v>
      </x:c>
      <x:c r="BI172" s="156" t="n">
        <x:v>0</x:v>
      </x:c>
      <x:c r="BJ172" s="17" t="s">
        <x:v>84</x:v>
      </x:c>
      <x:c r="BK172" s="156" t="n">
        <x:f>ROUND(ROUND(H172*I172,10),2)</x:f>
        <x:v>0</x:v>
      </x:c>
      <x:c r="BL172" s="17" t="s">
        <x:v>155</x:v>
      </x:c>
      <x:c r="BM172" s="155" t="s">
        <x:v>1321</x:v>
      </x:c>
    </x:row>
    <x:row r="173" s="1" customFormat="1" ht="33" customHeight="1">
      <x:c r="A173"/>
      <x:c r="B173" s="143"/>
      <x:c r="C173" s="188" t="s">
        <x:v>290</x:v>
      </x:c>
      <x:c r="D173" s="188" t="s">
        <x:v>486</x:v>
      </x:c>
      <x:c r="E173" s="2315" t="s">
        <x:v>1322</x:v>
      </x:c>
      <x:c r="F173" s="190" t="s">
        <x:v>1323</x:v>
      </x:c>
      <x:c r="G173" s="191" t="s">
        <x:v>221</x:v>
      </x:c>
      <x:c r="H173" s="192">
        <x:v>4</x:v>
      </x:c>
      <x:c r="I173" s="193"/>
      <x:c r="J173" s="192" t="n">
        <x:f>ROUND(ROUND(H173*I173,10),2)</x:f>
        <x:v>0</x:v>
      </x:c>
      <x:c r="K173" s="194"/>
      <x:c r="L173" s="195"/>
      <x:c r="M173" s="196" t="s">
        <x:v>1</x:v>
      </x:c>
      <x:c r="N173" s="197" t="str">
        <x:v>základná</x:v>
      </x:c>
      <x:c r="O173"/>
      <x:c r="P173" s="153" t="n">
        <x:f>ROUND(O173*H173,2)</x:f>
        <x:v>0</x:v>
      </x:c>
      <x:c r="Q173" s="153">
        <x:v>3.1720000000000002</x:v>
      </x:c>
      <x:c r="R173" s="153" t="n">
        <x:f>ROUND(Q173*H173,2)</x:f>
        <x:v>12.69</x:v>
      </x:c>
      <x:c r="S173" s="153">
        <x:v>0</x:v>
      </x:c>
      <x:c r="T173" s="154" t="n">
        <x:f>ROUND(S173*H173,2)</x:f>
        <x:v>0</x:v>
      </x:c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 s="155" t="s">
        <x:v>195</x:v>
      </x:c>
      <x:c r="AS173"/>
      <x:c r="AT173" s="155" t="s">
        <x:v>486</x:v>
      </x:c>
      <x:c r="AU173" s="155" t="s">
        <x:v>84</x:v>
      </x:c>
      <x:c r="AV173"/>
      <x:c r="AW173"/>
      <x:c r="AX173"/>
      <x:c r="AY173" s="17" t="s">
        <x:v>149</x:v>
      </x:c>
      <x:c r="AZ173"/>
      <x:c r="BA173"/>
      <x:c r="BB173"/>
      <x:c r="BC173"/>
      <x:c r="BD173"/>
      <x:c r="BE173" s="156" t="n">
        <x:f>J173</x:f>
        <x:v>0</x:v>
      </x:c>
      <x:c r="BF173" s="156" t="n">
        <x:v>0</x:v>
      </x:c>
      <x:c r="BG173" s="156" t="n">
        <x:v>0</x:v>
      </x:c>
      <x:c r="BH173" s="156" t="n">
        <x:v>0</x:v>
      </x:c>
      <x:c r="BI173" s="156" t="n">
        <x:v>0</x:v>
      </x:c>
      <x:c r="BJ173" s="17" t="s">
        <x:v>84</x:v>
      </x:c>
      <x:c r="BK173" s="156" t="n">
        <x:f>ROUND(ROUND(H173*I173,10),2)</x:f>
        <x:v>0</x:v>
      </x:c>
      <x:c r="BL173" s="17" t="s">
        <x:v>155</x:v>
      </x:c>
      <x:c r="BM173" s="155" t="s">
        <x:v>1324</x:v>
      </x:c>
    </x:row>
    <x:row r="174" s="1" customFormat="1" ht="33" customHeight="1">
      <x:c r="A174"/>
      <x:c r="B174" s="143"/>
      <x:c r="C174" s="188" t="s">
        <x:v>7</x:v>
      </x:c>
      <x:c r="D174" s="188" t="s">
        <x:v>486</x:v>
      </x:c>
      <x:c r="E174" s="2315" t="s">
        <x:v>1325</x:v>
      </x:c>
      <x:c r="F174" s="190" t="s">
        <x:v>1326</x:v>
      </x:c>
      <x:c r="G174" s="191" t="s">
        <x:v>221</x:v>
      </x:c>
      <x:c r="H174" s="192">
        <x:v>1</x:v>
      </x:c>
      <x:c r="I174" s="193"/>
      <x:c r="J174" s="192" t="n">
        <x:f>ROUND(ROUND(H174*I174,10),2)</x:f>
        <x:v>0</x:v>
      </x:c>
      <x:c r="K174" s="194"/>
      <x:c r="L174" s="195"/>
      <x:c r="M174" s="196" t="s">
        <x:v>1</x:v>
      </x:c>
      <x:c r="N174" s="197" t="str">
        <x:v>základná</x:v>
      </x:c>
      <x:c r="O174"/>
      <x:c r="P174" s="153" t="n">
        <x:f>ROUND(O174*H174,2)</x:f>
        <x:v>0</x:v>
      </x:c>
      <x:c r="Q174" s="153">
        <x:v>3.2759999999999998</x:v>
      </x:c>
      <x:c r="R174" s="153" t="n">
        <x:f>ROUND(Q174*H174,2)</x:f>
        <x:v>3.28</x:v>
      </x:c>
      <x:c r="S174" s="153">
        <x:v>0</x:v>
      </x:c>
      <x:c r="T174" s="154" t="n">
        <x:f>ROUND(S174*H174,2)</x:f>
        <x:v>0</x:v>
      </x:c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 s="155" t="s">
        <x:v>195</x:v>
      </x:c>
      <x:c r="AS174"/>
      <x:c r="AT174" s="155" t="s">
        <x:v>486</x:v>
      </x:c>
      <x:c r="AU174" s="155" t="s">
        <x:v>84</x:v>
      </x:c>
      <x:c r="AV174"/>
      <x:c r="AW174"/>
      <x:c r="AX174"/>
      <x:c r="AY174" s="17" t="s">
        <x:v>149</x:v>
      </x:c>
      <x:c r="AZ174"/>
      <x:c r="BA174"/>
      <x:c r="BB174"/>
      <x:c r="BC174"/>
      <x:c r="BD174"/>
      <x:c r="BE174" s="156" t="n">
        <x:f>J174</x:f>
        <x:v>0</x:v>
      </x:c>
      <x:c r="BF174" s="156" t="n">
        <x:v>0</x:v>
      </x:c>
      <x:c r="BG174" s="156" t="n">
        <x:v>0</x:v>
      </x:c>
      <x:c r="BH174" s="156" t="n">
        <x:v>0</x:v>
      </x:c>
      <x:c r="BI174" s="156" t="n">
        <x:v>0</x:v>
      </x:c>
      <x:c r="BJ174" s="17" t="s">
        <x:v>84</x:v>
      </x:c>
      <x:c r="BK174" s="156" t="n">
        <x:f>ROUND(ROUND(H174*I174,10),2)</x:f>
        <x:v>0</x:v>
      </x:c>
      <x:c r="BL174" s="17" t="s">
        <x:v>155</x:v>
      </x:c>
      <x:c r="BM174" s="155" t="s">
        <x:v>1327</x:v>
      </x:c>
    </x:row>
    <x:row r="175" s="11" customFormat="1" ht="22.899999618530273" customHeight="1">
      <x:c r="A175"/>
      <x:c r="B175" s="131"/>
      <x:c r="C175"/>
      <x:c r="D175" s="132" t="s">
        <x:v>72</x:v>
      </x:c>
      <x:c r="E175" s="141" t="s">
        <x:v>184</x:v>
      </x:c>
      <x:c r="F175" s="141" t="s">
        <x:v>647</x:v>
      </x:c>
      <x:c r="G175"/>
      <x:c r="H175"/>
      <x:c r="I175" s="134"/>
      <x:c r="J175" s="142" t="n">
        <x:f>ROUND(BK175,2)</x:f>
        <x:v>0</x:v>
      </x:c>
      <x:c r="K175"/>
      <x:c r="L175" s="131"/>
      <x:c r="M175" s="136"/>
      <x:c r="N175"/>
      <x:c r="O175"/>
      <x:c r="P175" s="137" t="n">
        <x:f>ROUND(SUM(P176:P186),2)</x:f>
        <x:v>0</x:v>
      </x:c>
      <x:c r="Q175"/>
      <x:c r="R175" s="137" t="n">
        <x:f>ROUND(SUM(R176:R186),2)</x:f>
        <x:v>0</x:v>
      </x:c>
      <x:c r="S175"/>
      <x:c r="T175" s="138" t="n">
        <x:f>ROUND(SUM(T176:T186),2)</x:f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32" t="s">
        <x:v>1</x:v>
      </x:c>
      <x:c r="AS175"/>
      <x:c r="AT175" s="139" t="s">
        <x:v>72</x:v>
      </x:c>
      <x:c r="AU175" s="139" t="s">
        <x:v>1</x:v>
      </x:c>
      <x:c r="AV175"/>
      <x:c r="AW175"/>
      <x:c r="AX175"/>
      <x:c r="AY175" s="132" t="s">
        <x:v>149</x:v>
      </x:c>
      <x:c r="AZ175"/>
      <x:c r="BA175"/>
      <x:c r="BB175"/>
      <x:c r="BC175"/>
      <x:c r="BD175"/>
      <x:c r="BE175"/>
      <x:c r="BF175"/>
      <x:c r="BG175"/>
      <x:c r="BH175"/>
      <x:c r="BI175"/>
      <x:c r="BJ175"/>
      <x:c r="BK175" s="140" t="n">
        <x:f>ROUND(SUM(BK176:BK186),2)</x:f>
        <x:v>0</x:v>
      </x:c>
      <x:c r="BL175"/>
      <x:c r="BM175"/>
    </x:row>
    <x:row r="176" s="1" customFormat="1" ht="24.200000762939453" customHeight="1">
      <x:c r="A176"/>
      <x:c r="B176" s="143"/>
      <x:c r="C176" s="144" t="s">
        <x:v>299</x:v>
      </x:c>
      <x:c r="D176" s="144" t="s">
        <x:v>151</x:v>
      </x:c>
      <x:c r="E176" s="2314" t="s">
        <x:v>1328</x:v>
      </x:c>
      <x:c r="F176" s="146" t="s">
        <x:v>1329</x:v>
      </x:c>
      <x:c r="G176" s="147" t="s">
        <x:v>207</x:v>
      </x:c>
      <x:c r="H176" s="148">
        <x:v>27.39</x:v>
      </x:c>
      <x:c r="I176" s="149"/>
      <x:c r="J176" s="148" t="n">
        <x:f>ROUND(ROUND(H176*I176,10),2)</x:f>
        <x:v>0</x:v>
      </x:c>
      <x:c r="K176" s="150"/>
      <x:c r="L176" s="32"/>
      <x:c r="M176" s="151" t="s">
        <x:v>1</x:v>
      </x:c>
      <x:c r="N176" s="152" t="str">
        <x:v>základná</x:v>
      </x:c>
      <x:c r="O176"/>
      <x:c r="P176" s="153" t="n">
        <x:f>ROUND(O176*H176,2)</x:f>
        <x:v>0</x:v>
      </x:c>
      <x:c r="Q176" s="153">
        <x:v>0</x:v>
      </x:c>
      <x:c r="R176" s="153" t="n">
        <x:f>ROUND(Q176*H176,2)</x:f>
        <x:v>0</x:v>
      </x:c>
      <x:c r="S176" s="153">
        <x:v>0</x:v>
      </x:c>
      <x:c r="T176" s="154" t="n">
        <x:f>ROUND(S176*H176,2)</x:f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155</x:v>
      </x:c>
      <x:c r="AS176"/>
      <x:c r="AT176" s="155" t="s">
        <x:v>151</x:v>
      </x:c>
      <x:c r="AU176" s="155" t="s">
        <x:v>84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>J176</x:f>
        <x:v>0</x:v>
      </x:c>
      <x:c r="BF176" s="156" t="n">
        <x:v>0</x:v>
      </x:c>
      <x:c r="BG176" s="156" t="n">
        <x:v>0</x:v>
      </x:c>
      <x:c r="BH176" s="156" t="n">
        <x:v>0</x:v>
      </x:c>
      <x:c r="BI176" s="156" t="n">
        <x:v>0</x:v>
      </x:c>
      <x:c r="BJ176" s="17" t="s">
        <x:v>84</x:v>
      </x:c>
      <x:c r="BK176" s="156" t="n">
        <x:f>ROUND(ROUND(H176*I176,10),2)</x:f>
        <x:v>0</x:v>
      </x:c>
      <x:c r="BL176" s="17" t="s">
        <x:v>155</x:v>
      </x:c>
      <x:c r="BM176" s="155" t="s">
        <x:v>1330</x:v>
      </x:c>
    </x:row>
    <x:row r="177" s="12" customFormat="1">
      <x:c r="A177"/>
      <x:c r="B177" s="157"/>
      <x:c r="C177"/>
      <x:c r="D177" s="158" t="s">
        <x:v>157</x:v>
      </x:c>
      <x:c r="E177" s="159" t="s">
        <x:v>1</x:v>
      </x:c>
      <x:c r="F177" s="160" t="s">
        <x:v>1331</x:v>
      </x:c>
      <x:c r="G177"/>
      <x:c r="H177" s="159" t="s">
        <x:v>1</x:v>
      </x:c>
      <x:c r="I177" s="161"/>
      <x:c r="J177"/>
      <x:c r="K177"/>
      <x:c r="L177" s="157"/>
      <x:c r="M177" s="162"/>
      <x:c r="N177"/>
      <x:c r="O177"/>
      <x:c r="P177"/>
      <x:c r="Q177"/>
      <x:c r="R177"/>
      <x:c r="S177"/>
      <x:c r="T177" s="163"/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/>
      <x:c r="AS177"/>
      <x:c r="AT177" s="159" t="s">
        <x:v>157</x:v>
      </x:c>
      <x:c r="AU177" s="159" t="s">
        <x:v>84</x:v>
      </x:c>
      <x:c r="AV177" s="12" t="s">
        <x:v>1</x:v>
      </x:c>
      <x:c r="AW177" s="12" t="s">
        <x:v>30</x:v>
      </x:c>
      <x:c r="AX177" s="12" t="s">
        <x:v>73</x:v>
      </x:c>
      <x:c r="AY177" s="159" t="s">
        <x:v>149</x:v>
      </x:c>
      <x:c r="AZ177"/>
      <x:c r="BA177"/>
      <x:c r="BB177"/>
      <x:c r="BC177"/>
      <x:c r="BD177"/>
      <x:c r="BE177"/>
      <x:c r="BF177"/>
      <x:c r="BG177"/>
      <x:c r="BH177"/>
      <x:c r="BI177"/>
      <x:c r="BJ177"/>
      <x:c r="BK177"/>
      <x:c r="BL177"/>
      <x:c r="BM177"/>
    </x:row>
    <x:row r="178" s="12" customFormat="1">
      <x:c r="A178"/>
      <x:c r="B178" s="157"/>
      <x:c r="C178"/>
      <x:c r="D178" s="158" t="s">
        <x:v>157</x:v>
      </x:c>
      <x:c r="E178" s="159" t="s">
        <x:v>1</x:v>
      </x:c>
      <x:c r="F178" s="160" t="s">
        <x:v>1332</x:v>
      </x:c>
      <x:c r="G178"/>
      <x:c r="H178" s="159" t="s">
        <x:v>1</x:v>
      </x:c>
      <x:c r="I178" s="161"/>
      <x:c r="J178"/>
      <x:c r="K178"/>
      <x:c r="L178" s="157"/>
      <x:c r="M178" s="162"/>
      <x:c r="N178"/>
      <x:c r="O178"/>
      <x:c r="P178"/>
      <x:c r="Q178"/>
      <x:c r="R178"/>
      <x:c r="S178"/>
      <x:c r="T178" s="163"/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/>
      <x:c r="AS178"/>
      <x:c r="AT178" s="159" t="s">
        <x:v>157</x:v>
      </x:c>
      <x:c r="AU178" s="159" t="s">
        <x:v>84</x:v>
      </x:c>
      <x:c r="AV178" s="12" t="s">
        <x:v>1</x:v>
      </x:c>
      <x:c r="AW178" s="12" t="s">
        <x:v>30</x:v>
      </x:c>
      <x:c r="AX178" s="12" t="s">
        <x:v>73</x:v>
      </x:c>
      <x:c r="AY178" s="159" t="s">
        <x:v>149</x:v>
      </x:c>
      <x:c r="AZ178"/>
      <x:c r="BA178"/>
      <x:c r="BB178"/>
      <x:c r="BC178"/>
      <x:c r="BD178"/>
      <x:c r="BE178"/>
      <x:c r="BF178"/>
      <x:c r="BG178"/>
      <x:c r="BH178"/>
      <x:c r="BI178"/>
      <x:c r="BJ178"/>
      <x:c r="BK178"/>
      <x:c r="BL178"/>
      <x:c r="BM178"/>
    </x:row>
    <x:row r="179" s="13" customFormat="1">
      <x:c r="A179"/>
      <x:c r="B179" s="164"/>
      <x:c r="C179"/>
      <x:c r="D179" s="158" t="s">
        <x:v>157</x:v>
      </x:c>
      <x:c r="E179" s="165" t="s">
        <x:v>1</x:v>
      </x:c>
      <x:c r="F179" s="166" t="s">
        <x:v>1333</x:v>
      </x:c>
      <x:c r="G179"/>
      <x:c r="H179" s="167">
        <x:v>2.8</x:v>
      </x:c>
      <x:c r="I179" s="168"/>
      <x:c r="J179"/>
      <x:c r="K179"/>
      <x:c r="L179" s="164"/>
      <x:c r="M179" s="169"/>
      <x:c r="N179"/>
      <x:c r="O179"/>
      <x:c r="P179"/>
      <x:c r="Q179"/>
      <x:c r="R179"/>
      <x:c r="S179"/>
      <x:c r="T179" s="170"/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/>
      <x:c r="AS179"/>
      <x:c r="AT179" s="165" t="s">
        <x:v>157</x:v>
      </x:c>
      <x:c r="AU179" s="165" t="s">
        <x:v>84</x:v>
      </x:c>
      <x:c r="AV179" s="13" t="s">
        <x:v>84</x:v>
      </x:c>
      <x:c r="AW179" s="13" t="s">
        <x:v>30</x:v>
      </x:c>
      <x:c r="AX179" s="13" t="s">
        <x:v>73</x:v>
      </x:c>
      <x:c r="AY179" s="165" t="s">
        <x:v>149</x:v>
      </x:c>
      <x:c r="AZ179"/>
      <x:c r="BA179"/>
      <x:c r="BB179"/>
      <x:c r="BC179"/>
      <x:c r="BD179"/>
      <x:c r="BE179"/>
      <x:c r="BF179"/>
      <x:c r="BG179"/>
      <x:c r="BH179"/>
      <x:c r="BI179"/>
      <x:c r="BJ179"/>
      <x:c r="BK179"/>
      <x:c r="BL179"/>
      <x:c r="BM179"/>
    </x:row>
    <x:row r="180" s="13" customFormat="1">
      <x:c r="A180"/>
      <x:c r="B180" s="164"/>
      <x:c r="C180"/>
      <x:c r="D180" s="158" t="s">
        <x:v>157</x:v>
      </x:c>
      <x:c r="E180" s="165" t="s">
        <x:v>1</x:v>
      </x:c>
      <x:c r="F180" s="166" t="s">
        <x:v>1334</x:v>
      </x:c>
      <x:c r="G180"/>
      <x:c r="H180" s="167">
        <x:v>0.84</x:v>
      </x:c>
      <x:c r="I180" s="168"/>
      <x:c r="J180"/>
      <x:c r="K180"/>
      <x:c r="L180" s="164"/>
      <x:c r="M180" s="169"/>
      <x:c r="N180"/>
      <x:c r="O180"/>
      <x:c r="P180"/>
      <x:c r="Q180"/>
      <x:c r="R180"/>
      <x:c r="S180"/>
      <x:c r="T180" s="170"/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/>
      <x:c r="AS180"/>
      <x:c r="AT180" s="165" t="s">
        <x:v>157</x:v>
      </x:c>
      <x:c r="AU180" s="165" t="s">
        <x:v>84</x:v>
      </x:c>
      <x:c r="AV180" s="13" t="s">
        <x:v>84</x:v>
      </x:c>
      <x:c r="AW180" s="13" t="s">
        <x:v>30</x:v>
      </x:c>
      <x:c r="AX180" s="13" t="s">
        <x:v>73</x:v>
      </x:c>
      <x:c r="AY180" s="165" t="s">
        <x:v>149</x:v>
      </x:c>
      <x:c r="AZ180"/>
      <x:c r="BA180"/>
      <x:c r="BB180"/>
      <x:c r="BC180"/>
      <x:c r="BD180"/>
      <x:c r="BE180"/>
      <x:c r="BF180"/>
      <x:c r="BG180"/>
      <x:c r="BH180"/>
      <x:c r="BI180"/>
      <x:c r="BJ180"/>
      <x:c r="BK180"/>
      <x:c r="BL180"/>
      <x:c r="BM180"/>
    </x:row>
    <x:row r="181" s="13" customFormat="1">
      <x:c r="A181"/>
      <x:c r="B181" s="164"/>
      <x:c r="C181"/>
      <x:c r="D181" s="158" t="s">
        <x:v>157</x:v>
      </x:c>
      <x:c r="E181" s="165" t="s">
        <x:v>1</x:v>
      </x:c>
      <x:c r="F181" s="166" t="s">
        <x:v>1335</x:v>
      </x:c>
      <x:c r="G181"/>
      <x:c r="H181" s="167">
        <x:v>11.4</x:v>
      </x:c>
      <x:c r="I181" s="168"/>
      <x:c r="J181"/>
      <x:c r="K181"/>
      <x:c r="L181" s="164"/>
      <x:c r="M181" s="169"/>
      <x:c r="N181"/>
      <x:c r="O181"/>
      <x:c r="P181"/>
      <x:c r="Q181"/>
      <x:c r="R181"/>
      <x:c r="S181"/>
      <x:c r="T181" s="170"/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/>
      <x:c r="AS181"/>
      <x:c r="AT181" s="165" t="s">
        <x:v>157</x:v>
      </x:c>
      <x:c r="AU181" s="165" t="s">
        <x:v>84</x:v>
      </x:c>
      <x:c r="AV181" s="13" t="s">
        <x:v>84</x:v>
      </x:c>
      <x:c r="AW181" s="13" t="s">
        <x:v>30</x:v>
      </x:c>
      <x:c r="AX181" s="13" t="s">
        <x:v>73</x:v>
      </x:c>
      <x:c r="AY181" s="165" t="s">
        <x:v>149</x:v>
      </x:c>
      <x:c r="AZ181"/>
      <x:c r="BA181"/>
      <x:c r="BB181"/>
      <x:c r="BC181"/>
      <x:c r="BD181"/>
      <x:c r="BE181"/>
      <x:c r="BF181"/>
      <x:c r="BG181"/>
      <x:c r="BH181"/>
      <x:c r="BI181"/>
      <x:c r="BJ181"/>
      <x:c r="BK181"/>
      <x:c r="BL181"/>
      <x:c r="BM181"/>
    </x:row>
    <x:row r="182" s="13" customFormat="1">
      <x:c r="A182"/>
      <x:c r="B182" s="164"/>
      <x:c r="C182"/>
      <x:c r="D182" s="158" t="s">
        <x:v>157</x:v>
      </x:c>
      <x:c r="E182" s="165" t="s">
        <x:v>1</x:v>
      </x:c>
      <x:c r="F182" s="166" t="s">
        <x:v>1336</x:v>
      </x:c>
      <x:c r="G182"/>
      <x:c r="H182" s="167">
        <x:v>2.4</x:v>
      </x:c>
      <x:c r="I182" s="168"/>
      <x:c r="J182"/>
      <x:c r="K182"/>
      <x:c r="L182" s="164"/>
      <x:c r="M182" s="169"/>
      <x:c r="N182"/>
      <x:c r="O182"/>
      <x:c r="P182"/>
      <x:c r="Q182"/>
      <x:c r="R182"/>
      <x:c r="S182"/>
      <x:c r="T182" s="170"/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/>
      <x:c r="AS182"/>
      <x:c r="AT182" s="165" t="s">
        <x:v>157</x:v>
      </x:c>
      <x:c r="AU182" s="165" t="s">
        <x:v>84</x:v>
      </x:c>
      <x:c r="AV182" s="13" t="s">
        <x:v>84</x:v>
      </x:c>
      <x:c r="AW182" s="13" t="s">
        <x:v>30</x:v>
      </x:c>
      <x:c r="AX182" s="13" t="s">
        <x:v>73</x:v>
      </x:c>
      <x:c r="AY182" s="165" t="s">
        <x:v>149</x:v>
      </x:c>
      <x:c r="AZ182"/>
      <x:c r="BA182"/>
      <x:c r="BB182"/>
      <x:c r="BC182"/>
      <x:c r="BD182"/>
      <x:c r="BE182"/>
      <x:c r="BF182"/>
      <x:c r="BG182"/>
      <x:c r="BH182"/>
      <x:c r="BI182"/>
      <x:c r="BJ182"/>
      <x:c r="BK182"/>
      <x:c r="BL182"/>
      <x:c r="BM182"/>
    </x:row>
    <x:row r="183" s="12" customFormat="1">
      <x:c r="A183"/>
      <x:c r="B183" s="157"/>
      <x:c r="C183"/>
      <x:c r="D183" s="158" t="s">
        <x:v>157</x:v>
      </x:c>
      <x:c r="E183" s="159" t="s">
        <x:v>1</x:v>
      </x:c>
      <x:c r="F183" s="160" t="s">
        <x:v>1337</x:v>
      </x:c>
      <x:c r="G183"/>
      <x:c r="H183" s="159" t="s">
        <x:v>1</x:v>
      </x:c>
      <x:c r="I183" s="161"/>
      <x:c r="J183"/>
      <x:c r="K183"/>
      <x:c r="L183" s="157"/>
      <x:c r="M183" s="162"/>
      <x:c r="N183"/>
      <x:c r="O183"/>
      <x:c r="P183"/>
      <x:c r="Q183"/>
      <x:c r="R183"/>
      <x:c r="S183"/>
      <x:c r="T183" s="163"/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/>
      <x:c r="AS183"/>
      <x:c r="AT183" s="159" t="s">
        <x:v>157</x:v>
      </x:c>
      <x:c r="AU183" s="159" t="s">
        <x:v>84</x:v>
      </x:c>
      <x:c r="AV183" s="12" t="s">
        <x:v>1</x:v>
      </x:c>
      <x:c r="AW183" s="12" t="s">
        <x:v>30</x:v>
      </x:c>
      <x:c r="AX183" s="12" t="s">
        <x:v>73</x:v>
      </x:c>
      <x:c r="AY183" s="159" t="s">
        <x:v>149</x:v>
      </x:c>
      <x:c r="AZ183"/>
      <x:c r="BA183"/>
      <x:c r="BB183"/>
      <x:c r="BC183"/>
      <x:c r="BD183"/>
      <x:c r="BE183"/>
      <x:c r="BF183"/>
      <x:c r="BG183"/>
      <x:c r="BH183"/>
      <x:c r="BI183"/>
      <x:c r="BJ183"/>
      <x:c r="BK183"/>
      <x:c r="BL183"/>
      <x:c r="BM183"/>
    </x:row>
    <x:row r="184" s="13" customFormat="1">
      <x:c r="A184"/>
      <x:c r="B184" s="164"/>
      <x:c r="C184"/>
      <x:c r="D184" s="158" t="s">
        <x:v>157</x:v>
      </x:c>
      <x:c r="E184" s="165" t="s">
        <x:v>1</x:v>
      </x:c>
      <x:c r="F184" s="166" t="s">
        <x:v>1338</x:v>
      </x:c>
      <x:c r="G184"/>
      <x:c r="H184" s="167">
        <x:v>9</x:v>
      </x:c>
      <x:c r="I184" s="168"/>
      <x:c r="J184"/>
      <x:c r="K184"/>
      <x:c r="L184" s="164"/>
      <x:c r="M184" s="169"/>
      <x:c r="N184"/>
      <x:c r="O184"/>
      <x:c r="P184"/>
      <x:c r="Q184"/>
      <x:c r="R184"/>
      <x:c r="S184"/>
      <x:c r="T184" s="170"/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/>
      <x:c r="AS184"/>
      <x:c r="AT184" s="165" t="s">
        <x:v>157</x:v>
      </x:c>
      <x:c r="AU184" s="165" t="s">
        <x:v>84</x:v>
      </x:c>
      <x:c r="AV184" s="13" t="s">
        <x:v>84</x:v>
      </x:c>
      <x:c r="AW184" s="13" t="s">
        <x:v>30</x:v>
      </x:c>
      <x:c r="AX184" s="13" t="s">
        <x:v>73</x:v>
      </x:c>
      <x:c r="AY184" s="165" t="s">
        <x:v>149</x:v>
      </x:c>
      <x:c r="AZ184"/>
      <x:c r="BA184"/>
      <x:c r="BB184"/>
      <x:c r="BC184"/>
      <x:c r="BD184"/>
      <x:c r="BE184"/>
      <x:c r="BF184"/>
      <x:c r="BG184"/>
      <x:c r="BH184"/>
      <x:c r="BI184"/>
      <x:c r="BJ184"/>
      <x:c r="BK184"/>
      <x:c r="BL184"/>
      <x:c r="BM184"/>
    </x:row>
    <x:row r="185" s="13" customFormat="1">
      <x:c r="A185"/>
      <x:c r="B185" s="164"/>
      <x:c r="C185"/>
      <x:c r="D185" s="158" t="s">
        <x:v>157</x:v>
      </x:c>
      <x:c r="E185" s="165" t="s">
        <x:v>1</x:v>
      </x:c>
      <x:c r="F185" s="166" t="s">
        <x:v>1339</x:v>
      </x:c>
      <x:c r="G185"/>
      <x:c r="H185" s="167">
        <x:v>0.95</x:v>
      </x:c>
      <x:c r="I185" s="168"/>
      <x:c r="J185"/>
      <x:c r="K185"/>
      <x:c r="L185" s="164"/>
      <x:c r="M185" s="169"/>
      <x:c r="N185"/>
      <x:c r="O185"/>
      <x:c r="P185"/>
      <x:c r="Q185"/>
      <x:c r="R185"/>
      <x:c r="S185"/>
      <x:c r="T185" s="170"/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/>
      <x:c r="AS185"/>
      <x:c r="AT185" s="165" t="s">
        <x:v>157</x:v>
      </x:c>
      <x:c r="AU185" s="165" t="s">
        <x:v>84</x:v>
      </x:c>
      <x:c r="AV185" s="13" t="s">
        <x:v>84</x:v>
      </x:c>
      <x:c r="AW185" s="13" t="s">
        <x:v>30</x:v>
      </x:c>
      <x:c r="AX185" s="13" t="s">
        <x:v>73</x:v>
      </x:c>
      <x:c r="AY185" s="165" t="s">
        <x:v>149</x:v>
      </x:c>
      <x:c r="AZ185"/>
      <x:c r="BA185"/>
      <x:c r="BB185"/>
      <x:c r="BC185"/>
      <x:c r="BD185"/>
      <x:c r="BE185"/>
      <x:c r="BF185"/>
      <x:c r="BG185"/>
      <x:c r="BH185"/>
      <x:c r="BI185"/>
      <x:c r="BJ185"/>
      <x:c r="BK185"/>
      <x:c r="BL185"/>
      <x:c r="BM185"/>
    </x:row>
    <x:row r="186" s="14" customFormat="1">
      <x:c r="A186"/>
      <x:c r="B186" s="171"/>
      <x:c r="C186"/>
      <x:c r="D186" s="158" t="s">
        <x:v>157</x:v>
      </x:c>
      <x:c r="E186" s="172" t="s">
        <x:v>1</x:v>
      </x:c>
      <x:c r="F186" s="173" t="s">
        <x:v>160</x:v>
      </x:c>
      <x:c r="G186"/>
      <x:c r="H186" s="174">
        <x:v>27.389999999999997</x:v>
      </x:c>
      <x:c r="I186" s="175"/>
      <x:c r="J186"/>
      <x:c r="K186"/>
      <x:c r="L186" s="171"/>
      <x:c r="M186" s="176"/>
      <x:c r="N186"/>
      <x:c r="O186"/>
      <x:c r="P186"/>
      <x:c r="Q186"/>
      <x:c r="R186"/>
      <x:c r="S186"/>
      <x:c r="T186" s="177"/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/>
      <x:c r="AS186"/>
      <x:c r="AT186" s="172" t="s">
        <x:v>157</x:v>
      </x:c>
      <x:c r="AU186" s="172" t="s">
        <x:v>84</x:v>
      </x:c>
      <x:c r="AV186" s="14" t="s">
        <x:v>155</x:v>
      </x:c>
      <x:c r="AW186" s="14" t="s">
        <x:v>30</x:v>
      </x:c>
      <x:c r="AX186" s="14" t="s">
        <x:v>1</x:v>
      </x:c>
      <x:c r="AY186" s="172" t="s">
        <x:v>149</x:v>
      </x:c>
      <x:c r="AZ186"/>
      <x:c r="BA186"/>
      <x:c r="BB186"/>
      <x:c r="BC186"/>
      <x:c r="BD186"/>
      <x:c r="BE186"/>
      <x:c r="BF186"/>
      <x:c r="BG186"/>
      <x:c r="BH186"/>
      <x:c r="BI186"/>
      <x:c r="BJ186"/>
      <x:c r="BK186"/>
      <x:c r="BL186"/>
      <x:c r="BM186"/>
    </x:row>
    <x:row r="187" s="11" customFormat="1" ht="22.899999618530273" customHeight="1">
      <x:c r="A187"/>
      <x:c r="B187" s="131"/>
      <x:c r="C187"/>
      <x:c r="D187" s="132" t="s">
        <x:v>72</x:v>
      </x:c>
      <x:c r="E187" s="141" t="s">
        <x:v>808</x:v>
      </x:c>
      <x:c r="F187" s="141" t="s">
        <x:v>809</x:v>
      </x:c>
      <x:c r="G187"/>
      <x:c r="H187"/>
      <x:c r="I187" s="134"/>
      <x:c r="J187" s="142" t="n">
        <x:f>ROUND(BK187,2)</x:f>
        <x:v>0</x:v>
      </x:c>
      <x:c r="K187"/>
      <x:c r="L187" s="131"/>
      <x:c r="M187" s="136"/>
      <x:c r="N187"/>
      <x:c r="O187"/>
      <x:c r="P187" s="137" t="n">
        <x:f>ROUND(P188,2)</x:f>
        <x:v>0</x:v>
      </x:c>
      <x:c r="Q187"/>
      <x:c r="R187" s="137" t="n">
        <x:f>ROUND(R188,2)</x:f>
        <x:v>0</x:v>
      </x:c>
      <x:c r="S187"/>
      <x:c r="T187" s="138" t="n">
        <x:f>ROUND(T188,2)</x:f>
        <x:v>0</x:v>
      </x:c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 s="132" t="s">
        <x:v>1</x:v>
      </x:c>
      <x:c r="AS187"/>
      <x:c r="AT187" s="139" t="s">
        <x:v>72</x:v>
      </x:c>
      <x:c r="AU187" s="139" t="s">
        <x:v>1</x:v>
      </x:c>
      <x:c r="AV187"/>
      <x:c r="AW187"/>
      <x:c r="AX187"/>
      <x:c r="AY187" s="132" t="s">
        <x:v>149</x:v>
      </x:c>
      <x:c r="AZ187"/>
      <x:c r="BA187"/>
      <x:c r="BB187"/>
      <x:c r="BC187"/>
      <x:c r="BD187"/>
      <x:c r="BE187"/>
      <x:c r="BF187"/>
      <x:c r="BG187"/>
      <x:c r="BH187"/>
      <x:c r="BI187"/>
      <x:c r="BJ187"/>
      <x:c r="BK187" s="140" t="n">
        <x:f>ROUND(BK188,2)</x:f>
        <x:v>0</x:v>
      </x:c>
      <x:c r="BL187"/>
      <x:c r="BM187"/>
    </x:row>
    <x:row r="188" s="1" customFormat="1" ht="24.200000762939453" customHeight="1">
      <x:c r="A188"/>
      <x:c r="B188" s="143"/>
      <x:c r="C188" s="144" t="s">
        <x:v>305</x:v>
      </x:c>
      <x:c r="D188" s="144" t="s">
        <x:v>151</x:v>
      </x:c>
      <x:c r="E188" s="2314" t="s">
        <x:v>1340</x:v>
      </x:c>
      <x:c r="F188" s="146" t="s">
        <x:v>1341</x:v>
      </x:c>
      <x:c r="G188" s="147" t="s">
        <x:v>268</x:v>
      </x:c>
      <x:c r="H188" s="148">
        <x:v>260.83999999999997</x:v>
      </x:c>
      <x:c r="I188" s="149"/>
      <x:c r="J188" s="148" t="n">
        <x:f>ROUND(ROUND(H188*I188,10),2)</x:f>
        <x:v>0</x:v>
      </x:c>
      <x:c r="K188" s="150"/>
      <x:c r="L188" s="32"/>
      <x:c r="M188" s="198" t="s">
        <x:v>1</x:v>
      </x:c>
      <x:c r="N188" s="199" t="str">
        <x:v>základná</x:v>
      </x:c>
      <x:c r="O188" s="200"/>
      <x:c r="P188" s="201" t="n">
        <x:f>ROUND(O188*H188,2)</x:f>
        <x:v>0</x:v>
      </x:c>
      <x:c r="Q188" s="201">
        <x:v>0</x:v>
      </x:c>
      <x:c r="R188" s="201" t="n">
        <x:f>ROUND(Q188*H188,2)</x:f>
        <x:v>0</x:v>
      </x:c>
      <x:c r="S188" s="201">
        <x:v>0</x:v>
      </x:c>
      <x:c r="T188" s="202" t="n">
        <x:f>ROUND(S188*H188,2)</x:f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55" t="s">
        <x:v>155</x:v>
      </x:c>
      <x:c r="AS188"/>
      <x:c r="AT188" s="155" t="s">
        <x:v>151</x:v>
      </x:c>
      <x:c r="AU188" s="155" t="s">
        <x:v>84</x:v>
      </x:c>
      <x:c r="AV188"/>
      <x:c r="AW188"/>
      <x:c r="AX188"/>
      <x:c r="AY188" s="17" t="s">
        <x:v>149</x:v>
      </x:c>
      <x:c r="AZ188"/>
      <x:c r="BA188"/>
      <x:c r="BB188"/>
      <x:c r="BC188"/>
      <x:c r="BD188"/>
      <x:c r="BE188" s="156" t="n">
        <x:f>J188</x:f>
        <x:v>0</x:v>
      </x:c>
      <x:c r="BF188" s="156" t="n">
        <x:v>0</x:v>
      </x:c>
      <x:c r="BG188" s="156" t="n">
        <x:v>0</x:v>
      </x:c>
      <x:c r="BH188" s="156" t="n">
        <x:v>0</x:v>
      </x:c>
      <x:c r="BI188" s="156" t="n">
        <x:v>0</x:v>
      </x:c>
      <x:c r="BJ188" s="17" t="s">
        <x:v>84</x:v>
      </x:c>
      <x:c r="BK188" s="156" t="n">
        <x:f>ROUND(ROUND(H188*I188,10),2)</x:f>
        <x:v>0</x:v>
      </x:c>
      <x:c r="BL188" s="17" t="s">
        <x:v>155</x:v>
      </x:c>
      <x:c r="BM188" s="155" t="s">
        <x:v>1342</x:v>
      </x:c>
    </x:row>
    <x:row r="189" s="1" customFormat="1" ht="6.949999809265137" customHeight="1">
      <x:c r="B189" s="47"/>
      <x:c r="C189" s="48"/>
      <x:c r="D189" s="48"/>
      <x:c r="E189" s="48"/>
      <x:c r="F189" s="48"/>
      <x:c r="G189" s="48"/>
      <x:c r="H189" s="48"/>
      <x:c r="I189" s="48"/>
      <x:c r="J189" s="48"/>
      <x:c r="K189" s="48"/>
      <x:c r="L189" s="32"/>
    </x:row>
  </x:sheetData>
  <x:mergeCells>
    <x:mergeCell ref="E118:H118"/>
    <x:mergeCell ref="L2:V2"/>
    <x:mergeCell ref="E85:H85"/>
    <x:mergeCell ref="E87:H87"/>
    <x:mergeCell ref="E89:H89"/>
    <x:mergeCell ref="E114:H114"/>
    <x:mergeCell ref="E116:H116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99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118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1343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17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">
        <x:v>22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">
        <x:v>23</x:v>
      </x:c>
      <x:c r="F17"/>
      <x:c r="G17"/>
      <x:c r="H17"/>
      <x:c r="I17" s="27" t="s">
        <x:v>24</x:v>
      </x:c>
      <x:c r="J17" s="25" t="s">
        <x:v>1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">
        <x:v>28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">
        <x:v>29</x:v>
      </x:c>
      <x:c r="F23"/>
      <x:c r="G23"/>
      <x:c r="H23"/>
      <x:c r="I23" s="27" t="s">
        <x:v>24</x:v>
      </x:c>
      <x:c r="J23" s="25" t="s"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32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ROUND(J124,2)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ROUND((SUM(BE124:BE163)),2)</x:f>
        <x:v>0</x:v>
      </x:c>
      <x:c r="G35" s="100"/>
      <x:c r="H35" s="100"/>
      <x:c r="I35" s="101">
        <x:v>0.23</x:v>
      </x:c>
      <x:c r="J35" s="99" t="n">
        <x:f>ROUND(((SUM(BE124:BE163))*I35),2)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ROUND((SUM(BF124:BF163)),2)</x:f>
        <x:v>0</x:v>
      </x:c>
      <x:c r="G36"/>
      <x:c r="H36"/>
      <x:c r="I36" s="102">
        <x:v>0.23</x:v>
      </x:c>
      <x:c r="J36" s="88" t="n">
        <x:f>ROUND(((SUM(BF124:BF163))*I36),2)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ROUND((SUM(BG124:BG163)),2)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ROUND((SUM(BH124:BH163)),2)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ROUND((SUM(BI124:BI163)),2)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118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OK - Oceľové konštrukcie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k.ú. Michalovce, Lastomírska 1, C-KN č.4706/2,4710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Ing. Slavomír Vlčok a kolektív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ROUND(J124,2)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128</x:v>
      </x:c>
      <x:c r="E99" s="116"/>
      <x:c r="F99" s="116"/>
      <x:c r="G99" s="116"/>
      <x:c r="H99" s="116"/>
      <x:c r="I99" s="116"/>
      <x:c r="J99" s="117" t="n">
        <x:f>ROUND(J125,2)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9" customFormat="1" ht="19.899999618530273" hidden="1" customHeight="1">
      <x:c r="A100"/>
      <x:c r="B100" s="118"/>
      <x:c r="C100"/>
      <x:c r="D100" s="119" t="s">
        <x:v>380</x:v>
      </x:c>
      <x:c r="E100" s="120"/>
      <x:c r="F100" s="120"/>
      <x:c r="G100" s="120"/>
      <x:c r="H100" s="120"/>
      <x:c r="I100" s="120"/>
      <x:c r="J100" s="121" t="n">
        <x:f>ROUND(J126,2)</x:f>
        <x:v>0</x:v>
      </x:c>
      <x:c r="K100"/>
      <x:c r="L100" s="118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386</x:v>
      </x:c>
      <x:c r="E101" s="116"/>
      <x:c r="F101" s="116"/>
      <x:c r="G101" s="116"/>
      <x:c r="H101" s="116"/>
      <x:c r="I101" s="116"/>
      <x:c r="J101" s="117" t="n">
        <x:f>ROUND(J132,2)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9" customFormat="1" ht="19.899999618530273" hidden="1" customHeight="1">
      <x:c r="A102"/>
      <x:c r="B102" s="118"/>
      <x:c r="C102"/>
      <x:c r="D102" s="119" t="s">
        <x:v>1344</x:v>
      </x:c>
      <x:c r="E102" s="120"/>
      <x:c r="F102" s="120"/>
      <x:c r="G102" s="120"/>
      <x:c r="H102" s="120"/>
      <x:c r="I102" s="120"/>
      <x:c r="J102" s="121" t="n">
        <x:f>ROUND(J133,2)</x:f>
        <x:v>0</x:v>
      </x:c>
      <x:c r="K102"/>
      <x:c r="L102" s="118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1" customFormat="1" ht="21.75" hidden="1" customHeight="1">
      <x:c r="A103"/>
      <x:c r="B103" s="32"/>
      <x:c r="C103"/>
      <x:c r="D103"/>
      <x:c r="E103"/>
      <x:c r="F103"/>
      <x:c r="G103"/>
      <x:c r="H103"/>
      <x:c r="I103"/>
      <x:c r="J103"/>
      <x:c r="K103"/>
      <x:c r="L103" s="32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1" customFormat="1" ht="6.949999809265137" hidden="1" customHeight="1">
      <x:c r="A104"/>
      <x:c r="B104" s="47"/>
      <x:c r="C104" s="48"/>
      <x:c r="D104" s="48"/>
      <x:c r="E104" s="48"/>
      <x:c r="F104" s="48"/>
      <x:c r="G104" s="48"/>
      <x:c r="H104" s="48"/>
      <x:c r="I104" s="48"/>
      <x:c r="J104" s="48"/>
      <x:c r="K104" s="48"/>
      <x:c r="L104" s="32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hidden="1">
      <x:c r="A105"/>
      <x:c r="B105"/>
      <x:c r="C105"/>
      <x:c r="D105"/>
      <x:c r="E105"/>
      <x:c r="F105"/>
      <x:c r="G105"/>
      <x:c r="H105"/>
      <x:c r="I105"/>
      <x:c r="J105"/>
      <x:c r="K105"/>
      <x:c r="L105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hidden="1">
      <x:c r="A106"/>
      <x:c r="B106"/>
      <x:c r="C106"/>
      <x:c r="D106"/>
      <x:c r="E106"/>
      <x:c r="F106"/>
      <x:c r="G106"/>
      <x:c r="H106"/>
      <x:c r="I106"/>
      <x:c r="J106"/>
      <x:c r="K106"/>
      <x:c r="L106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hidden="1">
      <x:c r="A107"/>
      <x:c r="B107"/>
      <x:c r="C107"/>
      <x:c r="D107"/>
      <x:c r="E107"/>
      <x:c r="F107"/>
      <x:c r="G107"/>
      <x:c r="H107"/>
      <x:c r="I107"/>
      <x:c r="J107"/>
      <x:c r="K107"/>
      <x:c r="L107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6.949999809265137" customHeight="1">
      <x:c r="A108"/>
      <x:c r="B108" s="49"/>
      <x:c r="C108" s="50"/>
      <x:c r="D108" s="50"/>
      <x:c r="E108" s="50"/>
      <x:c r="F108" s="50"/>
      <x:c r="G108" s="50"/>
      <x:c r="H108" s="50"/>
      <x:c r="I108" s="50"/>
      <x:c r="J108" s="50"/>
      <x:c r="K108" s="50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s="1" customFormat="1" ht="24.950000762939453" customHeight="1">
      <x:c r="A109"/>
      <x:c r="B109" s="32"/>
      <x:c r="C109" s="21" t="s">
        <x:v>135</x:v>
      </x:c>
      <x:c r="D109"/>
      <x:c r="E109"/>
      <x:c r="F109"/>
      <x:c r="G109"/>
      <x:c r="H109"/>
      <x:c r="I109"/>
      <x:c r="J109"/>
      <x:c r="K109"/>
      <x:c r="L109" s="32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s="1" customFormat="1" ht="6.949999809265137" customHeight="1">
      <x:c r="A110"/>
      <x:c r="B110" s="32"/>
      <x:c r="C110"/>
      <x:c r="D110"/>
      <x:c r="E110"/>
      <x:c r="F110"/>
      <x:c r="G110"/>
      <x:c r="H110"/>
      <x:c r="I110"/>
      <x:c r="J110"/>
      <x:c r="K110"/>
      <x:c r="L110" s="32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s="1" customFormat="1" ht="12" customHeight="1">
      <x:c r="A111"/>
      <x:c r="B111" s="32"/>
      <x:c r="C111" s="27" t="s">
        <x:v>12</x:v>
      </x:c>
      <x:c r="D111"/>
      <x:c r="E111"/>
      <x:c r="F111"/>
      <x:c r="G111"/>
      <x:c r="H111"/>
      <x:c r="I111"/>
      <x:c r="J111"/>
      <x:c r="K111"/>
      <x:c r="L111" s="32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16.5" customHeight="1">
      <x:c r="A112"/>
      <x:c r="B112" s="32"/>
      <x:c r="C112"/>
      <x:c r="D112"/>
      <x:c r="E112" s="205" t="str">
        <x:f>E7</x:f>
        <x:v>Prístavba k existujúcej budove s prevádzkou - výroba syrov</x:v>
      </x:c>
      <x:c r="F112" s="206"/>
      <x:c r="G112" s="206"/>
      <x:c r="H112" s="206"/>
      <x:c r="I112"/>
      <x:c r="J112"/>
      <x:c r="K112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ht="12" customHeight="1">
      <x:c r="A113"/>
      <x:c r="B113" s="20"/>
      <x:c r="C113" s="27" t="s">
        <x:v>117</x:v>
      </x:c>
      <x:c r="D113"/>
      <x:c r="E113"/>
      <x:c r="F113"/>
      <x:c r="G113"/>
      <x:c r="H113"/>
      <x:c r="I113"/>
      <x:c r="J113"/>
      <x:c r="K113"/>
      <x:c r="L113" s="20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16.5" customHeight="1">
      <x:c r="A114"/>
      <x:c r="B114" s="32"/>
      <x:c r="C114"/>
      <x:c r="D114"/>
      <x:c r="E114" s="205" t="s">
        <x:v>118</x:v>
      </x:c>
      <x:c r="F114" s="208"/>
      <x:c r="G114" s="208"/>
      <x:c r="H114" s="208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12" customHeight="1">
      <x:c r="A115"/>
      <x:c r="B115" s="32"/>
      <x:c r="C115" s="27" t="s">
        <x:v>119</x:v>
      </x:c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6.5" customHeight="1">
      <x:c r="A116"/>
      <x:c r="B116" s="32"/>
      <x:c r="C116"/>
      <x:c r="D116"/>
      <x:c r="E116" s="210" t="str">
        <x:f>E11</x:f>
        <x:v>OK - Oceľové konštrukcie</x:v>
      </x:c>
      <x:c r="F116" s="208"/>
      <x:c r="G116" s="208"/>
      <x:c r="H116" s="208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s="1" customFormat="1" ht="6.949999809265137" customHeight="1">
      <x:c r="A117"/>
      <x:c r="B117" s="32"/>
      <x:c r="C117"/>
      <x:c r="D117"/>
      <x:c r="E117"/>
      <x:c r="F117"/>
      <x:c r="G117"/>
      <x:c r="H117"/>
      <x:c r="I117"/>
      <x:c r="J117"/>
      <x:c r="K117"/>
      <x:c r="L117" s="32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12" customHeight="1">
      <x:c r="A118"/>
      <x:c r="B118" s="32"/>
      <x:c r="C118" s="27" t="s">
        <x:v>16</x:v>
      </x:c>
      <x:c r="D118"/>
      <x:c r="E118"/>
      <x:c r="F118" s="25" t="str">
        <x:f>F14</x:f>
        <x:v>k.ú. Michalovce, Lastomírska 1, C-KN č.4706/2,4710</x:v>
      </x:c>
      <x:c r="G118"/>
      <x:c r="H118"/>
      <x:c r="I118" s="27" t="s">
        <x:v>18</x:v>
      </x:c>
      <x:c r="J118" s="55" t="str">
        <x:f>IF(J14="","",J14)</x:f>
        <x:v>14. 7. 2026</x:v>
      </x:c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6.949999809265137" customHeight="1">
      <x:c r="A119"/>
      <x:c r="B119" s="32"/>
      <x:c r="C119"/>
      <x:c r="D119"/>
      <x:c r="E119"/>
      <x:c r="F119"/>
      <x:c r="G119"/>
      <x:c r="H119"/>
      <x:c r="I119"/>
      <x:c r="J119"/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40.150001525878906" customHeight="1">
      <x:c r="A120"/>
      <x:c r="B120" s="32"/>
      <x:c r="C120" s="27" t="s">
        <x:v>20</x:v>
      </x:c>
      <x:c r="D120"/>
      <x:c r="E120"/>
      <x:c r="F120" s="25" t="str">
        <x:f>E17</x:f>
        <x:v>Syráreň Bel Slovensko a.s., 071 01 Michalovce</x:v>
      </x:c>
      <x:c r="G120"/>
      <x:c r="H120"/>
      <x:c r="I120" s="27" t="s">
        <x:v>27</x:v>
      </x:c>
      <x:c r="J120" s="30" t="str">
        <x:f>E23</x:f>
        <x:v>C-H Projekt s.r.o., Ružová 7, 071 01 Michalovce</x:v>
      </x:c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25.700000762939453" customHeight="1">
      <x:c r="A121"/>
      <x:c r="B121" s="32"/>
      <x:c r="C121" s="27" t="s">
        <x:v>25</x:v>
      </x:c>
      <x:c r="D121"/>
      <x:c r="E121"/>
      <x:c r="F121" s="25" t="str">
        <x:f>IF(E20="","",E20)</x:f>
        <x:v>Vyplň údaj</x:v>
      </x:c>
      <x:c r="G121"/>
      <x:c r="H121"/>
      <x:c r="I121" s="27" t="s">
        <x:v>31</x:v>
      </x:c>
      <x:c r="J121" s="30" t="str">
        <x:f>E26</x:f>
        <x:v>Ing. Slavomír Vlčok a kolektív</x:v>
      </x:c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10.350000381469727" customHeight="1">
      <x:c r="A122"/>
      <x:c r="B122" s="32"/>
      <x:c r="C122"/>
      <x:c r="D122"/>
      <x:c r="E122"/>
      <x:c r="F122"/>
      <x:c r="G122"/>
      <x:c r="H122"/>
      <x:c r="I122"/>
      <x:c r="J122"/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0" customFormat="1" ht="29.25" customHeight="1">
      <x:c r="A123"/>
      <x:c r="B123" s="122"/>
      <x:c r="C123" s="123" t="s">
        <x:v>136</x:v>
      </x:c>
      <x:c r="D123" s="124" t="s">
        <x:v>58</x:v>
      </x:c>
      <x:c r="E123" s="124" t="s">
        <x:v>54</x:v>
      </x:c>
      <x:c r="F123" s="124" t="s">
        <x:v>55</x:v>
      </x:c>
      <x:c r="G123" s="124" t="s">
        <x:v>137</x:v>
      </x:c>
      <x:c r="H123" s="124" t="s">
        <x:v>138</x:v>
      </x:c>
      <x:c r="I123" s="124" t="s">
        <x:v>139</x:v>
      </x:c>
      <x:c r="J123" s="125" t="s">
        <x:v>125</x:v>
      </x:c>
      <x:c r="K123" s="126" t="s">
        <x:v>140</x:v>
      </x:c>
      <x:c r="L123" s="122"/>
      <x:c r="M123" s="62" t="s">
        <x:v>1</x:v>
      </x:c>
      <x:c r="N123" s="63" t="s">
        <x:v>38</x:v>
      </x:c>
      <x:c r="O123" s="63" t="s">
        <x:v>141</x:v>
      </x:c>
      <x:c r="P123" s="63" t="s">
        <x:v>142</x:v>
      </x:c>
      <x:c r="Q123" s="63" t="s">
        <x:v>143</x:v>
      </x:c>
      <x:c r="R123" s="63" t="s">
        <x:v>144</x:v>
      </x:c>
      <x:c r="S123" s="63" t="s">
        <x:v>145</x:v>
      </x:c>
      <x:c r="T123" s="64" t="s">
        <x:v>146</x:v>
      </x:c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22.899999618530273" customHeight="1">
      <x:c r="A124"/>
      <x:c r="B124" s="32"/>
      <x:c r="C124" s="67" t="s">
        <x:v>126</x:v>
      </x:c>
      <x:c r="D124"/>
      <x:c r="E124"/>
      <x:c r="F124"/>
      <x:c r="G124"/>
      <x:c r="H124"/>
      <x:c r="I124"/>
      <x:c r="J124" s="127" t="n">
        <x:f>ROUND(BK124,2)</x:f>
        <x:v>0</x:v>
      </x:c>
      <x:c r="K124"/>
      <x:c r="L124" s="32"/>
      <x:c r="M124" s="65"/>
      <x:c r="N124" s="56"/>
      <x:c r="O124" s="56"/>
      <x:c r="P124" s="128" t="n">
        <x:f>ROUND(P125+P132,2)</x:f>
        <x:v>0</x:v>
      </x:c>
      <x:c r="Q124" s="56"/>
      <x:c r="R124" s="128" t="n">
        <x:f>ROUND(R125+R132,2)</x:f>
        <x:v>0</x:v>
      </x:c>
      <x:c r="S124" s="56"/>
      <x:c r="T124" s="129" t="n">
        <x:f>ROUND(T125+T132,2)</x:f>
        <x:v>0</x:v>
      </x:c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 s="17" t="s">
        <x:v>72</x:v>
      </x:c>
      <x:c r="AU124" s="17" t="s">
        <x:v>127</x:v>
      </x:c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 s="130" t="n">
        <x:f>ROUND(BK125+BK132,2)</x:f>
        <x:v>0</x:v>
      </x:c>
      <x:c r="BL124"/>
      <x:c r="BM124"/>
    </x:row>
    <x:row r="125" s="11" customFormat="1" ht="25.899999618530273" customHeight="1">
      <x:c r="A125"/>
      <x:c r="B125" s="131"/>
      <x:c r="C125"/>
      <x:c r="D125" s="132" t="s">
        <x:v>72</x:v>
      </x:c>
      <x:c r="E125" s="133" t="s">
        <x:v>147</x:v>
      </x:c>
      <x:c r="F125" s="133" t="s">
        <x:v>148</x:v>
      </x:c>
      <x:c r="G125"/>
      <x:c r="H125"/>
      <x:c r="I125" s="134"/>
      <x:c r="J125" s="135" t="n">
        <x:f>ROUND(BK125,2)</x:f>
        <x:v>0</x:v>
      </x:c>
      <x:c r="K125"/>
      <x:c r="L125" s="131"/>
      <x:c r="M125" s="136"/>
      <x:c r="N125"/>
      <x:c r="O125"/>
      <x:c r="P125" s="137" t="n">
        <x:f>ROUND(P126,2)</x:f>
        <x:v>0</x:v>
      </x:c>
      <x:c r="Q125"/>
      <x:c r="R125" s="137" t="n">
        <x:f>ROUND(R126,2)</x:f>
        <x:v>0</x:v>
      </x:c>
      <x:c r="S125"/>
      <x:c r="T125" s="138" t="n">
        <x:f>ROUND(T126,2)</x:f>
        <x:v>0</x:v>
      </x:c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 s="132" t="s">
        <x:v>1</x:v>
      </x:c>
      <x:c r="AS125"/>
      <x:c r="AT125" s="139" t="s">
        <x:v>72</x:v>
      </x:c>
      <x:c r="AU125" s="139" t="s">
        <x:v>73</x:v>
      </x:c>
      <x:c r="AV125"/>
      <x:c r="AW125"/>
      <x:c r="AX125"/>
      <x:c r="AY125" s="132" t="s">
        <x:v>149</x:v>
      </x:c>
      <x:c r="AZ125"/>
      <x:c r="BA125"/>
      <x:c r="BB125"/>
      <x:c r="BC125"/>
      <x:c r="BD125"/>
      <x:c r="BE125"/>
      <x:c r="BF125"/>
      <x:c r="BG125"/>
      <x:c r="BH125"/>
      <x:c r="BI125"/>
      <x:c r="BJ125"/>
      <x:c r="BK125" s="140" t="n">
        <x:f>ROUND(BK126,2)</x:f>
        <x:v>0</x:v>
      </x:c>
      <x:c r="BL125"/>
      <x:c r="BM125"/>
    </x:row>
    <x:row r="126" s="11" customFormat="1" ht="22.899999618530273" customHeight="1">
      <x:c r="A126"/>
      <x:c r="B126" s="131"/>
      <x:c r="C126"/>
      <x:c r="D126" s="132" t="s">
        <x:v>72</x:v>
      </x:c>
      <x:c r="E126" s="141" t="s">
        <x:v>808</x:v>
      </x:c>
      <x:c r="F126" s="141" t="s">
        <x:v>809</x:v>
      </x:c>
      <x:c r="G126"/>
      <x:c r="H126"/>
      <x:c r="I126" s="134"/>
      <x:c r="J126" s="142" t="n">
        <x:f>ROUND(BK126,2)</x:f>
        <x:v>0</x:v>
      </x:c>
      <x:c r="K126"/>
      <x:c r="L126" s="131"/>
      <x:c r="M126" s="136"/>
      <x:c r="N126"/>
      <x:c r="O126"/>
      <x:c r="P126" s="137" t="n">
        <x:f>ROUND(SUM(P127:P131),2)</x:f>
        <x:v>0</x:v>
      </x:c>
      <x:c r="Q126"/>
      <x:c r="R126" s="137" t="n">
        <x:f>ROUND(SUM(R127:R131),2)</x:f>
        <x:v>0</x:v>
      </x:c>
      <x:c r="S126"/>
      <x:c r="T126" s="138" t="n">
        <x:f>ROUND(SUM(T127:T131),2)</x:f>
        <x:v>0</x:v>
      </x:c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 s="132" t="s">
        <x:v>1</x:v>
      </x:c>
      <x:c r="AS126"/>
      <x:c r="AT126" s="139" t="s">
        <x:v>72</x:v>
      </x:c>
      <x:c r="AU126" s="139" t="s">
        <x:v>1</x:v>
      </x:c>
      <x:c r="AV126"/>
      <x:c r="AW126"/>
      <x:c r="AX126"/>
      <x:c r="AY126" s="132" t="s">
        <x:v>149</x:v>
      </x:c>
      <x:c r="AZ126"/>
      <x:c r="BA126"/>
      <x:c r="BB126"/>
      <x:c r="BC126"/>
      <x:c r="BD126"/>
      <x:c r="BE126"/>
      <x:c r="BF126"/>
      <x:c r="BG126"/>
      <x:c r="BH126"/>
      <x:c r="BI126"/>
      <x:c r="BJ126"/>
      <x:c r="BK126" s="140" t="n">
        <x:f>ROUND(SUM(BK127:BK131),2)</x:f>
        <x:v>0</x:v>
      </x:c>
      <x:c r="BL126"/>
      <x:c r="BM126"/>
    </x:row>
    <x:row r="127" s="1" customFormat="1" ht="24.200000762939453" customHeight="1">
      <x:c r="A127"/>
      <x:c r="B127" s="143"/>
      <x:c r="C127" s="144" t="s">
        <x:v>1</x:v>
      </x:c>
      <x:c r="D127" s="144" t="s">
        <x:v>151</x:v>
      </x:c>
      <x:c r="E127" s="2314" t="s">
        <x:v>1345</x:v>
      </x:c>
      <x:c r="F127" s="146" t="s">
        <x:v>1346</x:v>
      </x:c>
      <x:c r="G127" s="147" t="s">
        <x:v>268</x:v>
      </x:c>
      <x:c r="H127" s="148">
        <x:v>17638.599999999999</x:v>
      </x:c>
      <x:c r="I127" s="149"/>
      <x:c r="J127" s="148" t="n">
        <x:f>ROUND(ROUND(H127*I127,10),2)</x:f>
        <x:v>0</x:v>
      </x:c>
      <x:c r="K127" s="150"/>
      <x:c r="L127" s="32"/>
      <x:c r="M127" s="151" t="s">
        <x:v>1</x:v>
      </x:c>
      <x:c r="N127" s="152" t="str">
        <x:v>základná</x:v>
      </x:c>
      <x:c r="O127"/>
      <x:c r="P127" s="153" t="n">
        <x:f>ROUND(O127*H127,2)</x:f>
        <x:v>0</x:v>
      </x:c>
      <x:c r="Q127" s="153">
        <x:v>0</x:v>
      </x:c>
      <x:c r="R127" s="153" t="n">
        <x:f>ROUND(Q127*H127,2)</x:f>
        <x:v>0</x:v>
      </x:c>
      <x:c r="S127" s="153">
        <x:v>0</x:v>
      </x:c>
      <x:c r="T127" s="154" t="n">
        <x:f>ROUND(S127*H127,2)</x:f>
        <x:v>0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 s="155" t="s">
        <x:v>155</x:v>
      </x:c>
      <x:c r="AS127"/>
      <x:c r="AT127" s="155" t="s">
        <x:v>151</x:v>
      </x:c>
      <x:c r="AU127" s="155" t="s">
        <x:v>84</x:v>
      </x:c>
      <x:c r="AV127"/>
      <x:c r="AW127"/>
      <x:c r="AX127"/>
      <x:c r="AY127" s="17" t="s">
        <x:v>149</x:v>
      </x:c>
      <x:c r="AZ127"/>
      <x:c r="BA127"/>
      <x:c r="BB127"/>
      <x:c r="BC127"/>
      <x:c r="BD127"/>
      <x:c r="BE127" s="156" t="n">
        <x:f>J127</x:f>
        <x:v>0</x:v>
      </x:c>
      <x:c r="BF127" s="156" t="n">
        <x:v>0</x:v>
      </x:c>
      <x:c r="BG127" s="156" t="n">
        <x:v>0</x:v>
      </x:c>
      <x:c r="BH127" s="156" t="n">
        <x:v>0</x:v>
      </x:c>
      <x:c r="BI127" s="156" t="n">
        <x:v>0</x:v>
      </x:c>
      <x:c r="BJ127" s="17" t="s">
        <x:v>84</x:v>
      </x:c>
      <x:c r="BK127" s="156" t="n">
        <x:f>ROUND(ROUND(H127*I127,10),2)</x:f>
        <x:v>0</x:v>
      </x:c>
      <x:c r="BL127" s="17" t="s">
        <x:v>155</x:v>
      </x:c>
      <x:c r="BM127" s="155" t="s">
        <x:v>1347</x:v>
      </x:c>
    </x:row>
    <x:row r="128" s="12" customFormat="1">
      <x:c r="A128"/>
      <x:c r="B128" s="157"/>
      <x:c r="C128"/>
      <x:c r="D128" s="158" t="s">
        <x:v>157</x:v>
      </x:c>
      <x:c r="E128" s="159" t="s">
        <x:v>1</x:v>
      </x:c>
      <x:c r="F128" s="160" t="s">
        <x:v>1348</x:v>
      </x:c>
      <x:c r="G128"/>
      <x:c r="H128" s="159" t="s">
        <x:v>1</x:v>
      </x:c>
      <x:c r="I128" s="161"/>
      <x:c r="J128"/>
      <x:c r="K128"/>
      <x:c r="L128" s="157"/>
      <x:c r="M128" s="162"/>
      <x:c r="N128"/>
      <x:c r="O128"/>
      <x:c r="P128"/>
      <x:c r="Q128"/>
      <x:c r="R128"/>
      <x:c r="S128"/>
      <x:c r="T128" s="163"/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 s="159" t="s">
        <x:v>157</x:v>
      </x:c>
      <x:c r="AU128" s="159" t="s">
        <x:v>84</x:v>
      </x:c>
      <x:c r="AV128" s="12" t="s">
        <x:v>1</x:v>
      </x:c>
      <x:c r="AW128" s="12" t="s">
        <x:v>30</x:v>
      </x:c>
      <x:c r="AX128" s="12" t="s">
        <x:v>73</x:v>
      </x:c>
      <x:c r="AY128" s="159" t="s">
        <x:v>149</x:v>
      </x:c>
      <x:c r="AZ128"/>
      <x:c r="BA128"/>
      <x:c r="BB128"/>
      <x:c r="BC128"/>
      <x:c r="BD128"/>
      <x:c r="BE128"/>
      <x:c r="BF128"/>
      <x:c r="BG128"/>
      <x:c r="BH128"/>
      <x:c r="BI128"/>
      <x:c r="BJ128"/>
      <x:c r="BK128"/>
      <x:c r="BL128"/>
      <x:c r="BM128"/>
    </x:row>
    <x:row r="129" s="13" customFormat="1">
      <x:c r="A129"/>
      <x:c r="B129" s="164"/>
      <x:c r="C129"/>
      <x:c r="D129" s="158" t="s">
        <x:v>157</x:v>
      </x:c>
      <x:c r="E129" s="165" t="s">
        <x:v>1</x:v>
      </x:c>
      <x:c r="F129" s="166" t="s">
        <x:v>1349</x:v>
      </x:c>
      <x:c r="G129"/>
      <x:c r="H129" s="167">
        <x:v>14970.1</x:v>
      </x:c>
      <x:c r="I129" s="168"/>
      <x:c r="J129"/>
      <x:c r="K129"/>
      <x:c r="L129" s="164"/>
      <x:c r="M129" s="169"/>
      <x:c r="N129"/>
      <x:c r="O129"/>
      <x:c r="P129"/>
      <x:c r="Q129"/>
      <x:c r="R129"/>
      <x:c r="S129"/>
      <x:c r="T129" s="170"/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/>
      <x:c r="AS129"/>
      <x:c r="AT129" s="165" t="s">
        <x:v>157</x:v>
      </x:c>
      <x:c r="AU129" s="165" t="s">
        <x:v>84</x:v>
      </x:c>
      <x:c r="AV129" s="13" t="s">
        <x:v>84</x:v>
      </x:c>
      <x:c r="AW129" s="13" t="s">
        <x:v>30</x:v>
      </x:c>
      <x:c r="AX129" s="13" t="s">
        <x:v>73</x:v>
      </x:c>
      <x:c r="AY129" s="165" t="s">
        <x:v>149</x:v>
      </x:c>
      <x:c r="AZ129"/>
      <x:c r="BA129"/>
      <x:c r="BB129"/>
      <x:c r="BC129"/>
      <x:c r="BD129"/>
      <x:c r="BE129"/>
      <x:c r="BF129"/>
      <x:c r="BG129"/>
      <x:c r="BH129"/>
      <x:c r="BI129"/>
      <x:c r="BJ129"/>
      <x:c r="BK129"/>
      <x:c r="BL129"/>
      <x:c r="BM129"/>
    </x:row>
    <x:row r="130" s="13" customFormat="1">
      <x:c r="A130"/>
      <x:c r="B130" s="164"/>
      <x:c r="C130"/>
      <x:c r="D130" s="158" t="s">
        <x:v>157</x:v>
      </x:c>
      <x:c r="E130" s="165" t="s">
        <x:v>1</x:v>
      </x:c>
      <x:c r="F130" s="166" t="s">
        <x:v>1350</x:v>
      </x:c>
      <x:c r="G130"/>
      <x:c r="H130" s="167">
        <x:v>2668.5</x:v>
      </x:c>
      <x:c r="I130" s="168"/>
      <x:c r="J130"/>
      <x:c r="K130"/>
      <x:c r="L130" s="164"/>
      <x:c r="M130" s="169"/>
      <x:c r="N130"/>
      <x:c r="O130"/>
      <x:c r="P130"/>
      <x:c r="Q130"/>
      <x:c r="R130"/>
      <x:c r="S130"/>
      <x:c r="T130" s="170"/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/>
      <x:c r="AS130"/>
      <x:c r="AT130" s="165" t="s">
        <x:v>157</x:v>
      </x:c>
      <x:c r="AU130" s="165" t="s">
        <x:v>84</x:v>
      </x:c>
      <x:c r="AV130" s="13" t="s">
        <x:v>84</x:v>
      </x:c>
      <x:c r="AW130" s="13" t="s">
        <x:v>30</x:v>
      </x:c>
      <x:c r="AX130" s="13" t="s">
        <x:v>73</x:v>
      </x:c>
      <x:c r="AY130" s="165" t="s">
        <x:v>149</x:v>
      </x:c>
      <x:c r="AZ130"/>
      <x:c r="BA130"/>
      <x:c r="BB130"/>
      <x:c r="BC130"/>
      <x:c r="BD130"/>
      <x:c r="BE130"/>
      <x:c r="BF130"/>
      <x:c r="BG130"/>
      <x:c r="BH130"/>
      <x:c r="BI130"/>
      <x:c r="BJ130"/>
      <x:c r="BK130"/>
      <x:c r="BL130"/>
      <x:c r="BM130"/>
    </x:row>
    <x:row r="131" s="14" customFormat="1">
      <x:c r="A131"/>
      <x:c r="B131" s="171"/>
      <x:c r="C131"/>
      <x:c r="D131" s="158" t="s">
        <x:v>157</x:v>
      </x:c>
      <x:c r="E131" s="172" t="s">
        <x:v>1</x:v>
      </x:c>
      <x:c r="F131" s="173" t="s">
        <x:v>160</x:v>
      </x:c>
      <x:c r="G131"/>
      <x:c r="H131" s="174">
        <x:v>17638.599999999999</x:v>
      </x:c>
      <x:c r="I131" s="175"/>
      <x:c r="J131"/>
      <x:c r="K131"/>
      <x:c r="L131" s="171"/>
      <x:c r="M131" s="176"/>
      <x:c r="N131"/>
      <x:c r="O131"/>
      <x:c r="P131"/>
      <x:c r="Q131"/>
      <x:c r="R131"/>
      <x:c r="S131"/>
      <x:c r="T131" s="177"/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/>
      <x:c r="AS131"/>
      <x:c r="AT131" s="172" t="s">
        <x:v>157</x:v>
      </x:c>
      <x:c r="AU131" s="172" t="s">
        <x:v>84</x:v>
      </x:c>
      <x:c r="AV131" s="14" t="s">
        <x:v>155</x:v>
      </x:c>
      <x:c r="AW131" s="14" t="s">
        <x:v>30</x:v>
      </x:c>
      <x:c r="AX131" s="14" t="s">
        <x:v>1</x:v>
      </x:c>
      <x:c r="AY131" s="172" t="s">
        <x:v>149</x:v>
      </x:c>
      <x:c r="AZ131"/>
      <x:c r="BA131"/>
      <x:c r="BB131"/>
      <x:c r="BC131"/>
      <x:c r="BD131"/>
      <x:c r="BE131"/>
      <x:c r="BF131"/>
      <x:c r="BG131"/>
      <x:c r="BH131"/>
      <x:c r="BI131"/>
      <x:c r="BJ131"/>
      <x:c r="BK131"/>
      <x:c r="BL131"/>
      <x:c r="BM131"/>
    </x:row>
    <x:row r="132" s="11" customFormat="1" ht="25.899999618530273" customHeight="1">
      <x:c r="A132"/>
      <x:c r="B132" s="131"/>
      <x:c r="C132"/>
      <x:c r="D132" s="132" t="s">
        <x:v>72</x:v>
      </x:c>
      <x:c r="E132" s="133" t="s">
        <x:v>486</x:v>
      </x:c>
      <x:c r="F132" s="133" t="s">
        <x:v>1171</x:v>
      </x:c>
      <x:c r="G132"/>
      <x:c r="H132"/>
      <x:c r="I132" s="134"/>
      <x:c r="J132" s="135" t="n">
        <x:f>ROUND(BK132,2)</x:f>
        <x:v>0</x:v>
      </x:c>
      <x:c r="K132"/>
      <x:c r="L132" s="131"/>
      <x:c r="M132" s="136"/>
      <x:c r="N132"/>
      <x:c r="O132"/>
      <x:c r="P132" s="137" t="n">
        <x:f>ROUND(P133,2)</x:f>
        <x:v>0</x:v>
      </x:c>
      <x:c r="Q132"/>
      <x:c r="R132" s="137" t="n">
        <x:f>ROUND(R133,2)</x:f>
        <x:v>0</x:v>
      </x:c>
      <x:c r="S132"/>
      <x:c r="T132" s="138" t="n">
        <x:f>ROUND(T133,2)</x:f>
        <x:v>0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32" t="s">
        <x:v>89</x:v>
      </x:c>
      <x:c r="AS132"/>
      <x:c r="AT132" s="139" t="s">
        <x:v>72</x:v>
      </x:c>
      <x:c r="AU132" s="139" t="s">
        <x:v>73</x:v>
      </x:c>
      <x:c r="AV132"/>
      <x:c r="AW132"/>
      <x:c r="AX132"/>
      <x:c r="AY132" s="132" t="s">
        <x:v>149</x:v>
      </x:c>
      <x:c r="AZ132"/>
      <x:c r="BA132"/>
      <x:c r="BB132"/>
      <x:c r="BC132"/>
      <x:c r="BD132"/>
      <x:c r="BE132"/>
      <x:c r="BF132"/>
      <x:c r="BG132"/>
      <x:c r="BH132"/>
      <x:c r="BI132"/>
      <x:c r="BJ132"/>
      <x:c r="BK132" s="140" t="n">
        <x:f>ROUND(BK133,2)</x:f>
        <x:v>0</x:v>
      </x:c>
      <x:c r="BL132"/>
      <x:c r="BM132"/>
    </x:row>
    <x:row r="133" s="11" customFormat="1" ht="22.899999618530273" customHeight="1">
      <x:c r="A133"/>
      <x:c r="B133" s="131"/>
      <x:c r="C133"/>
      <x:c r="D133" s="132" t="s">
        <x:v>72</x:v>
      </x:c>
      <x:c r="E133" s="141" t="s">
        <x:v>1351</x:v>
      </x:c>
      <x:c r="F133" s="141" t="s">
        <x:v>1352</x:v>
      </x:c>
      <x:c r="G133"/>
      <x:c r="H133"/>
      <x:c r="I133" s="134"/>
      <x:c r="J133" s="142" t="n">
        <x:f>ROUND(BK133,2)</x:f>
        <x:v>0</x:v>
      </x:c>
      <x:c r="K133"/>
      <x:c r="L133" s="131"/>
      <x:c r="M133" s="136"/>
      <x:c r="N133"/>
      <x:c r="O133"/>
      <x:c r="P133" s="137" t="n">
        <x:f>ROUND(SUM(P134:P163),2)</x:f>
        <x:v>0</x:v>
      </x:c>
      <x:c r="Q133"/>
      <x:c r="R133" s="137" t="n">
        <x:f>ROUND(SUM(R134:R163),2)</x:f>
        <x:v>0</x:v>
      </x:c>
      <x:c r="S133"/>
      <x:c r="T133" s="138" t="n">
        <x:f>ROUND(SUM(T134:T163),2)</x:f>
        <x:v>0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32" t="s">
        <x:v>89</x:v>
      </x:c>
      <x:c r="AS133"/>
      <x:c r="AT133" s="139" t="s">
        <x:v>72</x:v>
      </x:c>
      <x:c r="AU133" s="139" t="s">
        <x:v>1</x:v>
      </x:c>
      <x:c r="AV133"/>
      <x:c r="AW133"/>
      <x:c r="AX133"/>
      <x:c r="AY133" s="132" t="s">
        <x:v>149</x:v>
      </x:c>
      <x:c r="AZ133"/>
      <x:c r="BA133"/>
      <x:c r="BB133"/>
      <x:c r="BC133"/>
      <x:c r="BD133"/>
      <x:c r="BE133"/>
      <x:c r="BF133"/>
      <x:c r="BG133"/>
      <x:c r="BH133"/>
      <x:c r="BI133"/>
      <x:c r="BJ133"/>
      <x:c r="BK133" s="140" t="n">
        <x:f>ROUND(SUM(BK134:BK163),2)</x:f>
        <x:v>0</x:v>
      </x:c>
      <x:c r="BL133"/>
      <x:c r="BM133"/>
    </x:row>
    <x:row r="134" s="1" customFormat="1" ht="24.200000762939453" customHeight="1">
      <x:c r="A134"/>
      <x:c r="B134" s="143"/>
      <x:c r="C134" s="144" t="s">
        <x:v>84</x:v>
      </x:c>
      <x:c r="D134" s="144" t="s">
        <x:v>151</x:v>
      </x:c>
      <x:c r="E134" s="2314" t="s">
        <x:v>1353</x:v>
      </x:c>
      <x:c r="F134" s="146" t="s">
        <x:v>1354</x:v>
      </x:c>
      <x:c r="G134" s="147" t="s">
        <x:v>371</x:v>
      </x:c>
      <x:c r="H134" s="148">
        <x:v>14970.1</x:v>
      </x:c>
      <x:c r="I134" s="149"/>
      <x:c r="J134" s="148" t="n">
        <x:f>ROUND(ROUND(H134*I134,10),2)</x:f>
        <x:v>0</x:v>
      </x:c>
      <x:c r="K134" s="150"/>
      <x:c r="L134" s="32"/>
      <x:c r="M134" s="151" t="s">
        <x:v>1</x:v>
      </x:c>
      <x:c r="N134" s="152" t="str">
        <x:v>základná</x:v>
      </x:c>
      <x:c r="O134"/>
      <x:c r="P134" s="153" t="n">
        <x:f>ROUND(O134*H134,2)</x:f>
        <x:v>0</x:v>
      </x:c>
      <x:c r="Q134" s="153">
        <x:v>0</x:v>
      </x:c>
      <x:c r="R134" s="153" t="n">
        <x:f>ROUND(Q134*H134,2)</x:f>
        <x:v>0</x:v>
      </x:c>
      <x:c r="S134" s="153">
        <x:v>0</x:v>
      </x:c>
      <x:c r="T134" s="154" t="n">
        <x:f>ROUND(S134*H134,2)</x:f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1177</x:v>
      </x:c>
      <x:c r="AS134"/>
      <x:c r="AT134" s="155" t="s">
        <x:v>151</x:v>
      </x:c>
      <x:c r="AU134" s="155" t="s">
        <x:v>84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>J134</x:f>
        <x:v>0</x:v>
      </x:c>
      <x:c r="BF134" s="156" t="n">
        <x:v>0</x:v>
      </x:c>
      <x:c r="BG134" s="156" t="n">
        <x:v>0</x:v>
      </x:c>
      <x:c r="BH134" s="156" t="n">
        <x:v>0</x:v>
      </x:c>
      <x:c r="BI134" s="156" t="n">
        <x:v>0</x:v>
      </x:c>
      <x:c r="BJ134" s="17" t="s">
        <x:v>84</x:v>
      </x:c>
      <x:c r="BK134" s="156" t="n">
        <x:f>ROUND(ROUND(H134*I134,10),2)</x:f>
        <x:v>0</x:v>
      </x:c>
      <x:c r="BL134" s="17" t="s">
        <x:v>1177</x:v>
      </x:c>
      <x:c r="BM134" s="155" t="s">
        <x:v>1355</x:v>
      </x:c>
    </x:row>
    <x:row r="135" s="12" customFormat="1">
      <x:c r="A135"/>
      <x:c r="B135" s="157"/>
      <x:c r="C135"/>
      <x:c r="D135" s="158" t="s">
        <x:v>157</x:v>
      </x:c>
      <x:c r="E135" s="159" t="s">
        <x:v>1</x:v>
      </x:c>
      <x:c r="F135" s="160" t="s">
        <x:v>1356</x:v>
      </x:c>
      <x:c r="G135"/>
      <x:c r="H135" s="159" t="s">
        <x:v>1</x:v>
      </x:c>
      <x:c r="I135" s="161"/>
      <x:c r="J135"/>
      <x:c r="K135"/>
      <x:c r="L135" s="157"/>
      <x:c r="M135" s="162"/>
      <x:c r="N135"/>
      <x:c r="O135"/>
      <x:c r="P135"/>
      <x:c r="Q135"/>
      <x:c r="R135"/>
      <x:c r="S135"/>
      <x:c r="T135" s="163"/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/>
      <x:c r="AS135"/>
      <x:c r="AT135" s="159" t="s">
        <x:v>157</x:v>
      </x:c>
      <x:c r="AU135" s="159" t="s">
        <x:v>84</x:v>
      </x:c>
      <x:c r="AV135" s="12" t="s">
        <x:v>1</x:v>
      </x:c>
      <x:c r="AW135" s="12" t="s">
        <x:v>30</x:v>
      </x:c>
      <x:c r="AX135" s="12" t="s">
        <x:v>73</x:v>
      </x:c>
      <x:c r="AY135" s="159" t="s">
        <x:v>149</x:v>
      </x:c>
      <x:c r="AZ135"/>
      <x:c r="BA135"/>
      <x:c r="BB135"/>
      <x:c r="BC135"/>
      <x:c r="BD135"/>
      <x:c r="BE135"/>
      <x:c r="BF135"/>
      <x:c r="BG135"/>
      <x:c r="BH135"/>
      <x:c r="BI135"/>
      <x:c r="BJ135"/>
      <x:c r="BK135"/>
      <x:c r="BL135"/>
      <x:c r="BM135"/>
    </x:row>
    <x:row r="136" s="13" customFormat="1">
      <x:c r="A136"/>
      <x:c r="B136" s="164"/>
      <x:c r="C136"/>
      <x:c r="D136" s="158" t="s">
        <x:v>157</x:v>
      </x:c>
      <x:c r="E136" s="165" t="s">
        <x:v>1</x:v>
      </x:c>
      <x:c r="F136" s="166" t="s">
        <x:v>1357</x:v>
      </x:c>
      <x:c r="G136"/>
      <x:c r="H136" s="167">
        <x:v>14970.1</x:v>
      </x:c>
      <x:c r="I136" s="168"/>
      <x:c r="J136"/>
      <x:c r="K136"/>
      <x:c r="L136" s="164"/>
      <x:c r="M136" s="169"/>
      <x:c r="N136"/>
      <x:c r="O136"/>
      <x:c r="P136"/>
      <x:c r="Q136"/>
      <x:c r="R136"/>
      <x:c r="S136"/>
      <x:c r="T136" s="170"/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/>
      <x:c r="AS136"/>
      <x:c r="AT136" s="165" t="s">
        <x:v>157</x:v>
      </x:c>
      <x:c r="AU136" s="165" t="s">
        <x:v>84</x:v>
      </x:c>
      <x:c r="AV136" s="13" t="s">
        <x:v>84</x:v>
      </x:c>
      <x:c r="AW136" s="13" t="s">
        <x:v>30</x:v>
      </x:c>
      <x:c r="AX136" s="13" t="s">
        <x:v>73</x:v>
      </x:c>
      <x:c r="AY136" s="165" t="s">
        <x:v>149</x:v>
      </x:c>
      <x:c r="AZ136"/>
      <x:c r="BA136"/>
      <x:c r="BB136"/>
      <x:c r="BC136"/>
      <x:c r="BD136"/>
      <x:c r="BE136"/>
      <x:c r="BF136"/>
      <x:c r="BG136"/>
      <x:c r="BH136"/>
      <x:c r="BI136"/>
      <x:c r="BJ136"/>
      <x:c r="BK136"/>
      <x:c r="BL136"/>
      <x:c r="BM136"/>
    </x:row>
    <x:row r="137" s="14" customFormat="1">
      <x:c r="A137"/>
      <x:c r="B137" s="171"/>
      <x:c r="C137"/>
      <x:c r="D137" s="158" t="s">
        <x:v>157</x:v>
      </x:c>
      <x:c r="E137" s="172" t="s">
        <x:v>1</x:v>
      </x:c>
      <x:c r="F137" s="173" t="s">
        <x:v>160</x:v>
      </x:c>
      <x:c r="G137"/>
      <x:c r="H137" s="174">
        <x:v>14970.1</x:v>
      </x:c>
      <x:c r="I137" s="175"/>
      <x:c r="J137"/>
      <x:c r="K137"/>
      <x:c r="L137" s="171"/>
      <x:c r="M137" s="176"/>
      <x:c r="N137"/>
      <x:c r="O137"/>
      <x:c r="P137"/>
      <x:c r="Q137"/>
      <x:c r="R137"/>
      <x:c r="S137"/>
      <x:c r="T137" s="177"/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/>
      <x:c r="AS137"/>
      <x:c r="AT137" s="172" t="s">
        <x:v>157</x:v>
      </x:c>
      <x:c r="AU137" s="172" t="s">
        <x:v>84</x:v>
      </x:c>
      <x:c r="AV137" s="14" t="s">
        <x:v>155</x:v>
      </x:c>
      <x:c r="AW137" s="14" t="s">
        <x:v>30</x:v>
      </x:c>
      <x:c r="AX137" s="14" t="s">
        <x:v>1</x:v>
      </x:c>
      <x:c r="AY137" s="172" t="s">
        <x:v>149</x:v>
      </x:c>
      <x:c r="AZ137"/>
      <x:c r="BA137"/>
      <x:c r="BB137"/>
      <x:c r="BC137"/>
      <x:c r="BD137"/>
      <x:c r="BE137"/>
      <x:c r="BF137"/>
      <x:c r="BG137"/>
      <x:c r="BH137"/>
      <x:c r="BI137"/>
      <x:c r="BJ137"/>
      <x:c r="BK137"/>
      <x:c r="BL137"/>
      <x:c r="BM137"/>
    </x:row>
    <x:row r="138" s="1" customFormat="1" ht="24.200000762939453" customHeight="1">
      <x:c r="A138"/>
      <x:c r="B138" s="143"/>
      <x:c r="C138" s="188" t="s">
        <x:v>89</x:v>
      </x:c>
      <x:c r="D138" s="188" t="s">
        <x:v>486</x:v>
      </x:c>
      <x:c r="E138" s="2315" t="s">
        <x:v>1358</x:v>
      </x:c>
      <x:c r="F138" s="190" t="s">
        <x:v>1359</x:v>
      </x:c>
      <x:c r="G138" s="191" t="s">
        <x:v>371</x:v>
      </x:c>
      <x:c r="H138" s="192">
        <x:v>14970.1</x:v>
      </x:c>
      <x:c r="I138" s="193"/>
      <x:c r="J138" s="192" t="n">
        <x:f>ROUND(ROUND(H138*I138,10),2)</x:f>
        <x:v>0</x:v>
      </x:c>
      <x:c r="K138" s="194"/>
      <x:c r="L138" s="195"/>
      <x:c r="M138" s="196" t="s">
        <x:v>1</x:v>
      </x:c>
      <x:c r="N138" s="197" t="str">
        <x:v>základná</x:v>
      </x:c>
      <x:c r="O138"/>
      <x:c r="P138" s="153" t="n">
        <x:f>ROUND(O138*H138,2)</x:f>
        <x:v>0</x:v>
      </x:c>
      <x:c r="Q138" s="153">
        <x:v>0</x:v>
      </x:c>
      <x:c r="R138" s="153" t="n">
        <x:f>ROUND(Q138*H138,2)</x:f>
        <x:v>0</x:v>
      </x:c>
      <x:c r="S138" s="153">
        <x:v>0</x:v>
      </x:c>
      <x:c r="T138" s="154" t="n">
        <x:f>ROUND(S138*H138,2)</x:f>
        <x:v>0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1182</x:v>
      </x:c>
      <x:c r="AS138"/>
      <x:c r="AT138" s="155" t="s">
        <x:v>486</x:v>
      </x:c>
      <x:c r="AU138" s="155" t="s">
        <x:v>84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>J138</x:f>
        <x:v>0</x:v>
      </x:c>
      <x:c r="BF138" s="156" t="n">
        <x:v>0</x:v>
      </x:c>
      <x:c r="BG138" s="156" t="n">
        <x:v>0</x:v>
      </x:c>
      <x:c r="BH138" s="156" t="n">
        <x:v>0</x:v>
      </x:c>
      <x:c r="BI138" s="156" t="n">
        <x:v>0</x:v>
      </x:c>
      <x:c r="BJ138" s="17" t="s">
        <x:v>84</x:v>
      </x:c>
      <x:c r="BK138" s="156" t="n">
        <x:f>ROUND(ROUND(H138*I138,10),2)</x:f>
        <x:v>0</x:v>
      </x:c>
      <x:c r="BL138" s="17" t="s">
        <x:v>1177</x:v>
      </x:c>
      <x:c r="BM138" s="155" t="s">
        <x:v>1360</x:v>
      </x:c>
    </x:row>
    <x:row r="139" s="1" customFormat="1" ht="24.200000762939453" customHeight="1">
      <x:c r="A139"/>
      <x:c r="B139" s="143"/>
      <x:c r="C139" s="188" t="s">
        <x:v>155</x:v>
      </x:c>
      <x:c r="D139" s="188" t="s">
        <x:v>486</x:v>
      </x:c>
      <x:c r="E139" s="2315" t="s">
        <x:v>1361</x:v>
      </x:c>
      <x:c r="F139" s="190" t="s">
        <x:v>1362</x:v>
      </x:c>
      <x:c r="G139" s="191" t="s">
        <x:v>371</x:v>
      </x:c>
      <x:c r="H139" s="192">
        <x:v>14970.1</x:v>
      </x:c>
      <x:c r="I139" s="193"/>
      <x:c r="J139" s="192" t="n">
        <x:f>ROUND(ROUND(H139*I139,10),2)</x:f>
        <x:v>0</x:v>
      </x:c>
      <x:c r="K139" s="194"/>
      <x:c r="L139" s="195"/>
      <x:c r="M139" s="196" t="s">
        <x:v>1</x:v>
      </x:c>
      <x:c r="N139" s="197" t="str">
        <x:v>základná</x:v>
      </x:c>
      <x:c r="O139"/>
      <x:c r="P139" s="153" t="n">
        <x:f>ROUND(O139*H139,2)</x:f>
        <x:v>0</x:v>
      </x:c>
      <x:c r="Q139" s="153">
        <x:v>0</x:v>
      </x:c>
      <x:c r="R139" s="153" t="n">
        <x:f>ROUND(Q139*H139,2)</x:f>
        <x:v>0</x:v>
      </x:c>
      <x:c r="S139" s="153">
        <x:v>0</x:v>
      </x:c>
      <x:c r="T139" s="154" t="n">
        <x:f>ROUND(S139*H139,2)</x:f>
        <x:v>0</x:v>
      </x:c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 s="155" t="s">
        <x:v>1182</x:v>
      </x:c>
      <x:c r="AS139"/>
      <x:c r="AT139" s="155" t="s">
        <x:v>486</x:v>
      </x:c>
      <x:c r="AU139" s="155" t="s">
        <x:v>84</x:v>
      </x:c>
      <x:c r="AV139"/>
      <x:c r="AW139"/>
      <x:c r="AX139"/>
      <x:c r="AY139" s="17" t="s">
        <x:v>149</x:v>
      </x:c>
      <x:c r="AZ139"/>
      <x:c r="BA139"/>
      <x:c r="BB139"/>
      <x:c r="BC139"/>
      <x:c r="BD139"/>
      <x:c r="BE139" s="156" t="n">
        <x:f>J139</x:f>
        <x:v>0</x:v>
      </x:c>
      <x:c r="BF139" s="156" t="n">
        <x:v>0</x:v>
      </x:c>
      <x:c r="BG139" s="156" t="n">
        <x:v>0</x:v>
      </x:c>
      <x:c r="BH139" s="156" t="n">
        <x:v>0</x:v>
      </x:c>
      <x:c r="BI139" s="156" t="n">
        <x:v>0</x:v>
      </x:c>
      <x:c r="BJ139" s="17" t="s">
        <x:v>84</x:v>
      </x:c>
      <x:c r="BK139" s="156" t="n">
        <x:f>ROUND(ROUND(H139*I139,10),2)</x:f>
        <x:v>0</x:v>
      </x:c>
      <x:c r="BL139" s="17" t="s">
        <x:v>1177</x:v>
      </x:c>
      <x:c r="BM139" s="155" t="s">
        <x:v>1363</x:v>
      </x:c>
    </x:row>
    <x:row r="140" s="1" customFormat="1" ht="24.200000762939453" customHeight="1">
      <x:c r="A140"/>
      <x:c r="B140" s="143"/>
      <x:c r="C140" s="188" t="s">
        <x:v>177</x:v>
      </x:c>
      <x:c r="D140" s="188" t="s">
        <x:v>486</x:v>
      </x:c>
      <x:c r="E140" s="2315" t="s">
        <x:v>1364</x:v>
      </x:c>
      <x:c r="F140" s="190" t="s">
        <x:v>1365</x:v>
      </x:c>
      <x:c r="G140" s="191" t="s">
        <x:v>371</x:v>
      </x:c>
      <x:c r="H140" s="192">
        <x:v>7916.5</x:v>
      </x:c>
      <x:c r="I140" s="193"/>
      <x:c r="J140" s="192" t="n">
        <x:f>ROUND(ROUND(H140*I140,10),2)</x:f>
        <x:v>0</x:v>
      </x:c>
      <x:c r="K140" s="194"/>
      <x:c r="L140" s="195"/>
      <x:c r="M140" s="196" t="s">
        <x:v>1</x:v>
      </x:c>
      <x:c r="N140" s="197" t="str">
        <x:v>základná</x:v>
      </x:c>
      <x:c r="O140"/>
      <x:c r="P140" s="153" t="n">
        <x:f>ROUND(O140*H140,2)</x:f>
        <x:v>0</x:v>
      </x:c>
      <x:c r="Q140" s="153">
        <x:v>0</x:v>
      </x:c>
      <x:c r="R140" s="153" t="n">
        <x:f>ROUND(Q140*H140,2)</x:f>
        <x:v>0</x:v>
      </x:c>
      <x:c r="S140" s="153">
        <x:v>0</x:v>
      </x:c>
      <x:c r="T140" s="154" t="n">
        <x:f>ROUND(S140*H140,2)</x:f>
        <x:v>0</x:v>
      </x:c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 s="155" t="s">
        <x:v>1182</x:v>
      </x:c>
      <x:c r="AS140"/>
      <x:c r="AT140" s="155" t="s">
        <x:v>486</x:v>
      </x:c>
      <x:c r="AU140" s="155" t="s">
        <x:v>84</x:v>
      </x:c>
      <x:c r="AV140"/>
      <x:c r="AW140"/>
      <x:c r="AX140"/>
      <x:c r="AY140" s="17" t="s">
        <x:v>149</x:v>
      </x:c>
      <x:c r="AZ140"/>
      <x:c r="BA140"/>
      <x:c r="BB140"/>
      <x:c r="BC140"/>
      <x:c r="BD140"/>
      <x:c r="BE140" s="156" t="n">
        <x:f>J140</x:f>
        <x:v>0</x:v>
      </x:c>
      <x:c r="BF140" s="156" t="n">
        <x:v>0</x:v>
      </x:c>
      <x:c r="BG140" s="156" t="n">
        <x:v>0</x:v>
      </x:c>
      <x:c r="BH140" s="156" t="n">
        <x:v>0</x:v>
      </x:c>
      <x:c r="BI140" s="156" t="n">
        <x:v>0</x:v>
      </x:c>
      <x:c r="BJ140" s="17" t="s">
        <x:v>84</x:v>
      </x:c>
      <x:c r="BK140" s="156" t="n">
        <x:f>ROUND(ROUND(H140*I140,10),2)</x:f>
        <x:v>0</x:v>
      </x:c>
      <x:c r="BL140" s="17" t="s">
        <x:v>1177</x:v>
      </x:c>
      <x:c r="BM140" s="155" t="s">
        <x:v>1366</x:v>
      </x:c>
    </x:row>
    <x:row r="141" s="12" customFormat="1">
      <x:c r="A141"/>
      <x:c r="B141" s="157"/>
      <x:c r="C141"/>
      <x:c r="D141" s="158" t="s">
        <x:v>157</x:v>
      </x:c>
      <x:c r="E141" s="159" t="s">
        <x:v>1</x:v>
      </x:c>
      <x:c r="F141" s="160" t="s">
        <x:v>1367</x:v>
      </x:c>
      <x:c r="G141"/>
      <x:c r="H141" s="159" t="s">
        <x:v>1</x:v>
      </x:c>
      <x:c r="I141" s="161"/>
      <x:c r="J141"/>
      <x:c r="K141"/>
      <x:c r="L141" s="157"/>
      <x:c r="M141" s="162"/>
      <x:c r="N141"/>
      <x:c r="O141"/>
      <x:c r="P141"/>
      <x:c r="Q141"/>
      <x:c r="R141"/>
      <x:c r="S141"/>
      <x:c r="T141" s="163"/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/>
      <x:c r="AS141"/>
      <x:c r="AT141" s="159" t="s">
        <x:v>157</x:v>
      </x:c>
      <x:c r="AU141" s="159" t="s">
        <x:v>84</x:v>
      </x:c>
      <x:c r="AV141" s="12" t="s">
        <x:v>1</x:v>
      </x:c>
      <x:c r="AW141" s="12" t="s">
        <x:v>30</x:v>
      </x:c>
      <x:c r="AX141" s="12" t="s">
        <x:v>73</x:v>
      </x:c>
      <x:c r="AY141" s="159" t="s">
        <x:v>149</x:v>
      </x:c>
      <x:c r="AZ141"/>
      <x:c r="BA141"/>
      <x:c r="BB141"/>
      <x:c r="BC141"/>
      <x:c r="BD141"/>
      <x:c r="BE141"/>
      <x:c r="BF141"/>
      <x:c r="BG141"/>
      <x:c r="BH141"/>
      <x:c r="BI141"/>
      <x:c r="BJ141"/>
      <x:c r="BK141"/>
      <x:c r="BL141"/>
      <x:c r="BM141"/>
    </x:row>
    <x:row r="142" s="13" customFormat="1">
      <x:c r="A142"/>
      <x:c r="B142" s="164"/>
      <x:c r="C142"/>
      <x:c r="D142" s="158" t="s">
        <x:v>157</x:v>
      </x:c>
      <x:c r="E142" s="165" t="s">
        <x:v>1</x:v>
      </x:c>
      <x:c r="F142" s="166" t="s">
        <x:v>1368</x:v>
      </x:c>
      <x:c r="G142"/>
      <x:c r="H142" s="167">
        <x:v>7916.5</x:v>
      </x:c>
      <x:c r="I142" s="168"/>
      <x:c r="J142"/>
      <x:c r="K142"/>
      <x:c r="L142" s="164"/>
      <x:c r="M142" s="169"/>
      <x:c r="N142"/>
      <x:c r="O142"/>
      <x:c r="P142"/>
      <x:c r="Q142"/>
      <x:c r="R142"/>
      <x:c r="S142"/>
      <x:c r="T142" s="170"/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/>
      <x:c r="AS142"/>
      <x:c r="AT142" s="165" t="s">
        <x:v>157</x:v>
      </x:c>
      <x:c r="AU142" s="165" t="s">
        <x:v>84</x:v>
      </x:c>
      <x:c r="AV142" s="13" t="s">
        <x:v>84</x:v>
      </x:c>
      <x:c r="AW142" s="13" t="s">
        <x:v>30</x:v>
      </x:c>
      <x:c r="AX142" s="13" t="s">
        <x:v>73</x:v>
      </x:c>
      <x:c r="AY142" s="165" t="s">
        <x:v>149</x:v>
      </x:c>
      <x:c r="AZ142"/>
      <x:c r="BA142"/>
      <x:c r="BB142"/>
      <x:c r="BC142"/>
      <x:c r="BD142"/>
      <x:c r="BE142"/>
      <x:c r="BF142"/>
      <x:c r="BG142"/>
      <x:c r="BH142"/>
      <x:c r="BI142"/>
      <x:c r="BJ142"/>
      <x:c r="BK142"/>
      <x:c r="BL142"/>
      <x:c r="BM142"/>
    </x:row>
    <x:row r="143" s="14" customFormat="1">
      <x:c r="A143"/>
      <x:c r="B143" s="171"/>
      <x:c r="C143"/>
      <x:c r="D143" s="158" t="s">
        <x:v>157</x:v>
      </x:c>
      <x:c r="E143" s="172" t="s">
        <x:v>1</x:v>
      </x:c>
      <x:c r="F143" s="173" t="s">
        <x:v>160</x:v>
      </x:c>
      <x:c r="G143"/>
      <x:c r="H143" s="174">
        <x:v>7916.5</x:v>
      </x:c>
      <x:c r="I143" s="175"/>
      <x:c r="J143"/>
      <x:c r="K143"/>
      <x:c r="L143" s="171"/>
      <x:c r="M143" s="176"/>
      <x:c r="N143"/>
      <x:c r="O143"/>
      <x:c r="P143"/>
      <x:c r="Q143"/>
      <x:c r="R143"/>
      <x:c r="S143"/>
      <x:c r="T143" s="177"/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/>
      <x:c r="AS143"/>
      <x:c r="AT143" s="172" t="s">
        <x:v>157</x:v>
      </x:c>
      <x:c r="AU143" s="172" t="s">
        <x:v>84</x:v>
      </x:c>
      <x:c r="AV143" s="14" t="s">
        <x:v>155</x:v>
      </x:c>
      <x:c r="AW143" s="14" t="s">
        <x:v>30</x:v>
      </x:c>
      <x:c r="AX143" s="14" t="s">
        <x:v>1</x:v>
      </x:c>
      <x:c r="AY143" s="172" t="s">
        <x:v>149</x:v>
      </x:c>
      <x:c r="AZ143"/>
      <x:c r="BA143"/>
      <x:c r="BB143"/>
      <x:c r="BC143"/>
      <x:c r="BD143"/>
      <x:c r="BE143"/>
      <x:c r="BF143"/>
      <x:c r="BG143"/>
      <x:c r="BH143"/>
      <x:c r="BI143"/>
      <x:c r="BJ143"/>
      <x:c r="BK143"/>
      <x:c r="BL143"/>
      <x:c r="BM143"/>
    </x:row>
    <x:row r="144" s="12" customFormat="1">
      <x:c r="A144"/>
      <x:c r="B144" s="157"/>
      <x:c r="C144"/>
      <x:c r="D144" s="158" t="s">
        <x:v>157</x:v>
      </x:c>
      <x:c r="E144" s="159" t="s">
        <x:v>1</x:v>
      </x:c>
      <x:c r="F144" s="160" t="s">
        <x:v>1369</x:v>
      </x:c>
      <x:c r="G144"/>
      <x:c r="H144" s="159" t="s">
        <x:v>1</x:v>
      </x:c>
      <x:c r="I144" s="161"/>
      <x:c r="J144"/>
      <x:c r="K144"/>
      <x:c r="L144" s="157"/>
      <x:c r="M144" s="162"/>
      <x:c r="N144"/>
      <x:c r="O144"/>
      <x:c r="P144"/>
      <x:c r="Q144"/>
      <x:c r="R144"/>
      <x:c r="S144"/>
      <x:c r="T144" s="163"/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/>
      <x:c r="AS144"/>
      <x:c r="AT144" s="159" t="s">
        <x:v>157</x:v>
      </x:c>
      <x:c r="AU144" s="159" t="s">
        <x:v>84</x:v>
      </x:c>
      <x:c r="AV144" s="12" t="s">
        <x:v>1</x:v>
      </x:c>
      <x:c r="AW144" s="12" t="s">
        <x:v>30</x:v>
      </x:c>
      <x:c r="AX144" s="12" t="s">
        <x:v>73</x:v>
      </x:c>
      <x:c r="AY144" s="159" t="s">
        <x:v>149</x:v>
      </x:c>
      <x:c r="AZ144"/>
      <x:c r="BA144"/>
      <x:c r="BB144"/>
      <x:c r="BC144"/>
      <x:c r="BD144"/>
      <x:c r="BE144"/>
      <x:c r="BF144"/>
      <x:c r="BG144"/>
      <x:c r="BH144"/>
      <x:c r="BI144"/>
      <x:c r="BJ144"/>
      <x:c r="BK144"/>
      <x:c r="BL144"/>
      <x:c r="BM144"/>
    </x:row>
    <x:row r="145" s="1" customFormat="1" ht="24.200000762939453" customHeight="1">
      <x:c r="A145"/>
      <x:c r="B145" s="143"/>
      <x:c r="C145" s="188" t="s">
        <x:v>184</x:v>
      </x:c>
      <x:c r="D145" s="188" t="s">
        <x:v>486</x:v>
      </x:c>
      <x:c r="E145" s="2315" t="s">
        <x:v>1370</x:v>
      </x:c>
      <x:c r="F145" s="190" t="s">
        <x:v>1371</x:v>
      </x:c>
      <x:c r="G145" s="191" t="s">
        <x:v>371</x:v>
      </x:c>
      <x:c r="H145" s="192">
        <x:v>7916.5</x:v>
      </x:c>
      <x:c r="I145" s="193"/>
      <x:c r="J145" s="192" t="n">
        <x:f>ROUND(ROUND(H145*I145,10),2)</x:f>
        <x:v>0</x:v>
      </x:c>
      <x:c r="K145" s="194"/>
      <x:c r="L145" s="195"/>
      <x:c r="M145" s="196" t="s">
        <x:v>1</x:v>
      </x:c>
      <x:c r="N145" s="197" t="str">
        <x:v>základná</x:v>
      </x:c>
      <x:c r="O145"/>
      <x:c r="P145" s="153" t="n">
        <x:f>ROUND(O145*H145,2)</x:f>
        <x:v>0</x:v>
      </x:c>
      <x:c r="Q145" s="153">
        <x:v>0</x:v>
      </x:c>
      <x:c r="R145" s="153" t="n">
        <x:f>ROUND(Q145*H145,2)</x:f>
        <x:v>0</x:v>
      </x:c>
      <x:c r="S145" s="153">
        <x:v>0</x:v>
      </x:c>
      <x:c r="T145" s="154" t="n">
        <x:f>ROUND(S145*H145,2)</x:f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 s="155" t="s">
        <x:v>1182</x:v>
      </x:c>
      <x:c r="AS145"/>
      <x:c r="AT145" s="155" t="s">
        <x:v>486</x:v>
      </x:c>
      <x:c r="AU145" s="155" t="s">
        <x:v>84</x:v>
      </x:c>
      <x:c r="AV145"/>
      <x:c r="AW145"/>
      <x:c r="AX145"/>
      <x:c r="AY145" s="17" t="s">
        <x:v>149</x:v>
      </x:c>
      <x:c r="AZ145"/>
      <x:c r="BA145"/>
      <x:c r="BB145"/>
      <x:c r="BC145"/>
      <x:c r="BD145"/>
      <x:c r="BE145" s="156" t="n">
        <x:f>J145</x:f>
        <x:v>0</x:v>
      </x:c>
      <x:c r="BF145" s="156" t="n">
        <x:v>0</x:v>
      </x:c>
      <x:c r="BG145" s="156" t="n">
        <x:v>0</x:v>
      </x:c>
      <x:c r="BH145" s="156" t="n">
        <x:v>0</x:v>
      </x:c>
      <x:c r="BI145" s="156" t="n">
        <x:v>0</x:v>
      </x:c>
      <x:c r="BJ145" s="17" t="s">
        <x:v>84</x:v>
      </x:c>
      <x:c r="BK145" s="156" t="n">
        <x:f>ROUND(ROUND(H145*I145,10),2)</x:f>
        <x:v>0</x:v>
      </x:c>
      <x:c r="BL145" s="17" t="s">
        <x:v>1177</x:v>
      </x:c>
      <x:c r="BM145" s="155" t="s">
        <x:v>1372</x:v>
      </x:c>
    </x:row>
    <x:row r="146" s="12" customFormat="1">
      <x:c r="A146"/>
      <x:c r="B146" s="157"/>
      <x:c r="C146"/>
      <x:c r="D146" s="158" t="s">
        <x:v>157</x:v>
      </x:c>
      <x:c r="E146" s="159" t="s">
        <x:v>1</x:v>
      </x:c>
      <x:c r="F146" s="160" t="s">
        <x:v>1367</x:v>
      </x:c>
      <x:c r="G146"/>
      <x:c r="H146" s="159" t="s">
        <x:v>1</x:v>
      </x:c>
      <x:c r="I146" s="161"/>
      <x:c r="J146"/>
      <x:c r="K146"/>
      <x:c r="L146" s="157"/>
      <x:c r="M146" s="162"/>
      <x:c r="N146"/>
      <x:c r="O146"/>
      <x:c r="P146"/>
      <x:c r="Q146"/>
      <x:c r="R146"/>
      <x:c r="S146"/>
      <x:c r="T146" s="163"/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/>
      <x:c r="AS146"/>
      <x:c r="AT146" s="159" t="s">
        <x:v>157</x:v>
      </x:c>
      <x:c r="AU146" s="159" t="s">
        <x:v>84</x:v>
      </x:c>
      <x:c r="AV146" s="12" t="s">
        <x:v>1</x:v>
      </x:c>
      <x:c r="AW146" s="12" t="s">
        <x:v>30</x:v>
      </x:c>
      <x:c r="AX146" s="12" t="s">
        <x:v>73</x:v>
      </x:c>
      <x:c r="AY146" s="159" t="s">
        <x:v>149</x:v>
      </x:c>
      <x:c r="AZ146"/>
      <x:c r="BA146"/>
      <x:c r="BB146"/>
      <x:c r="BC146"/>
      <x:c r="BD146"/>
      <x:c r="BE146"/>
      <x:c r="BF146"/>
      <x:c r="BG146"/>
      <x:c r="BH146"/>
      <x:c r="BI146"/>
      <x:c r="BJ146"/>
      <x:c r="BK146"/>
      <x:c r="BL146"/>
      <x:c r="BM146"/>
    </x:row>
    <x:row r="147" s="13" customFormat="1">
      <x:c r="A147"/>
      <x:c r="B147" s="164"/>
      <x:c r="C147"/>
      <x:c r="D147" s="158" t="s">
        <x:v>157</x:v>
      </x:c>
      <x:c r="E147" s="165" t="s">
        <x:v>1</x:v>
      </x:c>
      <x:c r="F147" s="166" t="s">
        <x:v>1368</x:v>
      </x:c>
      <x:c r="G147"/>
      <x:c r="H147" s="167">
        <x:v>7916.5</x:v>
      </x:c>
      <x:c r="I147" s="168"/>
      <x:c r="J147"/>
      <x:c r="K147"/>
      <x:c r="L147" s="164"/>
      <x:c r="M147" s="169"/>
      <x:c r="N147"/>
      <x:c r="O147"/>
      <x:c r="P147"/>
      <x:c r="Q147"/>
      <x:c r="R147"/>
      <x:c r="S147"/>
      <x:c r="T147" s="170"/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/>
      <x:c r="AS147"/>
      <x:c r="AT147" s="165" t="s">
        <x:v>157</x:v>
      </x:c>
      <x:c r="AU147" s="165" t="s">
        <x:v>84</x:v>
      </x:c>
      <x:c r="AV147" s="13" t="s">
        <x:v>84</x:v>
      </x:c>
      <x:c r="AW147" s="13" t="s">
        <x:v>30</x:v>
      </x:c>
      <x:c r="AX147" s="13" t="s">
        <x:v>73</x:v>
      </x:c>
      <x:c r="AY147" s="165" t="s">
        <x:v>149</x:v>
      </x:c>
      <x:c r="AZ147"/>
      <x:c r="BA147"/>
      <x:c r="BB147"/>
      <x:c r="BC147"/>
      <x:c r="BD147"/>
      <x:c r="BE147"/>
      <x:c r="BF147"/>
      <x:c r="BG147"/>
      <x:c r="BH147"/>
      <x:c r="BI147"/>
      <x:c r="BJ147"/>
      <x:c r="BK147"/>
      <x:c r="BL147"/>
      <x:c r="BM147"/>
    </x:row>
    <x:row r="148" s="14" customFormat="1">
      <x:c r="A148"/>
      <x:c r="B148" s="171"/>
      <x:c r="C148"/>
      <x:c r="D148" s="158" t="s">
        <x:v>157</x:v>
      </x:c>
      <x:c r="E148" s="172" t="s">
        <x:v>1</x:v>
      </x:c>
      <x:c r="F148" s="173" t="s">
        <x:v>160</x:v>
      </x:c>
      <x:c r="G148"/>
      <x:c r="H148" s="174">
        <x:v>7916.5</x:v>
      </x:c>
      <x:c r="I148" s="175"/>
      <x:c r="J148"/>
      <x:c r="K148"/>
      <x:c r="L148" s="171"/>
      <x:c r="M148" s="176"/>
      <x:c r="N148"/>
      <x:c r="O148"/>
      <x:c r="P148"/>
      <x:c r="Q148"/>
      <x:c r="R148"/>
      <x:c r="S148"/>
      <x:c r="T148" s="177"/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/>
      <x:c r="AS148"/>
      <x:c r="AT148" s="172" t="s">
        <x:v>157</x:v>
      </x:c>
      <x:c r="AU148" s="172" t="s">
        <x:v>84</x:v>
      </x:c>
      <x:c r="AV148" s="14" t="s">
        <x:v>155</x:v>
      </x:c>
      <x:c r="AW148" s="14" t="s">
        <x:v>30</x:v>
      </x:c>
      <x:c r="AX148" s="14" t="s">
        <x:v>1</x:v>
      </x:c>
      <x:c r="AY148" s="172" t="s">
        <x:v>149</x:v>
      </x:c>
      <x:c r="AZ148"/>
      <x:c r="BA148"/>
      <x:c r="BB148"/>
      <x:c r="BC148"/>
      <x:c r="BD148"/>
      <x:c r="BE148"/>
      <x:c r="BF148"/>
      <x:c r="BG148"/>
      <x:c r="BH148"/>
      <x:c r="BI148"/>
      <x:c r="BJ148"/>
      <x:c r="BK148"/>
      <x:c r="BL148"/>
      <x:c r="BM148"/>
    </x:row>
    <x:row r="149" s="12" customFormat="1">
      <x:c r="A149"/>
      <x:c r="B149" s="157"/>
      <x:c r="C149"/>
      <x:c r="D149" s="158" t="s">
        <x:v>157</x:v>
      </x:c>
      <x:c r="E149" s="159" t="s">
        <x:v>1</x:v>
      </x:c>
      <x:c r="F149" s="160" t="s">
        <x:v>1369</x:v>
      </x:c>
      <x:c r="G149"/>
      <x:c r="H149" s="159" t="s">
        <x:v>1</x:v>
      </x:c>
      <x:c r="I149" s="161"/>
      <x:c r="J149"/>
      <x:c r="K149"/>
      <x:c r="L149" s="157"/>
      <x:c r="M149" s="162"/>
      <x:c r="N149"/>
      <x:c r="O149"/>
      <x:c r="P149"/>
      <x:c r="Q149"/>
      <x:c r="R149"/>
      <x:c r="S149"/>
      <x:c r="T149" s="163"/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/>
      <x:c r="AS149"/>
      <x:c r="AT149" s="159" t="s">
        <x:v>157</x:v>
      </x:c>
      <x:c r="AU149" s="159" t="s">
        <x:v>84</x:v>
      </x:c>
      <x:c r="AV149" s="12" t="s">
        <x:v>1</x:v>
      </x:c>
      <x:c r="AW149" s="12" t="s">
        <x:v>30</x:v>
      </x:c>
      <x:c r="AX149" s="12" t="s">
        <x:v>73</x:v>
      </x:c>
      <x:c r="AY149" s="159" t="s">
        <x:v>149</x:v>
      </x:c>
      <x:c r="AZ149"/>
      <x:c r="BA149"/>
      <x:c r="BB149"/>
      <x:c r="BC149"/>
      <x:c r="BD149"/>
      <x:c r="BE149"/>
      <x:c r="BF149"/>
      <x:c r="BG149"/>
      <x:c r="BH149"/>
      <x:c r="BI149"/>
      <x:c r="BJ149"/>
      <x:c r="BK149"/>
      <x:c r="BL149"/>
      <x:c r="BM149"/>
    </x:row>
    <x:row r="150" s="1" customFormat="1" ht="24.200000762939453" customHeight="1">
      <x:c r="A150"/>
      <x:c r="B150" s="143"/>
      <x:c r="C150" s="188" t="s">
        <x:v>191</x:v>
      </x:c>
      <x:c r="D150" s="188" t="s">
        <x:v>486</x:v>
      </x:c>
      <x:c r="E150" s="2315" t="s">
        <x:v>1373</x:v>
      </x:c>
      <x:c r="F150" s="190" t="s">
        <x:v>1374</x:v>
      </x:c>
      <x:c r="G150" s="191" t="s">
        <x:v>371</x:v>
      </x:c>
      <x:c r="H150" s="192">
        <x:v>7053.6</x:v>
      </x:c>
      <x:c r="I150" s="193"/>
      <x:c r="J150" s="192" t="n">
        <x:f>ROUND(ROUND(H150*I150,10),2)</x:f>
        <x:v>0</x:v>
      </x:c>
      <x:c r="K150" s="194"/>
      <x:c r="L150" s="195"/>
      <x:c r="M150" s="196" t="s">
        <x:v>1</x:v>
      </x:c>
      <x:c r="N150" s="197" t="str">
        <x:v>základná</x:v>
      </x:c>
      <x:c r="O150"/>
      <x:c r="P150" s="153" t="n">
        <x:f>ROUND(O150*H150,2)</x:f>
        <x:v>0</x:v>
      </x:c>
      <x:c r="Q150" s="153">
        <x:v>0</x:v>
      </x:c>
      <x:c r="R150" s="153" t="n">
        <x:f>ROUND(Q150*H150,2)</x:f>
        <x:v>0</x:v>
      </x:c>
      <x:c r="S150" s="153">
        <x:v>0</x:v>
      </x:c>
      <x:c r="T150" s="154" t="n">
        <x:f>ROUND(S150*H150,2)</x:f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55" t="s">
        <x:v>1182</x:v>
      </x:c>
      <x:c r="AS150"/>
      <x:c r="AT150" s="155" t="s">
        <x:v>486</x:v>
      </x:c>
      <x:c r="AU150" s="155" t="s">
        <x:v>84</x:v>
      </x:c>
      <x:c r="AV150"/>
      <x:c r="AW150"/>
      <x:c r="AX150"/>
      <x:c r="AY150" s="17" t="s">
        <x:v>149</x:v>
      </x:c>
      <x:c r="AZ150"/>
      <x:c r="BA150"/>
      <x:c r="BB150"/>
      <x:c r="BC150"/>
      <x:c r="BD150"/>
      <x:c r="BE150" s="156" t="n">
        <x:f>J150</x:f>
        <x:v>0</x:v>
      </x:c>
      <x:c r="BF150" s="156" t="n">
        <x:v>0</x:v>
      </x:c>
      <x:c r="BG150" s="156" t="n">
        <x:v>0</x:v>
      </x:c>
      <x:c r="BH150" s="156" t="n">
        <x:v>0</x:v>
      </x:c>
      <x:c r="BI150" s="156" t="n">
        <x:v>0</x:v>
      </x:c>
      <x:c r="BJ150" s="17" t="s">
        <x:v>84</x:v>
      </x:c>
      <x:c r="BK150" s="156" t="n">
        <x:f>ROUND(ROUND(H150*I150,10),2)</x:f>
        <x:v>0</x:v>
      </x:c>
      <x:c r="BL150" s="17" t="s">
        <x:v>1177</x:v>
      </x:c>
      <x:c r="BM150" s="155" t="s">
        <x:v>1375</x:v>
      </x:c>
    </x:row>
    <x:row r="151" s="12" customFormat="1">
      <x:c r="A151"/>
      <x:c r="B151" s="157"/>
      <x:c r="C151"/>
      <x:c r="D151" s="158" t="s">
        <x:v>157</x:v>
      </x:c>
      <x:c r="E151" s="159" t="s">
        <x:v>1</x:v>
      </x:c>
      <x:c r="F151" s="160" t="s">
        <x:v>1376</x:v>
      </x:c>
      <x:c r="G151"/>
      <x:c r="H151" s="159" t="s">
        <x:v>1</x:v>
      </x:c>
      <x:c r="I151" s="161"/>
      <x:c r="J151"/>
      <x:c r="K151"/>
      <x:c r="L151" s="157"/>
      <x:c r="M151" s="162"/>
      <x:c r="N151"/>
      <x:c r="O151"/>
      <x:c r="P151"/>
      <x:c r="Q151"/>
      <x:c r="R151"/>
      <x:c r="S151"/>
      <x:c r="T151" s="163"/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/>
      <x:c r="AS151"/>
      <x:c r="AT151" s="159" t="s">
        <x:v>157</x:v>
      </x:c>
      <x:c r="AU151" s="159" t="s">
        <x:v>84</x:v>
      </x:c>
      <x:c r="AV151" s="12" t="s">
        <x:v>1</x:v>
      </x:c>
      <x:c r="AW151" s="12" t="s">
        <x:v>30</x:v>
      </x:c>
      <x:c r="AX151" s="12" t="s">
        <x:v>73</x:v>
      </x:c>
      <x:c r="AY151" s="159" t="s">
        <x:v>149</x:v>
      </x:c>
      <x:c r="AZ151"/>
      <x:c r="BA151"/>
      <x:c r="BB151"/>
      <x:c r="BC151"/>
      <x:c r="BD151"/>
      <x:c r="BE151"/>
      <x:c r="BF151"/>
      <x:c r="BG151"/>
      <x:c r="BH151"/>
      <x:c r="BI151"/>
      <x:c r="BJ151"/>
      <x:c r="BK151"/>
      <x:c r="BL151"/>
      <x:c r="BM151"/>
    </x:row>
    <x:row r="152" s="13" customFormat="1">
      <x:c r="A152"/>
      <x:c r="B152" s="164"/>
      <x:c r="C152"/>
      <x:c r="D152" s="158" t="s">
        <x:v>157</x:v>
      </x:c>
      <x:c r="E152" s="165" t="s">
        <x:v>1</x:v>
      </x:c>
      <x:c r="F152" s="166" t="s">
        <x:v>1377</x:v>
      </x:c>
      <x:c r="G152"/>
      <x:c r="H152" s="167">
        <x:v>7053.6</x:v>
      </x:c>
      <x:c r="I152" s="168"/>
      <x:c r="J152"/>
      <x:c r="K152"/>
      <x:c r="L152" s="164"/>
      <x:c r="M152" s="169"/>
      <x:c r="N152"/>
      <x:c r="O152"/>
      <x:c r="P152"/>
      <x:c r="Q152"/>
      <x:c r="R152"/>
      <x:c r="S152"/>
      <x:c r="T152" s="170"/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/>
      <x:c r="AS152"/>
      <x:c r="AT152" s="165" t="s">
        <x:v>157</x:v>
      </x:c>
      <x:c r="AU152" s="165" t="s">
        <x:v>84</x:v>
      </x:c>
      <x:c r="AV152" s="13" t="s">
        <x:v>84</x:v>
      </x:c>
      <x:c r="AW152" s="13" t="s">
        <x:v>30</x:v>
      </x:c>
      <x:c r="AX152" s="13" t="s">
        <x:v>73</x:v>
      </x:c>
      <x:c r="AY152" s="165" t="s">
        <x:v>149</x:v>
      </x:c>
      <x:c r="AZ152"/>
      <x:c r="BA152"/>
      <x:c r="BB152"/>
      <x:c r="BC152"/>
      <x:c r="BD152"/>
      <x:c r="BE152"/>
      <x:c r="BF152"/>
      <x:c r="BG152"/>
      <x:c r="BH152"/>
      <x:c r="BI152"/>
      <x:c r="BJ152"/>
      <x:c r="BK152"/>
      <x:c r="BL152"/>
      <x:c r="BM152"/>
    </x:row>
    <x:row r="153" s="14" customFormat="1">
      <x:c r="A153"/>
      <x:c r="B153" s="171"/>
      <x:c r="C153"/>
      <x:c r="D153" s="158" t="s">
        <x:v>157</x:v>
      </x:c>
      <x:c r="E153" s="172" t="s">
        <x:v>1</x:v>
      </x:c>
      <x:c r="F153" s="173" t="s">
        <x:v>160</x:v>
      </x:c>
      <x:c r="G153"/>
      <x:c r="H153" s="174">
        <x:v>7053.6</x:v>
      </x:c>
      <x:c r="I153" s="175"/>
      <x:c r="J153"/>
      <x:c r="K153"/>
      <x:c r="L153" s="171"/>
      <x:c r="M153" s="176"/>
      <x:c r="N153"/>
      <x:c r="O153"/>
      <x:c r="P153"/>
      <x:c r="Q153"/>
      <x:c r="R153"/>
      <x:c r="S153"/>
      <x:c r="T153" s="177"/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/>
      <x:c r="AS153"/>
      <x:c r="AT153" s="172" t="s">
        <x:v>157</x:v>
      </x:c>
      <x:c r="AU153" s="172" t="s">
        <x:v>84</x:v>
      </x:c>
      <x:c r="AV153" s="14" t="s">
        <x:v>155</x:v>
      </x:c>
      <x:c r="AW153" s="14" t="s">
        <x:v>30</x:v>
      </x:c>
      <x:c r="AX153" s="14" t="s">
        <x:v>1</x:v>
      </x:c>
      <x:c r="AY153" s="172" t="s">
        <x:v>149</x:v>
      </x:c>
      <x:c r="AZ153"/>
      <x:c r="BA153"/>
      <x:c r="BB153"/>
      <x:c r="BC153"/>
      <x:c r="BD153"/>
      <x:c r="BE153"/>
      <x:c r="BF153"/>
      <x:c r="BG153"/>
      <x:c r="BH153"/>
      <x:c r="BI153"/>
      <x:c r="BJ153"/>
      <x:c r="BK153"/>
      <x:c r="BL153"/>
      <x:c r="BM153"/>
    </x:row>
    <x:row r="154" s="12" customFormat="1">
      <x:c r="A154"/>
      <x:c r="B154" s="157"/>
      <x:c r="C154"/>
      <x:c r="D154" s="158" t="s">
        <x:v>157</x:v>
      </x:c>
      <x:c r="E154" s="159" t="s">
        <x:v>1</x:v>
      </x:c>
      <x:c r="F154" s="160" t="s">
        <x:v>1369</x:v>
      </x:c>
      <x:c r="G154"/>
      <x:c r="H154" s="159" t="s">
        <x:v>1</x:v>
      </x:c>
      <x:c r="I154" s="161"/>
      <x:c r="J154"/>
      <x:c r="K154"/>
      <x:c r="L154" s="157"/>
      <x:c r="M154" s="162"/>
      <x:c r="N154"/>
      <x:c r="O154"/>
      <x:c r="P154"/>
      <x:c r="Q154"/>
      <x:c r="R154"/>
      <x:c r="S154"/>
      <x:c r="T154" s="163"/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/>
      <x:c r="AS154"/>
      <x:c r="AT154" s="159" t="s">
        <x:v>157</x:v>
      </x:c>
      <x:c r="AU154" s="159" t="s">
        <x:v>84</x:v>
      </x:c>
      <x:c r="AV154" s="12" t="s">
        <x:v>1</x:v>
      </x:c>
      <x:c r="AW154" s="12" t="s">
        <x:v>30</x:v>
      </x:c>
      <x:c r="AX154" s="12" t="s">
        <x:v>73</x:v>
      </x:c>
      <x:c r="AY154" s="159" t="s">
        <x:v>149</x:v>
      </x:c>
      <x:c r="AZ154"/>
      <x:c r="BA154"/>
      <x:c r="BB154"/>
      <x:c r="BC154"/>
      <x:c r="BD154"/>
      <x:c r="BE154"/>
      <x:c r="BF154"/>
      <x:c r="BG154"/>
      <x:c r="BH154"/>
      <x:c r="BI154"/>
      <x:c r="BJ154"/>
      <x:c r="BK154"/>
      <x:c r="BL154"/>
      <x:c r="BM154"/>
    </x:row>
    <x:row r="155" s="1" customFormat="1" ht="24.200000762939453" customHeight="1">
      <x:c r="A155"/>
      <x:c r="B155" s="143"/>
      <x:c r="C155" s="188" t="s">
        <x:v>195</x:v>
      </x:c>
      <x:c r="D155" s="188" t="s">
        <x:v>486</x:v>
      </x:c>
      <x:c r="E155" s="2315" t="s">
        <x:v>1378</x:v>
      </x:c>
      <x:c r="F155" s="190" t="s">
        <x:v>1379</x:v>
      </x:c>
      <x:c r="G155" s="191" t="s">
        <x:v>371</x:v>
      </x:c>
      <x:c r="H155" s="192">
        <x:v>14970.1</x:v>
      </x:c>
      <x:c r="I155" s="193"/>
      <x:c r="J155" s="192" t="n">
        <x:f>ROUND(ROUND(H155*I155,10),2)</x:f>
        <x:v>0</x:v>
      </x:c>
      <x:c r="K155" s="194"/>
      <x:c r="L155" s="195"/>
      <x:c r="M155" s="196" t="s">
        <x:v>1</x:v>
      </x:c>
      <x:c r="N155" s="197" t="str">
        <x:v>základná</x:v>
      </x:c>
      <x:c r="O155"/>
      <x:c r="P155" s="153" t="n">
        <x:f>ROUND(O155*H155,2)</x:f>
        <x:v>0</x:v>
      </x:c>
      <x:c r="Q155" s="153">
        <x:v>0</x:v>
      </x:c>
      <x:c r="R155" s="153" t="n">
        <x:f>ROUND(Q155*H155,2)</x:f>
        <x:v>0</x:v>
      </x:c>
      <x:c r="S155" s="153">
        <x:v>0</x:v>
      </x:c>
      <x:c r="T155" s="154" t="n">
        <x:f>ROUND(S155*H155,2)</x:f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55" t="s">
        <x:v>1182</x:v>
      </x:c>
      <x:c r="AS155"/>
      <x:c r="AT155" s="155" t="s">
        <x:v>486</x:v>
      </x:c>
      <x:c r="AU155" s="155" t="s">
        <x:v>84</x:v>
      </x:c>
      <x:c r="AV155"/>
      <x:c r="AW155"/>
      <x:c r="AX155"/>
      <x:c r="AY155" s="17" t="s">
        <x:v>149</x:v>
      </x:c>
      <x:c r="AZ155"/>
      <x:c r="BA155"/>
      <x:c r="BB155"/>
      <x:c r="BC155"/>
      <x:c r="BD155"/>
      <x:c r="BE155" s="156" t="n">
        <x:f>J155</x:f>
        <x:v>0</x:v>
      </x:c>
      <x:c r="BF155" s="156" t="n">
        <x:v>0</x:v>
      </x:c>
      <x:c r="BG155" s="156" t="n">
        <x:v>0</x:v>
      </x:c>
      <x:c r="BH155" s="156" t="n">
        <x:v>0</x:v>
      </x:c>
      <x:c r="BI155" s="156" t="n">
        <x:v>0</x:v>
      </x:c>
      <x:c r="BJ155" s="17" t="s">
        <x:v>84</x:v>
      </x:c>
      <x:c r="BK155" s="156" t="n">
        <x:f>ROUND(ROUND(H155*I155,10),2)</x:f>
        <x:v>0</x:v>
      </x:c>
      <x:c r="BL155" s="17" t="s">
        <x:v>1177</x:v>
      </x:c>
      <x:c r="BM155" s="155" t="s">
        <x:v>1380</x:v>
      </x:c>
    </x:row>
    <x:row r="156" s="1" customFormat="1" ht="24.200000762939453" customHeight="1">
      <x:c r="A156"/>
      <x:c r="B156" s="143"/>
      <x:c r="C156" s="188" t="s">
        <x:v>175</x:v>
      </x:c>
      <x:c r="D156" s="188" t="s">
        <x:v>486</x:v>
      </x:c>
      <x:c r="E156" s="2315" t="s">
        <x:v>1381</x:v>
      </x:c>
      <x:c r="F156" s="190" t="s">
        <x:v>1382</x:v>
      </x:c>
      <x:c r="G156" s="191" t="s">
        <x:v>371</x:v>
      </x:c>
      <x:c r="H156" s="192">
        <x:v>14970.1</x:v>
      </x:c>
      <x:c r="I156" s="193"/>
      <x:c r="J156" s="192" t="n">
        <x:f>ROUND(ROUND(H156*I156,10),2)</x:f>
        <x:v>0</x:v>
      </x:c>
      <x:c r="K156" s="194"/>
      <x:c r="L156" s="195"/>
      <x:c r="M156" s="196" t="s">
        <x:v>1</x:v>
      </x:c>
      <x:c r="N156" s="197" t="str">
        <x:v>základná</x:v>
      </x:c>
      <x:c r="O156"/>
      <x:c r="P156" s="153" t="n">
        <x:f>ROUND(O156*H156,2)</x:f>
        <x:v>0</x:v>
      </x:c>
      <x:c r="Q156" s="153">
        <x:v>0</x:v>
      </x:c>
      <x:c r="R156" s="153" t="n">
        <x:f>ROUND(Q156*H156,2)</x:f>
        <x:v>0</x:v>
      </x:c>
      <x:c r="S156" s="153">
        <x:v>0</x:v>
      </x:c>
      <x:c r="T156" s="154" t="n">
        <x:f>ROUND(S156*H156,2)</x:f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1182</x:v>
      </x:c>
      <x:c r="AS156"/>
      <x:c r="AT156" s="155" t="s">
        <x:v>486</x:v>
      </x:c>
      <x:c r="AU156" s="155" t="s">
        <x:v>84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>J156</x:f>
        <x:v>0</x:v>
      </x:c>
      <x:c r="BF156" s="156" t="n">
        <x:v>0</x:v>
      </x:c>
      <x:c r="BG156" s="156" t="n">
        <x:v>0</x:v>
      </x:c>
      <x:c r="BH156" s="156" t="n">
        <x:v>0</x:v>
      </x:c>
      <x:c r="BI156" s="156" t="n">
        <x:v>0</x:v>
      </x:c>
      <x:c r="BJ156" s="17" t="s">
        <x:v>84</x:v>
      </x:c>
      <x:c r="BK156" s="156" t="n">
        <x:f>ROUND(ROUND(H156*I156,10),2)</x:f>
        <x:v>0</x:v>
      </x:c>
      <x:c r="BL156" s="17" t="s">
        <x:v>1177</x:v>
      </x:c>
      <x:c r="BM156" s="155" t="s">
        <x:v>1383</x:v>
      </x:c>
    </x:row>
    <x:row r="157" s="1" customFormat="1" ht="24.200000762939453" customHeight="1">
      <x:c r="A157"/>
      <x:c r="B157" s="143"/>
      <x:c r="C157" s="144" t="s">
        <x:v>204</x:v>
      </x:c>
      <x:c r="D157" s="144" t="s">
        <x:v>151</x:v>
      </x:c>
      <x:c r="E157" s="2314" t="s">
        <x:v>1384</x:v>
      </x:c>
      <x:c r="F157" s="146" t="s">
        <x:v>1385</x:v>
      </x:c>
      <x:c r="G157" s="147" t="s">
        <x:v>371</x:v>
      </x:c>
      <x:c r="H157" s="148">
        <x:v>2668.5</x:v>
      </x:c>
      <x:c r="I157" s="149"/>
      <x:c r="J157" s="148" t="n">
        <x:f>ROUND(ROUND(H157*I157,10),2)</x:f>
        <x:v>0</x:v>
      </x:c>
      <x:c r="K157" s="150"/>
      <x:c r="L157" s="32"/>
      <x:c r="M157" s="151" t="s">
        <x:v>1</x:v>
      </x:c>
      <x:c r="N157" s="152" t="str">
        <x:v>základná</x:v>
      </x:c>
      <x:c r="O157"/>
      <x:c r="P157" s="153" t="n">
        <x:f>ROUND(O157*H157,2)</x:f>
        <x:v>0</x:v>
      </x:c>
      <x:c r="Q157" s="153">
        <x:v>0</x:v>
      </x:c>
      <x:c r="R157" s="153" t="n">
        <x:f>ROUND(Q157*H157,2)</x:f>
        <x:v>0</x:v>
      </x:c>
      <x:c r="S157" s="153">
        <x:v>0</x:v>
      </x:c>
      <x:c r="T157" s="154" t="n">
        <x:f>ROUND(S157*H157,2)</x:f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1177</x:v>
      </x:c>
      <x:c r="AS157"/>
      <x:c r="AT157" s="155" t="s">
        <x:v>151</x:v>
      </x:c>
      <x:c r="AU157" s="155" t="s">
        <x:v>84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>J157</x:f>
        <x:v>0</x:v>
      </x:c>
      <x:c r="BF157" s="156" t="n">
        <x:v>0</x:v>
      </x:c>
      <x:c r="BG157" s="156" t="n">
        <x:v>0</x:v>
      </x:c>
      <x:c r="BH157" s="156" t="n">
        <x:v>0</x:v>
      </x:c>
      <x:c r="BI157" s="156" t="n">
        <x:v>0</x:v>
      </x:c>
      <x:c r="BJ157" s="17" t="s">
        <x:v>84</x:v>
      </x:c>
      <x:c r="BK157" s="156" t="n">
        <x:f>ROUND(ROUND(H157*I157,10),2)</x:f>
        <x:v>0</x:v>
      </x:c>
      <x:c r="BL157" s="17" t="s">
        <x:v>1177</x:v>
      </x:c>
      <x:c r="BM157" s="155" t="s">
        <x:v>1386</x:v>
      </x:c>
    </x:row>
    <x:row r="158" s="12" customFormat="1">
      <x:c r="A158"/>
      <x:c r="B158" s="157"/>
      <x:c r="C158"/>
      <x:c r="D158" s="158" t="s">
        <x:v>157</x:v>
      </x:c>
      <x:c r="E158" s="159" t="s">
        <x:v>1</x:v>
      </x:c>
      <x:c r="F158" s="160" t="s">
        <x:v>1387</x:v>
      </x:c>
      <x:c r="G158"/>
      <x:c r="H158" s="159" t="s">
        <x:v>1</x:v>
      </x:c>
      <x:c r="I158" s="161"/>
      <x:c r="J158"/>
      <x:c r="K158"/>
      <x:c r="L158" s="157"/>
      <x:c r="M158" s="162"/>
      <x:c r="N158"/>
      <x:c r="O158"/>
      <x:c r="P158"/>
      <x:c r="Q158"/>
      <x:c r="R158"/>
      <x:c r="S158"/>
      <x:c r="T158" s="163"/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/>
      <x:c r="AS158"/>
      <x:c r="AT158" s="159" t="s">
        <x:v>157</x:v>
      </x:c>
      <x:c r="AU158" s="159" t="s">
        <x:v>84</x:v>
      </x:c>
      <x:c r="AV158" s="12" t="s">
        <x:v>1</x:v>
      </x:c>
      <x:c r="AW158" s="12" t="s">
        <x:v>30</x:v>
      </x:c>
      <x:c r="AX158" s="12" t="s">
        <x:v>73</x:v>
      </x:c>
      <x:c r="AY158" s="159" t="s">
        <x:v>149</x:v>
      </x:c>
      <x:c r="AZ158"/>
      <x:c r="BA158"/>
      <x:c r="BB158"/>
      <x:c r="BC158"/>
      <x:c r="BD158"/>
      <x:c r="BE158"/>
      <x:c r="BF158"/>
      <x:c r="BG158"/>
      <x:c r="BH158"/>
      <x:c r="BI158"/>
      <x:c r="BJ158"/>
      <x:c r="BK158"/>
      <x:c r="BL158"/>
      <x:c r="BM158"/>
    </x:row>
    <x:row r="159" s="13" customFormat="1" ht="22.5">
      <x:c r="A159"/>
      <x:c r="B159" s="164"/>
      <x:c r="C159"/>
      <x:c r="D159" s="158" t="s">
        <x:v>157</x:v>
      </x:c>
      <x:c r="E159" s="165" t="s">
        <x:v>1</x:v>
      </x:c>
      <x:c r="F159" s="166" t="s">
        <x:v>1388</x:v>
      </x:c>
      <x:c r="G159"/>
      <x:c r="H159" s="167">
        <x:v>2668.5</x:v>
      </x:c>
      <x:c r="I159" s="168"/>
      <x:c r="J159"/>
      <x:c r="K159"/>
      <x:c r="L159" s="164"/>
      <x:c r="M159" s="169"/>
      <x:c r="N159"/>
      <x:c r="O159"/>
      <x:c r="P159"/>
      <x:c r="Q159"/>
      <x:c r="R159"/>
      <x:c r="S159"/>
      <x:c r="T159" s="170"/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/>
      <x:c r="AS159"/>
      <x:c r="AT159" s="165" t="s">
        <x:v>157</x:v>
      </x:c>
      <x:c r="AU159" s="165" t="s">
        <x:v>84</x:v>
      </x:c>
      <x:c r="AV159" s="13" t="s">
        <x:v>84</x:v>
      </x:c>
      <x:c r="AW159" s="13" t="s">
        <x:v>30</x:v>
      </x:c>
      <x:c r="AX159" s="13" t="s">
        <x:v>73</x:v>
      </x:c>
      <x:c r="AY159" s="165" t="s">
        <x:v>149</x:v>
      </x:c>
      <x:c r="AZ159"/>
      <x:c r="BA159"/>
      <x:c r="BB159"/>
      <x:c r="BC159"/>
      <x:c r="BD159"/>
      <x:c r="BE159"/>
      <x:c r="BF159"/>
      <x:c r="BG159"/>
      <x:c r="BH159"/>
      <x:c r="BI159"/>
      <x:c r="BJ159"/>
      <x:c r="BK159"/>
      <x:c r="BL159"/>
      <x:c r="BM159"/>
    </x:row>
    <x:row r="160" s="14" customFormat="1">
      <x:c r="A160"/>
      <x:c r="B160" s="171"/>
      <x:c r="C160"/>
      <x:c r="D160" s="158" t="s">
        <x:v>157</x:v>
      </x:c>
      <x:c r="E160" s="172" t="s">
        <x:v>1</x:v>
      </x:c>
      <x:c r="F160" s="173" t="s">
        <x:v>160</x:v>
      </x:c>
      <x:c r="G160"/>
      <x:c r="H160" s="174">
        <x:v>2668.5</x:v>
      </x:c>
      <x:c r="I160" s="175"/>
      <x:c r="J160"/>
      <x:c r="K160"/>
      <x:c r="L160" s="171"/>
      <x:c r="M160" s="176"/>
      <x:c r="N160"/>
      <x:c r="O160"/>
      <x:c r="P160"/>
      <x:c r="Q160"/>
      <x:c r="R160"/>
      <x:c r="S160"/>
      <x:c r="T160" s="177"/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/>
      <x:c r="AS160"/>
      <x:c r="AT160" s="172" t="s">
        <x:v>157</x:v>
      </x:c>
      <x:c r="AU160" s="172" t="s">
        <x:v>84</x:v>
      </x:c>
      <x:c r="AV160" s="14" t="s">
        <x:v>155</x:v>
      </x:c>
      <x:c r="AW160" s="14" t="s">
        <x:v>30</x:v>
      </x:c>
      <x:c r="AX160" s="14" t="s">
        <x:v>1</x:v>
      </x:c>
      <x:c r="AY160" s="172" t="s">
        <x:v>149</x:v>
      </x:c>
      <x:c r="AZ160"/>
      <x:c r="BA160"/>
      <x:c r="BB160"/>
      <x:c r="BC160"/>
      <x:c r="BD160"/>
      <x:c r="BE160"/>
      <x:c r="BF160"/>
      <x:c r="BG160"/>
      <x:c r="BH160"/>
      <x:c r="BI160"/>
      <x:c r="BJ160"/>
      <x:c r="BK160"/>
      <x:c r="BL160"/>
      <x:c r="BM160"/>
    </x:row>
    <x:row r="161" s="1" customFormat="1" ht="24.200000762939453" customHeight="1">
      <x:c r="A161"/>
      <x:c r="B161" s="143"/>
      <x:c r="C161" s="188" t="s">
        <x:v>212</x:v>
      </x:c>
      <x:c r="D161" s="188" t="s">
        <x:v>486</x:v>
      </x:c>
      <x:c r="E161" s="2315" t="s">
        <x:v>1389</x:v>
      </x:c>
      <x:c r="F161" s="190" t="s">
        <x:v>1390</x:v>
      </x:c>
      <x:c r="G161" s="191" t="s">
        <x:v>371</x:v>
      </x:c>
      <x:c r="H161" s="192">
        <x:v>2668.5</x:v>
      </x:c>
      <x:c r="I161" s="193"/>
      <x:c r="J161" s="192" t="n">
        <x:f>ROUND(ROUND(H161*I161,10),2)</x:f>
        <x:v>0</x:v>
      </x:c>
      <x:c r="K161" s="194"/>
      <x:c r="L161" s="195"/>
      <x:c r="M161" s="196" t="s">
        <x:v>1</x:v>
      </x:c>
      <x:c r="N161" s="197" t="str">
        <x:v>základná</x:v>
      </x:c>
      <x:c r="O161"/>
      <x:c r="P161" s="153" t="n">
        <x:f>ROUND(O161*H161,2)</x:f>
        <x:v>0</x:v>
      </x:c>
      <x:c r="Q161" s="153">
        <x:v>0</x:v>
      </x:c>
      <x:c r="R161" s="153" t="n">
        <x:f>ROUND(Q161*H161,2)</x:f>
        <x:v>0</x:v>
      </x:c>
      <x:c r="S161" s="153">
        <x:v>0</x:v>
      </x:c>
      <x:c r="T161" s="154" t="n">
        <x:f>ROUND(S161*H161,2)</x:f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1182</x:v>
      </x:c>
      <x:c r="AS161"/>
      <x:c r="AT161" s="155" t="s">
        <x:v>486</x:v>
      </x:c>
      <x:c r="AU161" s="155" t="s">
        <x:v>84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>J161</x:f>
        <x:v>0</x:v>
      </x:c>
      <x:c r="BF161" s="156" t="n">
        <x:v>0</x:v>
      </x:c>
      <x:c r="BG161" s="156" t="n">
        <x:v>0</x:v>
      </x:c>
      <x:c r="BH161" s="156" t="n">
        <x:v>0</x:v>
      </x:c>
      <x:c r="BI161" s="156" t="n">
        <x:v>0</x:v>
      </x:c>
      <x:c r="BJ161" s="17" t="s">
        <x:v>84</x:v>
      </x:c>
      <x:c r="BK161" s="156" t="n">
        <x:f>ROUND(ROUND(H161*I161,10),2)</x:f>
        <x:v>0</x:v>
      </x:c>
      <x:c r="BL161" s="17" t="s">
        <x:v>1177</x:v>
      </x:c>
      <x:c r="BM161" s="155" t="s">
        <x:v>1391</x:v>
      </x:c>
    </x:row>
    <x:row r="162" s="1" customFormat="1" ht="24.200000762939453" customHeight="1">
      <x:c r="A162"/>
      <x:c r="B162" s="143"/>
      <x:c r="C162" s="188" t="s">
        <x:v>218</x:v>
      </x:c>
      <x:c r="D162" s="188" t="s">
        <x:v>486</x:v>
      </x:c>
      <x:c r="E162" s="2315" t="s">
        <x:v>1392</x:v>
      </x:c>
      <x:c r="F162" s="190" t="s">
        <x:v>1379</x:v>
      </x:c>
      <x:c r="G162" s="191" t="s">
        <x:v>371</x:v>
      </x:c>
      <x:c r="H162" s="192">
        <x:v>2668.5</x:v>
      </x:c>
      <x:c r="I162" s="193"/>
      <x:c r="J162" s="192" t="n">
        <x:f>ROUND(ROUND(H162*I162,10),2)</x:f>
        <x:v>0</x:v>
      </x:c>
      <x:c r="K162" s="194"/>
      <x:c r="L162" s="195"/>
      <x:c r="M162" s="196" t="s">
        <x:v>1</x:v>
      </x:c>
      <x:c r="N162" s="197" t="str">
        <x:v>základná</x:v>
      </x:c>
      <x:c r="O162"/>
      <x:c r="P162" s="153" t="n">
        <x:f>ROUND(O162*H162,2)</x:f>
        <x:v>0</x:v>
      </x:c>
      <x:c r="Q162" s="153">
        <x:v>0</x:v>
      </x:c>
      <x:c r="R162" s="153" t="n">
        <x:f>ROUND(Q162*H162,2)</x:f>
        <x:v>0</x:v>
      </x:c>
      <x:c r="S162" s="153">
        <x:v>0</x:v>
      </x:c>
      <x:c r="T162" s="154" t="n">
        <x:f>ROUND(S162*H162,2)</x:f>
        <x:v>0</x:v>
      </x:c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 s="155" t="s">
        <x:v>1182</x:v>
      </x:c>
      <x:c r="AS162"/>
      <x:c r="AT162" s="155" t="s">
        <x:v>486</x:v>
      </x:c>
      <x:c r="AU162" s="155" t="s">
        <x:v>84</x:v>
      </x:c>
      <x:c r="AV162"/>
      <x:c r="AW162"/>
      <x:c r="AX162"/>
      <x:c r="AY162" s="17" t="s">
        <x:v>149</x:v>
      </x:c>
      <x:c r="AZ162"/>
      <x:c r="BA162"/>
      <x:c r="BB162"/>
      <x:c r="BC162"/>
      <x:c r="BD162"/>
      <x:c r="BE162" s="156" t="n">
        <x:f>J162</x:f>
        <x:v>0</x:v>
      </x:c>
      <x:c r="BF162" s="156" t="n">
        <x:v>0</x:v>
      </x:c>
      <x:c r="BG162" s="156" t="n">
        <x:v>0</x:v>
      </x:c>
      <x:c r="BH162" s="156" t="n">
        <x:v>0</x:v>
      </x:c>
      <x:c r="BI162" s="156" t="n">
        <x:v>0</x:v>
      </x:c>
      <x:c r="BJ162" s="17" t="s">
        <x:v>84</x:v>
      </x:c>
      <x:c r="BK162" s="156" t="n">
        <x:f>ROUND(ROUND(H162*I162,10),2)</x:f>
        <x:v>0</x:v>
      </x:c>
      <x:c r="BL162" s="17" t="s">
        <x:v>1177</x:v>
      </x:c>
      <x:c r="BM162" s="155" t="s">
        <x:v>1393</x:v>
      </x:c>
    </x:row>
    <x:row r="163" s="1" customFormat="1" ht="24.200000762939453" customHeight="1">
      <x:c r="A163"/>
      <x:c r="B163" s="143"/>
      <x:c r="C163" s="188" t="s">
        <x:v>226</x:v>
      </x:c>
      <x:c r="D163" s="188" t="s">
        <x:v>486</x:v>
      </x:c>
      <x:c r="E163" s="2315" t="s">
        <x:v>1394</x:v>
      </x:c>
      <x:c r="F163" s="190" t="s">
        <x:v>1382</x:v>
      </x:c>
      <x:c r="G163" s="191" t="s">
        <x:v>371</x:v>
      </x:c>
      <x:c r="H163" s="192">
        <x:v>2668.5</x:v>
      </x:c>
      <x:c r="I163" s="193"/>
      <x:c r="J163" s="192" t="n">
        <x:f>ROUND(ROUND(H163*I163,10),2)</x:f>
        <x:v>0</x:v>
      </x:c>
      <x:c r="K163" s="194"/>
      <x:c r="L163" s="195"/>
      <x:c r="M163" s="203" t="s">
        <x:v>1</x:v>
      </x:c>
      <x:c r="N163" s="204" t="str">
        <x:v>základná</x:v>
      </x:c>
      <x:c r="O163" s="200"/>
      <x:c r="P163" s="201" t="n">
        <x:f>ROUND(O163*H163,2)</x:f>
        <x:v>0</x:v>
      </x:c>
      <x:c r="Q163" s="201">
        <x:v>0</x:v>
      </x:c>
      <x:c r="R163" s="201" t="n">
        <x:f>ROUND(Q163*H163,2)</x:f>
        <x:v>0</x:v>
      </x:c>
      <x:c r="S163" s="201">
        <x:v>0</x:v>
      </x:c>
      <x:c r="T163" s="202" t="n">
        <x:f>ROUND(S163*H163,2)</x:f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1182</x:v>
      </x:c>
      <x:c r="AS163"/>
      <x:c r="AT163" s="155" t="s">
        <x:v>486</x:v>
      </x:c>
      <x:c r="AU163" s="155" t="s">
        <x:v>84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>J163</x:f>
        <x:v>0</x:v>
      </x:c>
      <x:c r="BF163" s="156" t="n">
        <x:v>0</x:v>
      </x:c>
      <x:c r="BG163" s="156" t="n">
        <x:v>0</x:v>
      </x:c>
      <x:c r="BH163" s="156" t="n">
        <x:v>0</x:v>
      </x:c>
      <x:c r="BI163" s="156" t="n">
        <x:v>0</x:v>
      </x:c>
      <x:c r="BJ163" s="17" t="s">
        <x:v>84</x:v>
      </x:c>
      <x:c r="BK163" s="156" t="n">
        <x:f>ROUND(ROUND(H163*I163,10),2)</x:f>
        <x:v>0</x:v>
      </x:c>
      <x:c r="BL163" s="17" t="s">
        <x:v>1177</x:v>
      </x:c>
      <x:c r="BM163" s="155" t="s">
        <x:v>1395</x:v>
      </x:c>
    </x:row>
    <x:row r="164" s="1" customFormat="1" ht="6.949999809265137" customHeight="1">
      <x:c r="B164" s="47"/>
      <x:c r="C164" s="48"/>
      <x:c r="D164" s="48"/>
      <x:c r="E164" s="48"/>
      <x:c r="F164" s="48"/>
      <x:c r="G164" s="48"/>
      <x:c r="H164" s="48"/>
      <x:c r="I164" s="48"/>
      <x:c r="J164" s="48"/>
      <x:c r="K164" s="48"/>
      <x:c r="L164" s="32"/>
    </x:row>
  </x:sheetData>
  <x:mergeCells>
    <x:mergeCell ref="E116:H116"/>
    <x:mergeCell ref="L2:V2"/>
    <x:mergeCell ref="E85:H85"/>
    <x:mergeCell ref="E87:H87"/>
    <x:mergeCell ref="E89:H89"/>
    <x:mergeCell ref="E112:H112"/>
    <x:mergeCell ref="E114:H114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102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118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1396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103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103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tr">
        <x:f>IF('Rekapitulácia stavby'!AN10="","",'Rekapitulácia stavby'!AN10)</x:f>
        <x:v>31651321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tr">
        <x:f>IF('Rekapitulácia stavby'!E11="","",'Rekapitulácia stavby'!E11)</x:f>
        <x:v>Syráreň Bel Slovensko a.s., 071 01 Michalovce</x:v>
      </x:c>
      <x:c r="F17"/>
      <x:c r="G17"/>
      <x:c r="H17"/>
      <x:c r="I17" s="27" t="s">
        <x:v>24</x:v>
      </x:c>
      <x:c r="J17" s="25" t="str">
        <x:f>IF('Rekapitulácia stavby'!AN11="","",'Rekapitulácia stavby'!AN11)</x:f>
        <x:v>SK2020494608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tr">
        <x:f>IF('Rekapitulácia stavby'!AN16="","",'Rekapitulácia stavby'!AN16)</x:f>
        <x:v>46017232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tr">
        <x:f>IF('Rekapitulácia stavby'!E17="","",'Rekapitulácia stavby'!E17)</x:f>
        <x:v>C-H Projekt s.r.o., Ružová 7, 071 01 Michalovce</x:v>
      </x:c>
      <x:c r="F23"/>
      <x:c r="G23"/>
      <x:c r="H23"/>
      <x:c r="I23" s="27" t="s">
        <x:v>24</x:v>
      </x:c>
      <x:c r="J23" s="25" t="str">
        <x:f>IF('Rekapitulácia stavby'!AN17="","",'Rekapitulácia stavby'!AN17)</x:f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1397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ROUND(J122,2)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ROUND((SUM(BE122:BE236)),2)</x:f>
        <x:v>0</x:v>
      </x:c>
      <x:c r="G35" s="100"/>
      <x:c r="H35" s="100"/>
      <x:c r="I35" s="101">
        <x:v>0.23</x:v>
      </x:c>
      <x:c r="J35" s="99" t="n">
        <x:f>ROUND(((SUM(BE122:BE236))*I35),2)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ROUND((SUM(BF122:BF236)),2)</x:f>
        <x:v>0</x:v>
      </x:c>
      <x:c r="G36"/>
      <x:c r="H36"/>
      <x:c r="I36" s="102">
        <x:v>0.23</x:v>
      </x:c>
      <x:c r="J36" s="88" t="n">
        <x:f>ROUND(((SUM(BF122:BF236))*I36),2)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ROUND((SUM(BG122:BG236)),2)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ROUND((SUM(BH122:BH236)),2)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ROUND((SUM(BI122:BI236)),2)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118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ELI - Elektroinštalácie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 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                                         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ROUND(J122,2)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1398</x:v>
      </x:c>
      <x:c r="E99" s="116"/>
      <x:c r="F99" s="116"/>
      <x:c r="G99" s="116"/>
      <x:c r="H99" s="116"/>
      <x:c r="I99" s="116"/>
      <x:c r="J99" s="117" t="n">
        <x:f>ROUND(J123,2)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8" customFormat="1" ht="24.950000762939453" hidden="1" customHeight="1">
      <x:c r="A100"/>
      <x:c r="B100" s="114"/>
      <x:c r="C100"/>
      <x:c r="D100" s="115" t="s">
        <x:v>1399</x:v>
      </x:c>
      <x:c r="E100" s="116"/>
      <x:c r="F100" s="116"/>
      <x:c r="G100" s="116"/>
      <x:c r="H100" s="116"/>
      <x:c r="I100" s="116"/>
      <x:c r="J100" s="117" t="n">
        <x:f>ROUND(J155,2)</x:f>
        <x:v>0</x:v>
      </x:c>
      <x:c r="K100"/>
      <x:c r="L100" s="114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1" customFormat="1" ht="21.75" hidden="1" customHeight="1">
      <x:c r="A101"/>
      <x:c r="B101" s="32"/>
      <x:c r="C101"/>
      <x:c r="D101"/>
      <x:c r="E101"/>
      <x:c r="F101"/>
      <x:c r="G101"/>
      <x:c r="H101"/>
      <x:c r="I101"/>
      <x:c r="J101"/>
      <x:c r="K101"/>
      <x:c r="L101" s="32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1" customFormat="1" ht="6.949999809265137" hidden="1" customHeight="1">
      <x:c r="A102"/>
      <x:c r="B102" s="47"/>
      <x:c r="C102" s="48"/>
      <x:c r="D102" s="48"/>
      <x:c r="E102" s="48"/>
      <x:c r="F102" s="48"/>
      <x:c r="G102" s="48"/>
      <x:c r="H102" s="48"/>
      <x:c r="I102" s="48"/>
      <x:c r="J102" s="48"/>
      <x:c r="K102" s="48"/>
      <x:c r="L102" s="32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hidden="1">
      <x:c r="A103"/>
      <x:c r="B103"/>
      <x:c r="C103"/>
      <x:c r="D103"/>
      <x:c r="E103"/>
      <x:c r="F103"/>
      <x:c r="G103"/>
      <x:c r="H103"/>
      <x:c r="I103"/>
      <x:c r="J103"/>
      <x:c r="K103"/>
      <x:c r="L103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hidden="1">
      <x:c r="A104"/>
      <x:c r="B104"/>
      <x:c r="C104"/>
      <x:c r="D104"/>
      <x:c r="E104"/>
      <x:c r="F104"/>
      <x:c r="G104"/>
      <x:c r="H104"/>
      <x:c r="I104"/>
      <x:c r="J104"/>
      <x:c r="K104"/>
      <x:c r="L104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hidden="1">
      <x:c r="A105"/>
      <x:c r="B105"/>
      <x:c r="C105"/>
      <x:c r="D105"/>
      <x:c r="E105"/>
      <x:c r="F105"/>
      <x:c r="G105"/>
      <x:c r="H105"/>
      <x:c r="I105"/>
      <x:c r="J105"/>
      <x:c r="K105"/>
      <x:c r="L105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1" customFormat="1" ht="6.949999809265137" customHeight="1">
      <x:c r="A106"/>
      <x:c r="B106" s="49"/>
      <x:c r="C106" s="50"/>
      <x:c r="D106" s="50"/>
      <x:c r="E106" s="50"/>
      <x:c r="F106" s="50"/>
      <x:c r="G106" s="50"/>
      <x:c r="H106" s="50"/>
      <x:c r="I106" s="50"/>
      <x:c r="J106" s="50"/>
      <x:c r="K106" s="50"/>
      <x:c r="L106" s="32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1" customFormat="1" ht="24.950000762939453" customHeight="1">
      <x:c r="A107"/>
      <x:c r="B107" s="32"/>
      <x:c r="C107" s="21" t="s">
        <x:v>135</x:v>
      </x:c>
      <x:c r="D107"/>
      <x:c r="E107"/>
      <x:c r="F107"/>
      <x:c r="G107"/>
      <x:c r="H107"/>
      <x:c r="I107"/>
      <x:c r="J107"/>
      <x:c r="K107"/>
      <x:c r="L107" s="32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6.949999809265137" customHeight="1">
      <x:c r="A108"/>
      <x:c r="B108" s="32"/>
      <x:c r="C108"/>
      <x:c r="D108"/>
      <x:c r="E108"/>
      <x:c r="F108"/>
      <x:c r="G108"/>
      <x:c r="H108"/>
      <x:c r="I108"/>
      <x:c r="J108"/>
      <x:c r="K108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s="1" customFormat="1" ht="12" customHeight="1">
      <x:c r="A109"/>
      <x:c r="B109" s="32"/>
      <x:c r="C109" s="27" t="s">
        <x:v>12</x:v>
      </x:c>
      <x:c r="D109"/>
      <x:c r="E109"/>
      <x:c r="F109"/>
      <x:c r="G109"/>
      <x:c r="H109"/>
      <x:c r="I109"/>
      <x:c r="J109"/>
      <x:c r="K109"/>
      <x:c r="L109" s="32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s="1" customFormat="1" ht="16.5" customHeight="1">
      <x:c r="A110"/>
      <x:c r="B110" s="32"/>
      <x:c r="C110"/>
      <x:c r="D110"/>
      <x:c r="E110" s="205" t="str">
        <x:f>E7</x:f>
        <x:v>Prístavba k existujúcej budove s prevádzkou - výroba syrov</x:v>
      </x:c>
      <x:c r="F110" s="206"/>
      <x:c r="G110" s="206"/>
      <x:c r="H110" s="206"/>
      <x:c r="I110"/>
      <x:c r="J110"/>
      <x:c r="K110"/>
      <x:c r="L110" s="32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t="12" customHeight="1">
      <x:c r="A111"/>
      <x:c r="B111" s="20"/>
      <x:c r="C111" s="27" t="s">
        <x:v>117</x:v>
      </x:c>
      <x:c r="D111"/>
      <x:c r="E111"/>
      <x:c r="F111"/>
      <x:c r="G111"/>
      <x:c r="H111"/>
      <x:c r="I111"/>
      <x:c r="J111"/>
      <x:c r="K111"/>
      <x:c r="L111" s="20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16.5" customHeight="1">
      <x:c r="A112"/>
      <x:c r="B112" s="32"/>
      <x:c r="C112"/>
      <x:c r="D112"/>
      <x:c r="E112" s="205" t="s">
        <x:v>118</x:v>
      </x:c>
      <x:c r="F112" s="208"/>
      <x:c r="G112" s="208"/>
      <x:c r="H112" s="208"/>
      <x:c r="I112"/>
      <x:c r="J112"/>
      <x:c r="K112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12" customHeight="1">
      <x:c r="A113"/>
      <x:c r="B113" s="32"/>
      <x:c r="C113" s="27" t="s">
        <x:v>119</x:v>
      </x:c>
      <x:c r="D113"/>
      <x:c r="E113"/>
      <x:c r="F113"/>
      <x:c r="G113"/>
      <x:c r="H113"/>
      <x:c r="I113"/>
      <x:c r="J113"/>
      <x:c r="K113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16.5" customHeight="1">
      <x:c r="A114"/>
      <x:c r="B114" s="32"/>
      <x:c r="C114"/>
      <x:c r="D114"/>
      <x:c r="E114" s="210" t="str">
        <x:f>E11</x:f>
        <x:v>ELI - Elektroinštalácie</x:v>
      </x:c>
      <x:c r="F114" s="208"/>
      <x:c r="G114" s="208"/>
      <x:c r="H114" s="208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6.949999809265137" customHeight="1">
      <x:c r="A115"/>
      <x:c r="B115" s="32"/>
      <x:c r="C115"/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2" customHeight="1">
      <x:c r="A116"/>
      <x:c r="B116" s="32"/>
      <x:c r="C116" s="27" t="s">
        <x:v>16</x:v>
      </x:c>
      <x:c r="D116"/>
      <x:c r="E116"/>
      <x:c r="F116" s="25" t="str">
        <x:f>F14</x:f>
        <x:v> </x:v>
      </x:c>
      <x:c r="G116"/>
      <x:c r="H116"/>
      <x:c r="I116" s="27" t="s">
        <x:v>18</x:v>
      </x:c>
      <x:c r="J116" s="55" t="str">
        <x:f>IF(J14="","",J14)</x:f>
        <x:v>14. 7. 2026</x:v>
      </x:c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s="1" customFormat="1" ht="6.949999809265137" customHeight="1">
      <x:c r="A117"/>
      <x:c r="B117" s="32"/>
      <x:c r="C117"/>
      <x:c r="D117"/>
      <x:c r="E117"/>
      <x:c r="F117"/>
      <x:c r="G117"/>
      <x:c r="H117"/>
      <x:c r="I117"/>
      <x:c r="J117"/>
      <x:c r="K117"/>
      <x:c r="L117" s="32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40.150001525878906" customHeight="1">
      <x:c r="A118"/>
      <x:c r="B118" s="32"/>
      <x:c r="C118" s="27" t="s">
        <x:v>20</x:v>
      </x:c>
      <x:c r="D118"/>
      <x:c r="E118"/>
      <x:c r="F118" s="25" t="str">
        <x:f>E17</x:f>
        <x:v>Syráreň Bel Slovensko a.s., 071 01 Michalovce</x:v>
      </x:c>
      <x:c r="G118"/>
      <x:c r="H118"/>
      <x:c r="I118" s="27" t="s">
        <x:v>27</x:v>
      </x:c>
      <x:c r="J118" s="30" t="str">
        <x:f>E23</x:f>
        <x:v>C-H Projekt s.r.o., Ružová 7, 071 01 Michalovce</x:v>
      </x:c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25.700000762939453" customHeight="1">
      <x:c r="A119"/>
      <x:c r="B119" s="32"/>
      <x:c r="C119" s="27" t="s">
        <x:v>25</x:v>
      </x:c>
      <x:c r="D119"/>
      <x:c r="E119"/>
      <x:c r="F119" s="25" t="str">
        <x:f>IF(E20="","",E20)</x:f>
        <x:v>Vyplň údaj</x:v>
      </x:c>
      <x:c r="G119"/>
      <x:c r="H119"/>
      <x:c r="I119" s="27" t="s">
        <x:v>31</x:v>
      </x:c>
      <x:c r="J119" s="30" t="str">
        <x:f>E26</x:f>
        <x:v>                                         </x:v>
      </x:c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10.350000381469727" customHeight="1">
      <x:c r="A120"/>
      <x:c r="B120" s="32"/>
      <x:c r="C120"/>
      <x:c r="D120"/>
      <x:c r="E120"/>
      <x:c r="F120"/>
      <x:c r="G120"/>
      <x:c r="H120"/>
      <x:c r="I120"/>
      <x:c r="J120"/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0" customFormat="1" ht="29.25" customHeight="1">
      <x:c r="A121"/>
      <x:c r="B121" s="122"/>
      <x:c r="C121" s="123" t="s">
        <x:v>136</x:v>
      </x:c>
      <x:c r="D121" s="124" t="s">
        <x:v>58</x:v>
      </x:c>
      <x:c r="E121" s="124" t="s">
        <x:v>54</x:v>
      </x:c>
      <x:c r="F121" s="124" t="s">
        <x:v>55</x:v>
      </x:c>
      <x:c r="G121" s="124" t="s">
        <x:v>137</x:v>
      </x:c>
      <x:c r="H121" s="124" t="s">
        <x:v>138</x:v>
      </x:c>
      <x:c r="I121" s="124" t="s">
        <x:v>139</x:v>
      </x:c>
      <x:c r="J121" s="125" t="s">
        <x:v>125</x:v>
      </x:c>
      <x:c r="K121" s="126" t="s">
        <x:v>140</x:v>
      </x:c>
      <x:c r="L121" s="122"/>
      <x:c r="M121" s="62" t="s">
        <x:v>1</x:v>
      </x:c>
      <x:c r="N121" s="63" t="s">
        <x:v>38</x:v>
      </x:c>
      <x:c r="O121" s="63" t="s">
        <x:v>141</x:v>
      </x:c>
      <x:c r="P121" s="63" t="s">
        <x:v>142</x:v>
      </x:c>
      <x:c r="Q121" s="63" t="s">
        <x:v>143</x:v>
      </x:c>
      <x:c r="R121" s="63" t="s">
        <x:v>144</x:v>
      </x:c>
      <x:c r="S121" s="63" t="s">
        <x:v>145</x:v>
      </x:c>
      <x:c r="T121" s="64" t="s">
        <x:v>146</x:v>
      </x:c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22.899999618530273" customHeight="1">
      <x:c r="A122"/>
      <x:c r="B122" s="32"/>
      <x:c r="C122" s="67" t="s">
        <x:v>126</x:v>
      </x:c>
      <x:c r="D122"/>
      <x:c r="E122"/>
      <x:c r="F122"/>
      <x:c r="G122"/>
      <x:c r="H122"/>
      <x:c r="I122"/>
      <x:c r="J122" s="127" t="n">
        <x:f>ROUND(BK122,2)</x:f>
        <x:v>0</x:v>
      </x:c>
      <x:c r="K122"/>
      <x:c r="L122" s="32"/>
      <x:c r="M122" s="65"/>
      <x:c r="N122" s="56"/>
      <x:c r="O122" s="56"/>
      <x:c r="P122" s="128" t="n">
        <x:f>ROUND(P123+P155,2)</x:f>
        <x:v>0</x:v>
      </x:c>
      <x:c r="Q122" s="56"/>
      <x:c r="R122" s="128" t="n">
        <x:f>ROUND(R123+R155,2)</x:f>
        <x:v>0</x:v>
      </x:c>
      <x:c r="S122" s="56"/>
      <x:c r="T122" s="129" t="n">
        <x:f>ROUND(T123+T155,2)</x:f>
        <x:v>0</x:v>
      </x:c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 s="17" t="s">
        <x:v>72</x:v>
      </x:c>
      <x:c r="AU122" s="17" t="s">
        <x:v>127</x:v>
      </x:c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 s="130" t="n">
        <x:f>ROUND(BK123+BK155,2)</x:f>
        <x:v>0</x:v>
      </x:c>
      <x:c r="BL122"/>
      <x:c r="BM122"/>
    </x:row>
    <x:row r="123" s="11" customFormat="1" ht="25.899999618530273" customHeight="1">
      <x:c r="A123"/>
      <x:c r="B123" s="131"/>
      <x:c r="C123"/>
      <x:c r="D123" s="132" t="s">
        <x:v>72</x:v>
      </x:c>
      <x:c r="E123" s="133" t="s">
        <x:v>1400</x:v>
      </x:c>
      <x:c r="F123" s="133" t="s">
        <x:v>1401</x:v>
      </x:c>
      <x:c r="G123"/>
      <x:c r="H123"/>
      <x:c r="I123" s="134"/>
      <x:c r="J123" s="135" t="n">
        <x:f>ROUND(BK123,2)</x:f>
        <x:v>0</x:v>
      </x:c>
      <x:c r="K123"/>
      <x:c r="L123" s="131"/>
      <x:c r="M123" s="136"/>
      <x:c r="N123"/>
      <x:c r="O123"/>
      <x:c r="P123" s="137" t="n">
        <x:f>ROUND(SUM(P124:P154),2)</x:f>
        <x:v>0</x:v>
      </x:c>
      <x:c r="Q123"/>
      <x:c r="R123" s="137" t="n">
        <x:f>ROUND(SUM(R124:R154),2)</x:f>
        <x:v>0</x:v>
      </x:c>
      <x:c r="S123"/>
      <x:c r="T123" s="138" t="n">
        <x:f>ROUND(SUM(T124:T154),2)</x:f>
        <x:v>0</x:v>
      </x:c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 s="132" t="s">
        <x:v>1</x:v>
      </x:c>
      <x:c r="AS123"/>
      <x:c r="AT123" s="139" t="s">
        <x:v>72</x:v>
      </x:c>
      <x:c r="AU123" s="139" t="s">
        <x:v>73</x:v>
      </x:c>
      <x:c r="AV123"/>
      <x:c r="AW123"/>
      <x:c r="AX123"/>
      <x:c r="AY123" s="132" t="s">
        <x:v>149</x:v>
      </x:c>
      <x:c r="AZ123"/>
      <x:c r="BA123"/>
      <x:c r="BB123"/>
      <x:c r="BC123"/>
      <x:c r="BD123"/>
      <x:c r="BE123"/>
      <x:c r="BF123"/>
      <x:c r="BG123"/>
      <x:c r="BH123"/>
      <x:c r="BI123"/>
      <x:c r="BJ123"/>
      <x:c r="BK123" s="140" t="n">
        <x:f>ROUND(SUM(BK124:BK154),2)</x:f>
        <x:v>0</x:v>
      </x:c>
      <x:c r="BL123"/>
      <x:c r="BM123"/>
    </x:row>
    <x:row r="124" s="1" customFormat="1" ht="24.200000762939453" customHeight="1">
      <x:c r="A124"/>
      <x:c r="B124" s="143"/>
      <x:c r="C124" s="144" t="s">
        <x:v>1</x:v>
      </x:c>
      <x:c r="D124" s="144" t="s">
        <x:v>151</x:v>
      </x:c>
      <x:c r="E124" s="2314" t="s">
        <x:v>1402</x:v>
      </x:c>
      <x:c r="F124" s="146" t="s">
        <x:v>1403</x:v>
      </x:c>
      <x:c r="G124" s="147" t="s">
        <x:v>167</x:v>
      </x:c>
      <x:c r="H124" s="148">
        <x:v>120</x:v>
      </x:c>
      <x:c r="I124" s="149"/>
      <x:c r="J124" s="148" t="n">
        <x:f t="shared" ref="J124:J154" si="0">ROUND(ROUND(H124*I124,10),2)</x:f>
        <x:v>0</x:v>
      </x:c>
      <x:c r="K124" s="150"/>
      <x:c r="L124" s="32"/>
      <x:c r="M124" s="151" t="s">
        <x:v>1</x:v>
      </x:c>
      <x:c r="N124" s="152" t="str">
        <x:v>základná</x:v>
      </x:c>
      <x:c r="O124"/>
      <x:c r="P124" s="153" t="n">
        <x:f t="shared" ref="P124:P154" si="1">ROUND(O124*H124,2)</x:f>
        <x:v>0</x:v>
      </x:c>
      <x:c r="Q124" s="153">
        <x:v>0</x:v>
      </x:c>
      <x:c r="R124" s="153" t="n">
        <x:f t="shared" ref="R124:R154" si="2">ROUND(Q124*H124,2)</x:f>
        <x:v>0</x:v>
      </x:c>
      <x:c r="S124" s="153">
        <x:v>0</x:v>
      </x:c>
      <x:c r="T124" s="154" t="n">
        <x:f t="shared" ref="T124:T154" si="3">ROUND(S124*H124,2)</x:f>
        <x:v>0</x:v>
      </x:c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 s="155" t="s">
        <x:v>155</x:v>
      </x:c>
      <x:c r="AS124"/>
      <x:c r="AT124" s="155" t="s">
        <x:v>151</x:v>
      </x:c>
      <x:c r="AU124" s="155" t="s">
        <x:v>1</x:v>
      </x:c>
      <x:c r="AV124"/>
      <x:c r="AW124"/>
      <x:c r="AX124"/>
      <x:c r="AY124" s="17" t="s">
        <x:v>149</x:v>
      </x:c>
      <x:c r="AZ124"/>
      <x:c r="BA124"/>
      <x:c r="BB124"/>
      <x:c r="BC124"/>
      <x:c r="BD124"/>
      <x:c r="BE124" s="156" t="n">
        <x:f t="shared" ref="BE124:BE154" si="4">J124</x:f>
        <x:v>0</x:v>
      </x:c>
      <x:c r="BF124" s="156" t="n">
        <x:f t="shared" ref="BF124:BF154" si="5">ROUND(IF(N124="znížená",J124,0),2)</x:f>
        <x:v>0</x:v>
      </x:c>
      <x:c r="BG124" s="156" t="n">
        <x:f t="shared" ref="BG124:BG154" si="6">ROUND(IF(N124="zákl. prenesená",J124,0),2)</x:f>
        <x:v>0</x:v>
      </x:c>
      <x:c r="BH124" s="156" t="n">
        <x:f t="shared" ref="BH124:BH154" si="7">ROUND(IF(N124="zníž. prenesená",J124,0),2)</x:f>
        <x:v>0</x:v>
      </x:c>
      <x:c r="BI124" s="156" t="n">
        <x:f t="shared" ref="BI124:BI154" si="8">ROUND(IF(N124="nulová",J124,0),2)</x:f>
        <x:v>0</x:v>
      </x:c>
      <x:c r="BJ124" s="17" t="s">
        <x:v>84</x:v>
      </x:c>
      <x:c r="BK124" s="156" t="n">
        <x:f t="shared" ref="BK124:BK154" si="9">ROUND(ROUND(H124*I124,10),2)</x:f>
        <x:v>0</x:v>
      </x:c>
      <x:c r="BL124" s="17" t="s">
        <x:v>155</x:v>
      </x:c>
      <x:c r="BM124" s="155" t="s">
        <x:v>84</x:v>
      </x:c>
    </x:row>
    <x:row r="125" s="1" customFormat="1" ht="21.75" customHeight="1">
      <x:c r="A125"/>
      <x:c r="B125" s="143"/>
      <x:c r="C125" s="188" t="s">
        <x:v>84</x:v>
      </x:c>
      <x:c r="D125" s="188" t="s">
        <x:v>486</x:v>
      </x:c>
      <x:c r="E125" s="2315" t="s">
        <x:v>1404</x:v>
      </x:c>
      <x:c r="F125" s="190" t="s">
        <x:v>1405</x:v>
      </x:c>
      <x:c r="G125" s="191" t="s">
        <x:v>371</x:v>
      </x:c>
      <x:c r="H125" s="192">
        <x:v>17</x:v>
      </x:c>
      <x:c r="I125" s="193"/>
      <x:c r="J125" s="192" t="n">
        <x:f t="shared" si="0">ROUND(ROUND(H125*I125,10),2)</x:f>
        <x:v>0</x:v>
      </x:c>
      <x:c r="K125" s="194"/>
      <x:c r="L125" s="195"/>
      <x:c r="M125" s="196" t="s">
        <x:v>1</x:v>
      </x:c>
      <x:c r="N125" s="197" t="str">
        <x:v>základná</x:v>
      </x:c>
      <x:c r="O125"/>
      <x:c r="P125" s="153">
        <x:f t="shared" si="1"/>
        <x:v>0</x:v>
      </x:c>
      <x:c r="Q125" s="153">
        <x:v>0</x:v>
      </x:c>
      <x:c r="R125" s="153">
        <x:f t="shared" si="2"/>
        <x:v>0</x:v>
      </x:c>
      <x:c r="S125" s="153">
        <x:v>0</x:v>
      </x:c>
      <x:c r="T125" s="154">
        <x:f t="shared" si="3"/>
        <x:v>0</x:v>
      </x:c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 s="155" t="s">
        <x:v>195</x:v>
      </x:c>
      <x:c r="AS125"/>
      <x:c r="AT125" s="155" t="s">
        <x:v>486</x:v>
      </x:c>
      <x:c r="AU125" s="155" t="s">
        <x:v>1</x:v>
      </x:c>
      <x:c r="AV125"/>
      <x:c r="AW125"/>
      <x:c r="AX125"/>
      <x:c r="AY125" s="17" t="s">
        <x:v>149</x:v>
      </x:c>
      <x:c r="AZ125"/>
      <x:c r="BA125"/>
      <x:c r="BB125"/>
      <x:c r="BC125"/>
      <x:c r="BD125"/>
      <x:c r="BE125" s="156" t="n">
        <x:f t="shared" si="4">J125</x:f>
        <x:v>0</x:v>
      </x:c>
      <x:c r="BF125" s="156" t="n">
        <x:f t="shared" si="5"/>
        <x:v>0</x:v>
      </x:c>
      <x:c r="BG125" s="156" t="n">
        <x:f t="shared" si="6"/>
        <x:v>0</x:v>
      </x:c>
      <x:c r="BH125" s="156" t="n">
        <x:f t="shared" si="7"/>
        <x:v>0</x:v>
      </x:c>
      <x:c r="BI125" s="156" t="n">
        <x:f t="shared" si="8"/>
        <x:v>0</x:v>
      </x:c>
      <x:c r="BJ125" s="17" t="s">
        <x:v>84</x:v>
      </x:c>
      <x:c r="BK125" s="156" t="n">
        <x:f t="shared" si="9">ROUND(ROUND(H125*I125,10),2)</x:f>
        <x:v>0</x:v>
      </x:c>
      <x:c r="BL125" s="17" t="s">
        <x:v>155</x:v>
      </x:c>
      <x:c r="BM125" s="155" t="s">
        <x:v>155</x:v>
      </x:c>
    </x:row>
    <x:row r="126" s="1" customFormat="1" ht="24.200000762939453" customHeight="1">
      <x:c r="A126"/>
      <x:c r="B126" s="143"/>
      <x:c r="C126" s="188" t="s">
        <x:v>89</x:v>
      </x:c>
      <x:c r="D126" s="188" t="s">
        <x:v>486</x:v>
      </x:c>
      <x:c r="E126" s="2315" t="s">
        <x:v>1406</x:v>
      </x:c>
      <x:c r="F126" s="190" t="s">
        <x:v>1407</x:v>
      </x:c>
      <x:c r="G126" s="191" t="s">
        <x:v>1408</x:v>
      </x:c>
      <x:c r="H126" s="192">
        <x:v>40</x:v>
      </x:c>
      <x:c r="I126" s="193"/>
      <x:c r="J126" s="192" t="n">
        <x:f t="shared" si="0">ROUND(ROUND(H126*I126,10),2)</x:f>
        <x:v>0</x:v>
      </x:c>
      <x:c r="K126" s="194"/>
      <x:c r="L126" s="195"/>
      <x:c r="M126" s="196" t="s">
        <x:v>1</x:v>
      </x:c>
      <x:c r="N126" s="197" t="str">
        <x:v>základná</x:v>
      </x:c>
      <x:c r="O126"/>
      <x:c r="P126" s="153">
        <x:f t="shared" si="1"/>
        <x:v>0</x:v>
      </x:c>
      <x:c r="Q126" s="153">
        <x:v>0</x:v>
      </x:c>
      <x:c r="R126" s="153">
        <x:f t="shared" si="2"/>
        <x:v>0</x:v>
      </x:c>
      <x:c r="S126" s="153">
        <x:v>0</x:v>
      </x:c>
      <x:c r="T126" s="154">
        <x:f t="shared" si="3"/>
        <x:v>0</x:v>
      </x:c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 s="155" t="s">
        <x:v>195</x:v>
      </x:c>
      <x:c r="AS126"/>
      <x:c r="AT126" s="155" t="s">
        <x:v>486</x:v>
      </x:c>
      <x:c r="AU126" s="155" t="s">
        <x:v>1</x:v>
      </x:c>
      <x:c r="AV126"/>
      <x:c r="AW126"/>
      <x:c r="AX126"/>
      <x:c r="AY126" s="17" t="s">
        <x:v>149</x:v>
      </x:c>
      <x:c r="AZ126"/>
      <x:c r="BA126"/>
      <x:c r="BB126"/>
      <x:c r="BC126"/>
      <x:c r="BD126"/>
      <x:c r="BE126" s="156" t="n">
        <x:f t="shared" si="4">J126</x:f>
        <x:v>0</x:v>
      </x:c>
      <x:c r="BF126" s="156" t="n">
        <x:f t="shared" si="5"/>
        <x:v>0</x:v>
      </x:c>
      <x:c r="BG126" s="156" t="n">
        <x:f t="shared" si="6"/>
        <x:v>0</x:v>
      </x:c>
      <x:c r="BH126" s="156" t="n">
        <x:f t="shared" si="7"/>
        <x:v>0</x:v>
      </x:c>
      <x:c r="BI126" s="156" t="n">
        <x:f t="shared" si="8"/>
        <x:v>0</x:v>
      </x:c>
      <x:c r="BJ126" s="17" t="s">
        <x:v>84</x:v>
      </x:c>
      <x:c r="BK126" s="156" t="n">
        <x:f t="shared" si="9">ROUND(ROUND(H126*I126,10),2)</x:f>
        <x:v>0</x:v>
      </x:c>
      <x:c r="BL126" s="17" t="s">
        <x:v>155</x:v>
      </x:c>
      <x:c r="BM126" s="155" t="s">
        <x:v>184</x:v>
      </x:c>
    </x:row>
    <x:row r="127" s="1" customFormat="1" ht="24.200000762939453" customHeight="1">
      <x:c r="A127"/>
      <x:c r="B127" s="143"/>
      <x:c r="C127" s="188" t="s">
        <x:v>155</x:v>
      </x:c>
      <x:c r="D127" s="188" t="s">
        <x:v>486</x:v>
      </x:c>
      <x:c r="E127" s="2315" t="s">
        <x:v>1409</x:v>
      </x:c>
      <x:c r="F127" s="190" t="s">
        <x:v>1410</x:v>
      </x:c>
      <x:c r="G127" s="191" t="s">
        <x:v>1408</x:v>
      </x:c>
      <x:c r="H127" s="192">
        <x:v>60</x:v>
      </x:c>
      <x:c r="I127" s="193"/>
      <x:c r="J127" s="192" t="n">
        <x:f t="shared" si="0">ROUND(ROUND(H127*I127,10),2)</x:f>
        <x:v>0</x:v>
      </x:c>
      <x:c r="K127" s="194"/>
      <x:c r="L127" s="195"/>
      <x:c r="M127" s="196" t="s">
        <x:v>1</x:v>
      </x:c>
      <x:c r="N127" s="197" t="str">
        <x:v>základná</x:v>
      </x:c>
      <x:c r="O127"/>
      <x:c r="P127" s="153">
        <x:f t="shared" si="1"/>
        <x:v>0</x:v>
      </x:c>
      <x:c r="Q127" s="153">
        <x:v>0</x:v>
      </x:c>
      <x:c r="R127" s="153">
        <x:f t="shared" si="2"/>
        <x:v>0</x:v>
      </x:c>
      <x:c r="S127" s="153">
        <x:v>0</x:v>
      </x:c>
      <x:c r="T127" s="154">
        <x:f t="shared" si="3"/>
        <x:v>0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 s="155" t="s">
        <x:v>195</x:v>
      </x:c>
      <x:c r="AS127"/>
      <x:c r="AT127" s="155" t="s">
        <x:v>486</x:v>
      </x:c>
      <x:c r="AU127" s="155" t="s">
        <x:v>1</x:v>
      </x:c>
      <x:c r="AV127"/>
      <x:c r="AW127"/>
      <x:c r="AX127"/>
      <x:c r="AY127" s="17" t="s">
        <x:v>149</x:v>
      </x:c>
      <x:c r="AZ127"/>
      <x:c r="BA127"/>
      <x:c r="BB127"/>
      <x:c r="BC127"/>
      <x:c r="BD127"/>
      <x:c r="BE127" s="156" t="n">
        <x:f t="shared" si="4">J127</x:f>
        <x:v>0</x:v>
      </x:c>
      <x:c r="BF127" s="156" t="n">
        <x:f t="shared" si="5"/>
        <x:v>0</x:v>
      </x:c>
      <x:c r="BG127" s="156" t="n">
        <x:f t="shared" si="6"/>
        <x:v>0</x:v>
      </x:c>
      <x:c r="BH127" s="156" t="n">
        <x:f t="shared" si="7"/>
        <x:v>0</x:v>
      </x:c>
      <x:c r="BI127" s="156" t="n">
        <x:f t="shared" si="8"/>
        <x:v>0</x:v>
      </x:c>
      <x:c r="BJ127" s="17" t="s">
        <x:v>84</x:v>
      </x:c>
      <x:c r="BK127" s="156" t="n">
        <x:f t="shared" si="9">ROUND(ROUND(H127*I127,10),2)</x:f>
        <x:v>0</x:v>
      </x:c>
      <x:c r="BL127" s="17" t="s">
        <x:v>155</x:v>
      </x:c>
      <x:c r="BM127" s="155" t="s">
        <x:v>195</x:v>
      </x:c>
    </x:row>
    <x:row r="128" s="1" customFormat="1" ht="33" customHeight="1">
      <x:c r="A128"/>
      <x:c r="B128" s="143"/>
      <x:c r="C128" s="188" t="s">
        <x:v>177</x:v>
      </x:c>
      <x:c r="D128" s="188" t="s">
        <x:v>486</x:v>
      </x:c>
      <x:c r="E128" s="2315" t="s">
        <x:v>1411</x:v>
      </x:c>
      <x:c r="F128" s="190" t="s">
        <x:v>1412</x:v>
      </x:c>
      <x:c r="G128" s="191" t="s">
        <x:v>1408</x:v>
      </x:c>
      <x:c r="H128" s="192">
        <x:v>15</x:v>
      </x:c>
      <x:c r="I128" s="193"/>
      <x:c r="J128" s="192" t="n">
        <x:f t="shared" si="0">ROUND(ROUND(H128*I128,10),2)</x:f>
        <x:v>0</x:v>
      </x:c>
      <x:c r="K128" s="194"/>
      <x:c r="L128" s="195"/>
      <x:c r="M128" s="196" t="s">
        <x:v>1</x:v>
      </x:c>
      <x:c r="N128" s="197" t="str">
        <x:v>základná</x:v>
      </x:c>
      <x:c r="O128"/>
      <x:c r="P128" s="153">
        <x:f t="shared" si="1"/>
        <x:v>0</x:v>
      </x:c>
      <x:c r="Q128" s="153">
        <x:v>0</x:v>
      </x:c>
      <x:c r="R128" s="153">
        <x:f t="shared" si="2"/>
        <x:v>0</x:v>
      </x:c>
      <x:c r="S128" s="153">
        <x:v>0</x:v>
      </x:c>
      <x:c r="T128" s="154">
        <x:f t="shared" si="3"/>
        <x:v>0</x:v>
      </x:c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 s="155" t="s">
        <x:v>195</x:v>
      </x:c>
      <x:c r="AS128"/>
      <x:c r="AT128" s="155" t="s">
        <x:v>486</x:v>
      </x:c>
      <x:c r="AU128" s="155" t="s">
        <x:v>1</x:v>
      </x:c>
      <x:c r="AV128"/>
      <x:c r="AW128"/>
      <x:c r="AX128"/>
      <x:c r="AY128" s="17" t="s">
        <x:v>149</x:v>
      </x:c>
      <x:c r="AZ128"/>
      <x:c r="BA128"/>
      <x:c r="BB128"/>
      <x:c r="BC128"/>
      <x:c r="BD128"/>
      <x:c r="BE128" s="156" t="n">
        <x:f t="shared" si="4">J128</x:f>
        <x:v>0</x:v>
      </x:c>
      <x:c r="BF128" s="156" t="n">
        <x:f t="shared" si="5"/>
        <x:v>0</x:v>
      </x:c>
      <x:c r="BG128" s="156" t="n">
        <x:f t="shared" si="6"/>
        <x:v>0</x:v>
      </x:c>
      <x:c r="BH128" s="156" t="n">
        <x:f t="shared" si="7"/>
        <x:v>0</x:v>
      </x:c>
      <x:c r="BI128" s="156" t="n">
        <x:f t="shared" si="8"/>
        <x:v>0</x:v>
      </x:c>
      <x:c r="BJ128" s="17" t="s">
        <x:v>84</x:v>
      </x:c>
      <x:c r="BK128" s="156" t="n">
        <x:f t="shared" si="9">ROUND(ROUND(H128*I128,10),2)</x:f>
        <x:v>0</x:v>
      </x:c>
      <x:c r="BL128" s="17" t="s">
        <x:v>155</x:v>
      </x:c>
      <x:c r="BM128" s="155" t="s">
        <x:v>204</x:v>
      </x:c>
    </x:row>
    <x:row r="129" s="1" customFormat="1" ht="24.200000762939453" customHeight="1">
      <x:c r="A129"/>
      <x:c r="B129" s="143"/>
      <x:c r="C129" s="144" t="s">
        <x:v>184</x:v>
      </x:c>
      <x:c r="D129" s="144" t="s">
        <x:v>151</x:v>
      </x:c>
      <x:c r="E129" s="2314" t="s">
        <x:v>1413</x:v>
      </x:c>
      <x:c r="F129" s="146" t="s">
        <x:v>1414</x:v>
      </x:c>
      <x:c r="G129" s="147" t="s">
        <x:v>1408</x:v>
      </x:c>
      <x:c r="H129" s="148">
        <x:v>56</x:v>
      </x:c>
      <x:c r="I129" s="149"/>
      <x:c r="J129" s="148" t="n">
        <x:f t="shared" si="0">ROUND(ROUND(H129*I129,10),2)</x:f>
        <x:v>0</x:v>
      </x:c>
      <x:c r="K129" s="150"/>
      <x:c r="L129" s="32"/>
      <x:c r="M129" s="151" t="s">
        <x:v>1</x:v>
      </x:c>
      <x:c r="N129" s="152" t="str">
        <x:v>základná</x:v>
      </x:c>
      <x:c r="O129"/>
      <x:c r="P129" s="153">
        <x:f t="shared" si="1"/>
        <x:v>0</x:v>
      </x:c>
      <x:c r="Q129" s="153">
        <x:v>0</x:v>
      </x:c>
      <x:c r="R129" s="153">
        <x:f t="shared" si="2"/>
        <x:v>0</x:v>
      </x:c>
      <x:c r="S129" s="153">
        <x:v>0</x:v>
      </x:c>
      <x:c r="T129" s="154">
        <x:f t="shared" si="3"/>
        <x:v>0</x:v>
      </x:c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 s="155" t="s">
        <x:v>155</x:v>
      </x:c>
      <x:c r="AS129"/>
      <x:c r="AT129" s="155" t="s">
        <x:v>151</x:v>
      </x:c>
      <x:c r="AU129" s="155" t="s">
        <x:v>1</x:v>
      </x:c>
      <x:c r="AV129"/>
      <x:c r="AW129"/>
      <x:c r="AX129"/>
      <x:c r="AY129" s="17" t="s">
        <x:v>149</x:v>
      </x:c>
      <x:c r="AZ129"/>
      <x:c r="BA129"/>
      <x:c r="BB129"/>
      <x:c r="BC129"/>
      <x:c r="BD129"/>
      <x:c r="BE129" s="156" t="n">
        <x:f t="shared" si="4">J129</x:f>
        <x:v>0</x:v>
      </x:c>
      <x:c r="BF129" s="156" t="n">
        <x:f t="shared" si="5"/>
        <x:v>0</x:v>
      </x:c>
      <x:c r="BG129" s="156" t="n">
        <x:f t="shared" si="6"/>
        <x:v>0</x:v>
      </x:c>
      <x:c r="BH129" s="156" t="n">
        <x:f t="shared" si="7"/>
        <x:v>0</x:v>
      </x:c>
      <x:c r="BI129" s="156" t="n">
        <x:f t="shared" si="8"/>
        <x:v>0</x:v>
      </x:c>
      <x:c r="BJ129" s="17" t="s">
        <x:v>84</x:v>
      </x:c>
      <x:c r="BK129" s="156" t="n">
        <x:f t="shared" si="9">ROUND(ROUND(H129*I129,10),2)</x:f>
        <x:v>0</x:v>
      </x:c>
      <x:c r="BL129" s="17" t="s">
        <x:v>155</x:v>
      </x:c>
      <x:c r="BM129" s="155" t="s">
        <x:v>218</x:v>
      </x:c>
    </x:row>
    <x:row r="130" s="1" customFormat="1" ht="33" customHeight="1">
      <x:c r="A130"/>
      <x:c r="B130" s="143"/>
      <x:c r="C130" s="188" t="s">
        <x:v>191</x:v>
      </x:c>
      <x:c r="D130" s="188" t="s">
        <x:v>486</x:v>
      </x:c>
      <x:c r="E130" s="2315" t="s">
        <x:v>1415</x:v>
      </x:c>
      <x:c r="F130" s="190" t="s">
        <x:v>1416</x:v>
      </x:c>
      <x:c r="G130" s="191" t="s">
        <x:v>1408</x:v>
      </x:c>
      <x:c r="H130" s="192">
        <x:v>6</x:v>
      </x:c>
      <x:c r="I130" s="193"/>
      <x:c r="J130" s="192" t="n">
        <x:f t="shared" si="0">ROUND(ROUND(H130*I130,10),2)</x:f>
        <x:v>0</x:v>
      </x:c>
      <x:c r="K130" s="194"/>
      <x:c r="L130" s="195"/>
      <x:c r="M130" s="196" t="s">
        <x:v>1</x:v>
      </x:c>
      <x:c r="N130" s="197" t="str">
        <x:v>základná</x:v>
      </x:c>
      <x:c r="O130"/>
      <x:c r="P130" s="153">
        <x:f t="shared" si="1"/>
        <x:v>0</x:v>
      </x:c>
      <x:c r="Q130" s="153">
        <x:v>0</x:v>
      </x:c>
      <x:c r="R130" s="153">
        <x:f t="shared" si="2"/>
        <x:v>0</x:v>
      </x:c>
      <x:c r="S130" s="153">
        <x:v>0</x:v>
      </x:c>
      <x:c r="T130" s="154">
        <x:f t="shared" si="3"/>
        <x:v>0</x:v>
      </x:c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 s="155" t="s">
        <x:v>195</x:v>
      </x:c>
      <x:c r="AS130"/>
      <x:c r="AT130" s="155" t="s">
        <x:v>486</x:v>
      </x:c>
      <x:c r="AU130" s="155" t="s">
        <x:v>1</x:v>
      </x:c>
      <x:c r="AV130"/>
      <x:c r="AW130"/>
      <x:c r="AX130"/>
      <x:c r="AY130" s="17" t="s">
        <x:v>149</x:v>
      </x:c>
      <x:c r="AZ130"/>
      <x:c r="BA130"/>
      <x:c r="BB130"/>
      <x:c r="BC130"/>
      <x:c r="BD130"/>
      <x:c r="BE130" s="156" t="n">
        <x:f t="shared" si="4">J130</x:f>
        <x:v>0</x:v>
      </x:c>
      <x:c r="BF130" s="156" t="n">
        <x:f t="shared" si="5"/>
        <x:v>0</x:v>
      </x:c>
      <x:c r="BG130" s="156" t="n">
        <x:f t="shared" si="6"/>
        <x:v>0</x:v>
      </x:c>
      <x:c r="BH130" s="156" t="n">
        <x:f t="shared" si="7"/>
        <x:v>0</x:v>
      </x:c>
      <x:c r="BI130" s="156" t="n">
        <x:f t="shared" si="8"/>
        <x:v>0</x:v>
      </x:c>
      <x:c r="BJ130" s="17" t="s">
        <x:v>84</x:v>
      </x:c>
      <x:c r="BK130" s="156" t="n">
        <x:f t="shared" si="9">ROUND(ROUND(H130*I130,10),2)</x:f>
        <x:v>0</x:v>
      </x:c>
      <x:c r="BL130" s="17" t="s">
        <x:v>155</x:v>
      </x:c>
      <x:c r="BM130" s="155" t="s">
        <x:v>234</x:v>
      </x:c>
    </x:row>
    <x:row r="131" s="1" customFormat="1" ht="24.200000762939453" customHeight="1">
      <x:c r="A131"/>
      <x:c r="B131" s="143"/>
      <x:c r="C131" s="188" t="s">
        <x:v>195</x:v>
      </x:c>
      <x:c r="D131" s="188" t="s">
        <x:v>486</x:v>
      </x:c>
      <x:c r="E131" s="2315" t="s">
        <x:v>1417</x:v>
      </x:c>
      <x:c r="F131" s="190" t="s">
        <x:v>1418</x:v>
      </x:c>
      <x:c r="G131" s="191" t="s">
        <x:v>1408</x:v>
      </x:c>
      <x:c r="H131" s="192">
        <x:v>50</x:v>
      </x:c>
      <x:c r="I131" s="193"/>
      <x:c r="J131" s="192" t="n">
        <x:f t="shared" si="0">ROUND(ROUND(H131*I131,10),2)</x:f>
        <x:v>0</x:v>
      </x:c>
      <x:c r="K131" s="194"/>
      <x:c r="L131" s="195"/>
      <x:c r="M131" s="196" t="s">
        <x:v>1</x:v>
      </x:c>
      <x:c r="N131" s="197" t="str">
        <x:v>základná</x:v>
      </x:c>
      <x:c r="O131"/>
      <x:c r="P131" s="153">
        <x:f t="shared" si="1"/>
        <x:v>0</x:v>
      </x:c>
      <x:c r="Q131" s="153">
        <x:v>0</x:v>
      </x:c>
      <x:c r="R131" s="153">
        <x:f t="shared" si="2"/>
        <x:v>0</x:v>
      </x:c>
      <x:c r="S131" s="153">
        <x:v>0</x:v>
      </x:c>
      <x:c r="T131" s="154">
        <x:f t="shared" si="3"/>
        <x:v>0</x:v>
      </x:c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 s="155" t="s">
        <x:v>195</x:v>
      </x:c>
      <x:c r="AS131"/>
      <x:c r="AT131" s="155" t="s">
        <x:v>486</x:v>
      </x:c>
      <x:c r="AU131" s="155" t="s">
        <x:v>1</x:v>
      </x:c>
      <x:c r="AV131"/>
      <x:c r="AW131"/>
      <x:c r="AX131"/>
      <x:c r="AY131" s="17" t="s">
        <x:v>149</x:v>
      </x:c>
      <x:c r="AZ131"/>
      <x:c r="BA131"/>
      <x:c r="BB131"/>
      <x:c r="BC131"/>
      <x:c r="BD131"/>
      <x:c r="BE131" s="156" t="n">
        <x:f t="shared" si="4">J131</x:f>
        <x:v>0</x:v>
      </x:c>
      <x:c r="BF131" s="156" t="n">
        <x:f t="shared" si="5"/>
        <x:v>0</x:v>
      </x:c>
      <x:c r="BG131" s="156" t="n">
        <x:f t="shared" si="6"/>
        <x:v>0</x:v>
      </x:c>
      <x:c r="BH131" s="156" t="n">
        <x:f t="shared" si="7"/>
        <x:v>0</x:v>
      </x:c>
      <x:c r="BI131" s="156" t="n">
        <x:f t="shared" si="8"/>
        <x:v>0</x:v>
      </x:c>
      <x:c r="BJ131" s="17" t="s">
        <x:v>84</x:v>
      </x:c>
      <x:c r="BK131" s="156" t="n">
        <x:f t="shared" si="9">ROUND(ROUND(H131*I131,10),2)</x:f>
        <x:v>0</x:v>
      </x:c>
      <x:c r="BL131" s="17" t="s">
        <x:v>155</x:v>
      </x:c>
      <x:c r="BM131" s="155" t="s">
        <x:v>250</x:v>
      </x:c>
    </x:row>
    <x:row r="132" s="1" customFormat="1" ht="24.200000762939453" customHeight="1">
      <x:c r="A132"/>
      <x:c r="B132" s="143"/>
      <x:c r="C132" s="144" t="s">
        <x:v>175</x:v>
      </x:c>
      <x:c r="D132" s="144" t="s">
        <x:v>151</x:v>
      </x:c>
      <x:c r="E132" s="2314" t="s">
        <x:v>1419</x:v>
      </x:c>
      <x:c r="F132" s="146" t="s">
        <x:v>1420</x:v>
      </x:c>
      <x:c r="G132" s="147" t="s">
        <x:v>1408</x:v>
      </x:c>
      <x:c r="H132" s="148">
        <x:v>14</x:v>
      </x:c>
      <x:c r="I132" s="149"/>
      <x:c r="J132" s="148" t="n">
        <x:f t="shared" si="0">ROUND(ROUND(H132*I132,10),2)</x:f>
        <x:v>0</x:v>
      </x:c>
      <x:c r="K132" s="150"/>
      <x:c r="L132" s="32"/>
      <x:c r="M132" s="151" t="s">
        <x:v>1</x:v>
      </x:c>
      <x:c r="N132" s="152" t="str">
        <x:v>základná</x:v>
      </x:c>
      <x:c r="O132"/>
      <x:c r="P132" s="153">
        <x:f t="shared" si="1"/>
        <x:v>0</x:v>
      </x:c>
      <x:c r="Q132" s="153">
        <x:v>0</x:v>
      </x:c>
      <x:c r="R132" s="153">
        <x:f t="shared" si="2"/>
        <x:v>0</x:v>
      </x:c>
      <x:c r="S132" s="153">
        <x:v>0</x:v>
      </x:c>
      <x:c r="T132" s="154">
        <x:f t="shared" si="3"/>
        <x:v>0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55" t="s">
        <x:v>155</x:v>
      </x:c>
      <x:c r="AS132"/>
      <x:c r="AT132" s="155" t="s">
        <x:v>151</x:v>
      </x:c>
      <x:c r="AU132" s="155" t="s">
        <x:v>1</x:v>
      </x:c>
      <x:c r="AV132"/>
      <x:c r="AW132"/>
      <x:c r="AX132"/>
      <x:c r="AY132" s="17" t="s">
        <x:v>149</x:v>
      </x:c>
      <x:c r="AZ132"/>
      <x:c r="BA132"/>
      <x:c r="BB132"/>
      <x:c r="BC132"/>
      <x:c r="BD132"/>
      <x:c r="BE132" s="156" t="n">
        <x:f t="shared" si="4">J132</x:f>
        <x:v>0</x:v>
      </x:c>
      <x:c r="BF132" s="156" t="n">
        <x:f t="shared" si="5"/>
        <x:v>0</x:v>
      </x:c>
      <x:c r="BG132" s="156" t="n">
        <x:f t="shared" si="6"/>
        <x:v>0</x:v>
      </x:c>
      <x:c r="BH132" s="156" t="n">
        <x:f t="shared" si="7"/>
        <x:v>0</x:v>
      </x:c>
      <x:c r="BI132" s="156" t="n">
        <x:f t="shared" si="8"/>
        <x:v>0</x:v>
      </x:c>
      <x:c r="BJ132" s="17" t="s">
        <x:v>84</x:v>
      </x:c>
      <x:c r="BK132" s="156" t="n">
        <x:f t="shared" si="9">ROUND(ROUND(H132*I132,10),2)</x:f>
        <x:v>0</x:v>
      </x:c>
      <x:c r="BL132" s="17" t="s">
        <x:v>155</x:v>
      </x:c>
      <x:c r="BM132" s="155" t="s">
        <x:v>270</x:v>
      </x:c>
    </x:row>
    <x:row r="133" s="1" customFormat="1" ht="16.5" customHeight="1">
      <x:c r="A133"/>
      <x:c r="B133" s="143"/>
      <x:c r="C133" s="188" t="s">
        <x:v>204</x:v>
      </x:c>
      <x:c r="D133" s="188" t="s">
        <x:v>486</x:v>
      </x:c>
      <x:c r="E133" s="2315" t="s">
        <x:v>1421</x:v>
      </x:c>
      <x:c r="F133" s="190" t="s">
        <x:v>1422</x:v>
      </x:c>
      <x:c r="G133" s="191" t="s">
        <x:v>1408</x:v>
      </x:c>
      <x:c r="H133" s="192">
        <x:v>6</x:v>
      </x:c>
      <x:c r="I133" s="193"/>
      <x:c r="J133" s="192" t="n">
        <x:f t="shared" si="0">ROUND(ROUND(H133*I133,10),2)</x:f>
        <x:v>0</x:v>
      </x:c>
      <x:c r="K133" s="194"/>
      <x:c r="L133" s="195"/>
      <x:c r="M133" s="196" t="s">
        <x:v>1</x:v>
      </x:c>
      <x:c r="N133" s="197" t="str">
        <x:v>základná</x:v>
      </x:c>
      <x:c r="O133"/>
      <x:c r="P133" s="153">
        <x:f t="shared" si="1"/>
        <x:v>0</x:v>
      </x:c>
      <x:c r="Q133" s="153">
        <x:v>0</x:v>
      </x:c>
      <x:c r="R133" s="153">
        <x:f t="shared" si="2"/>
        <x:v>0</x:v>
      </x:c>
      <x:c r="S133" s="153">
        <x:v>0</x:v>
      </x:c>
      <x:c r="T133" s="154">
        <x:f t="shared" si="3"/>
        <x:v>0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55" t="s">
        <x:v>195</x:v>
      </x:c>
      <x:c r="AS133"/>
      <x:c r="AT133" s="155" t="s">
        <x:v>486</x:v>
      </x:c>
      <x:c r="AU133" s="155" t="s">
        <x:v>1</x:v>
      </x:c>
      <x:c r="AV133"/>
      <x:c r="AW133"/>
      <x:c r="AX133"/>
      <x:c r="AY133" s="17" t="s">
        <x:v>149</x:v>
      </x:c>
      <x:c r="AZ133"/>
      <x:c r="BA133"/>
      <x:c r="BB133"/>
      <x:c r="BC133"/>
      <x:c r="BD133"/>
      <x:c r="BE133" s="156" t="n">
        <x:f t="shared" si="4">J133</x:f>
        <x:v>0</x:v>
      </x:c>
      <x:c r="BF133" s="156" t="n">
        <x:f t="shared" si="5"/>
        <x:v>0</x:v>
      </x:c>
      <x:c r="BG133" s="156" t="n">
        <x:f t="shared" si="6"/>
        <x:v>0</x:v>
      </x:c>
      <x:c r="BH133" s="156" t="n">
        <x:f t="shared" si="7"/>
        <x:v>0</x:v>
      </x:c>
      <x:c r="BI133" s="156" t="n">
        <x:f t="shared" si="8"/>
        <x:v>0</x:v>
      </x:c>
      <x:c r="BJ133" s="17" t="s">
        <x:v>84</x:v>
      </x:c>
      <x:c r="BK133" s="156" t="n">
        <x:f t="shared" si="9">ROUND(ROUND(H133*I133,10),2)</x:f>
        <x:v>0</x:v>
      </x:c>
      <x:c r="BL133" s="17" t="s">
        <x:v>155</x:v>
      </x:c>
      <x:c r="BM133" s="155" t="s">
        <x:v>280</x:v>
      </x:c>
    </x:row>
    <x:row r="134" s="1" customFormat="1" ht="24.200000762939453" customHeight="1">
      <x:c r="A134"/>
      <x:c r="B134" s="143"/>
      <x:c r="C134" s="188" t="s">
        <x:v>212</x:v>
      </x:c>
      <x:c r="D134" s="188" t="s">
        <x:v>486</x:v>
      </x:c>
      <x:c r="E134" s="2315" t="s">
        <x:v>1423</x:v>
      </x:c>
      <x:c r="F134" s="190" t="s">
        <x:v>1424</x:v>
      </x:c>
      <x:c r="G134" s="191" t="s">
        <x:v>1408</x:v>
      </x:c>
      <x:c r="H134" s="192">
        <x:v>3</x:v>
      </x:c>
      <x:c r="I134" s="193"/>
      <x:c r="J134" s="192" t="n">
        <x:f t="shared" si="0">ROUND(ROUND(H134*I134,10),2)</x:f>
        <x:v>0</x:v>
      </x:c>
      <x:c r="K134" s="194"/>
      <x:c r="L134" s="195"/>
      <x:c r="M134" s="196" t="s">
        <x:v>1</x:v>
      </x:c>
      <x:c r="N134" s="197" t="str">
        <x:v>základná</x:v>
      </x:c>
      <x:c r="O134"/>
      <x:c r="P134" s="153">
        <x:f t="shared" si="1"/>
        <x:v>0</x:v>
      </x:c>
      <x:c r="Q134" s="153">
        <x:v>0</x:v>
      </x:c>
      <x:c r="R134" s="153">
        <x:f t="shared" si="2"/>
        <x:v>0</x:v>
      </x:c>
      <x:c r="S134" s="153">
        <x:v>0</x:v>
      </x:c>
      <x:c r="T134" s="154">
        <x:f t="shared" si="3"/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195</x:v>
      </x:c>
      <x:c r="AS134"/>
      <x:c r="AT134" s="155" t="s">
        <x:v>486</x:v>
      </x:c>
      <x:c r="AU134" s="155" t="s">
        <x:v>1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 t="shared" si="4">J134</x:f>
        <x:v>0</x:v>
      </x:c>
      <x:c r="BF134" s="156" t="n">
        <x:f t="shared" si="5"/>
        <x:v>0</x:v>
      </x:c>
      <x:c r="BG134" s="156" t="n">
        <x:f t="shared" si="6"/>
        <x:v>0</x:v>
      </x:c>
      <x:c r="BH134" s="156" t="n">
        <x:f t="shared" si="7"/>
        <x:v>0</x:v>
      </x:c>
      <x:c r="BI134" s="156" t="n">
        <x:f t="shared" si="8"/>
        <x:v>0</x:v>
      </x:c>
      <x:c r="BJ134" s="17" t="s">
        <x:v>84</x:v>
      </x:c>
      <x:c r="BK134" s="156" t="n">
        <x:f t="shared" si="9">ROUND(ROUND(H134*I134,10),2)</x:f>
        <x:v>0</x:v>
      </x:c>
      <x:c r="BL134" s="17" t="s">
        <x:v>155</x:v>
      </x:c>
      <x:c r="BM134" s="155" t="s">
        <x:v>290</x:v>
      </x:c>
    </x:row>
    <x:row r="135" s="1" customFormat="1" ht="16.5" customHeight="1">
      <x:c r="A135"/>
      <x:c r="B135" s="143"/>
      <x:c r="C135" s="188" t="s">
        <x:v>218</x:v>
      </x:c>
      <x:c r="D135" s="188" t="s">
        <x:v>486</x:v>
      </x:c>
      <x:c r="E135" s="2315" t="s">
        <x:v>1425</x:v>
      </x:c>
      <x:c r="F135" s="190" t="s">
        <x:v>1426</x:v>
      </x:c>
      <x:c r="G135" s="191" t="s">
        <x:v>1408</x:v>
      </x:c>
      <x:c r="H135" s="192">
        <x:v>3</x:v>
      </x:c>
      <x:c r="I135" s="193"/>
      <x:c r="J135" s="192" t="n">
        <x:f t="shared" si="0">ROUND(ROUND(H135*I135,10),2)</x:f>
        <x:v>0</x:v>
      </x:c>
      <x:c r="K135" s="194"/>
      <x:c r="L135" s="195"/>
      <x:c r="M135" s="196" t="s">
        <x:v>1</x:v>
      </x:c>
      <x:c r="N135" s="197" t="str">
        <x:v>základná</x:v>
      </x:c>
      <x:c r="O135"/>
      <x:c r="P135" s="153">
        <x:f t="shared" si="1"/>
        <x:v>0</x:v>
      </x:c>
      <x:c r="Q135" s="153">
        <x:v>0</x:v>
      </x:c>
      <x:c r="R135" s="153">
        <x:f t="shared" si="2"/>
        <x:v>0</x:v>
      </x:c>
      <x:c r="S135" s="153">
        <x:v>0</x:v>
      </x:c>
      <x:c r="T135" s="154">
        <x:f t="shared" si="3"/>
        <x:v>0</x:v>
      </x:c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 s="155" t="s">
        <x:v>195</x:v>
      </x:c>
      <x:c r="AS135"/>
      <x:c r="AT135" s="155" t="s">
        <x:v>486</x:v>
      </x:c>
      <x:c r="AU135" s="155" t="s">
        <x:v>1</x:v>
      </x:c>
      <x:c r="AV135"/>
      <x:c r="AW135"/>
      <x:c r="AX135"/>
      <x:c r="AY135" s="17" t="s">
        <x:v>149</x:v>
      </x:c>
      <x:c r="AZ135"/>
      <x:c r="BA135"/>
      <x:c r="BB135"/>
      <x:c r="BC135"/>
      <x:c r="BD135"/>
      <x:c r="BE135" s="156" t="n">
        <x:f t="shared" si="4">J135</x:f>
        <x:v>0</x:v>
      </x:c>
      <x:c r="BF135" s="156" t="n">
        <x:f t="shared" si="5"/>
        <x:v>0</x:v>
      </x:c>
      <x:c r="BG135" s="156" t="n">
        <x:f t="shared" si="6"/>
        <x:v>0</x:v>
      </x:c>
      <x:c r="BH135" s="156" t="n">
        <x:f t="shared" si="7"/>
        <x:v>0</x:v>
      </x:c>
      <x:c r="BI135" s="156" t="n">
        <x:f t="shared" si="8"/>
        <x:v>0</x:v>
      </x:c>
      <x:c r="BJ135" s="17" t="s">
        <x:v>84</x:v>
      </x:c>
      <x:c r="BK135" s="156" t="n">
        <x:f t="shared" si="9">ROUND(ROUND(H135*I135,10),2)</x:f>
        <x:v>0</x:v>
      </x:c>
      <x:c r="BL135" s="17" t="s">
        <x:v>155</x:v>
      </x:c>
      <x:c r="BM135" s="155" t="s">
        <x:v>299</x:v>
      </x:c>
    </x:row>
    <x:row r="136" s="1" customFormat="1" ht="24.200000762939453" customHeight="1">
      <x:c r="A136"/>
      <x:c r="B136" s="143"/>
      <x:c r="C136" s="188" t="s">
        <x:v>226</x:v>
      </x:c>
      <x:c r="D136" s="188" t="s">
        <x:v>486</x:v>
      </x:c>
      <x:c r="E136" s="2315" t="s">
        <x:v>1427</x:v>
      </x:c>
      <x:c r="F136" s="190" t="s">
        <x:v>1428</x:v>
      </x:c>
      <x:c r="G136" s="191" t="s">
        <x:v>1408</x:v>
      </x:c>
      <x:c r="H136" s="192">
        <x:v>2</x:v>
      </x:c>
      <x:c r="I136" s="193"/>
      <x:c r="J136" s="192" t="n">
        <x:f t="shared" si="0">ROUND(ROUND(H136*I136,10),2)</x:f>
        <x:v>0</x:v>
      </x:c>
      <x:c r="K136" s="194"/>
      <x:c r="L136" s="195"/>
      <x:c r="M136" s="196" t="s">
        <x:v>1</x:v>
      </x:c>
      <x:c r="N136" s="197" t="str">
        <x:v>základná</x:v>
      </x:c>
      <x:c r="O136"/>
      <x:c r="P136" s="153">
        <x:f t="shared" si="1"/>
        <x:v>0</x:v>
      </x:c>
      <x:c r="Q136" s="153">
        <x:v>0</x:v>
      </x:c>
      <x:c r="R136" s="153">
        <x:f t="shared" si="2"/>
        <x:v>0</x:v>
      </x:c>
      <x:c r="S136" s="153">
        <x:v>0</x:v>
      </x:c>
      <x:c r="T136" s="154">
        <x:f t="shared" si="3"/>
        <x:v>0</x:v>
      </x:c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 s="155" t="s">
        <x:v>195</x:v>
      </x:c>
      <x:c r="AS136"/>
      <x:c r="AT136" s="155" t="s">
        <x:v>486</x:v>
      </x:c>
      <x:c r="AU136" s="155" t="s">
        <x:v>1</x:v>
      </x:c>
      <x:c r="AV136"/>
      <x:c r="AW136"/>
      <x:c r="AX136"/>
      <x:c r="AY136" s="17" t="s">
        <x:v>149</x:v>
      </x:c>
      <x:c r="AZ136"/>
      <x:c r="BA136"/>
      <x:c r="BB136"/>
      <x:c r="BC136"/>
      <x:c r="BD136"/>
      <x:c r="BE136" s="156" t="n">
        <x:f t="shared" si="4">J136</x:f>
        <x:v>0</x:v>
      </x:c>
      <x:c r="BF136" s="156" t="n">
        <x:f t="shared" si="5"/>
        <x:v>0</x:v>
      </x:c>
      <x:c r="BG136" s="156" t="n">
        <x:f t="shared" si="6"/>
        <x:v>0</x:v>
      </x:c>
      <x:c r="BH136" s="156" t="n">
        <x:f t="shared" si="7"/>
        <x:v>0</x:v>
      </x:c>
      <x:c r="BI136" s="156" t="n">
        <x:f t="shared" si="8"/>
        <x:v>0</x:v>
      </x:c>
      <x:c r="BJ136" s="17" t="s">
        <x:v>84</x:v>
      </x:c>
      <x:c r="BK136" s="156" t="n">
        <x:f t="shared" si="9">ROUND(ROUND(H136*I136,10),2)</x:f>
        <x:v>0</x:v>
      </x:c>
      <x:c r="BL136" s="17" t="s">
        <x:v>155</x:v>
      </x:c>
      <x:c r="BM136" s="155" t="s">
        <x:v>311</x:v>
      </x:c>
    </x:row>
    <x:row r="137" s="1" customFormat="1" ht="24.200000762939453" customHeight="1">
      <x:c r="A137"/>
      <x:c r="B137" s="143"/>
      <x:c r="C137" s="144" t="s">
        <x:v>234</x:v>
      </x:c>
      <x:c r="D137" s="144" t="s">
        <x:v>151</x:v>
      </x:c>
      <x:c r="E137" s="2314" t="s">
        <x:v>1429</x:v>
      </x:c>
      <x:c r="F137" s="146" t="s">
        <x:v>1430</x:v>
      </x:c>
      <x:c r="G137" s="147" t="s">
        <x:v>1408</x:v>
      </x:c>
      <x:c r="H137" s="148">
        <x:v>3</x:v>
      </x:c>
      <x:c r="I137" s="149"/>
      <x:c r="J137" s="148" t="n">
        <x:f t="shared" si="0">ROUND(ROUND(H137*I137,10),2)</x:f>
        <x:v>0</x:v>
      </x:c>
      <x:c r="K137" s="150"/>
      <x:c r="L137" s="32"/>
      <x:c r="M137" s="151" t="s">
        <x:v>1</x:v>
      </x:c>
      <x:c r="N137" s="152" t="str">
        <x:v>základná</x:v>
      </x:c>
      <x:c r="O137"/>
      <x:c r="P137" s="153">
        <x:f t="shared" si="1"/>
        <x:v>0</x:v>
      </x:c>
      <x:c r="Q137" s="153">
        <x:v>0</x:v>
      </x:c>
      <x:c r="R137" s="153">
        <x:f t="shared" si="2"/>
        <x:v>0</x:v>
      </x:c>
      <x:c r="S137" s="153">
        <x:v>0</x:v>
      </x:c>
      <x:c r="T137" s="154">
        <x:f t="shared" si="3"/>
        <x:v>0</x:v>
      </x:c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 s="155" t="s">
        <x:v>155</x:v>
      </x:c>
      <x:c r="AS137"/>
      <x:c r="AT137" s="155" t="s">
        <x:v>151</x:v>
      </x:c>
      <x:c r="AU137" s="155" t="s">
        <x:v>1</x:v>
      </x:c>
      <x:c r="AV137"/>
      <x:c r="AW137"/>
      <x:c r="AX137"/>
      <x:c r="AY137" s="17" t="s">
        <x:v>149</x:v>
      </x:c>
      <x:c r="AZ137"/>
      <x:c r="BA137"/>
      <x:c r="BB137"/>
      <x:c r="BC137"/>
      <x:c r="BD137"/>
      <x:c r="BE137" s="156" t="n">
        <x:f t="shared" si="4">J137</x:f>
        <x:v>0</x:v>
      </x:c>
      <x:c r="BF137" s="156" t="n">
        <x:f t="shared" si="5"/>
        <x:v>0</x:v>
      </x:c>
      <x:c r="BG137" s="156" t="n">
        <x:f t="shared" si="6"/>
        <x:v>0</x:v>
      </x:c>
      <x:c r="BH137" s="156" t="n">
        <x:f t="shared" si="7"/>
        <x:v>0</x:v>
      </x:c>
      <x:c r="BI137" s="156" t="n">
        <x:f t="shared" si="8"/>
        <x:v>0</x:v>
      </x:c>
      <x:c r="BJ137" s="17" t="s">
        <x:v>84</x:v>
      </x:c>
      <x:c r="BK137" s="156" t="n">
        <x:f t="shared" si="9">ROUND(ROUND(H137*I137,10),2)</x:f>
        <x:v>0</x:v>
      </x:c>
      <x:c r="BL137" s="17" t="s">
        <x:v>155</x:v>
      </x:c>
      <x:c r="BM137" s="155" t="s">
        <x:v>323</x:v>
      </x:c>
    </x:row>
    <x:row r="138" s="1" customFormat="1" ht="16.5" customHeight="1">
      <x:c r="A138"/>
      <x:c r="B138" s="143"/>
      <x:c r="C138" s="188" t="s">
        <x:v>240</x:v>
      </x:c>
      <x:c r="D138" s="188" t="s">
        <x:v>486</x:v>
      </x:c>
      <x:c r="E138" s="2315" t="s">
        <x:v>1431</x:v>
      </x:c>
      <x:c r="F138" s="190" t="s">
        <x:v>1432</x:v>
      </x:c>
      <x:c r="G138" s="191" t="s">
        <x:v>1408</x:v>
      </x:c>
      <x:c r="H138" s="192">
        <x:v>3</x:v>
      </x:c>
      <x:c r="I138" s="193"/>
      <x:c r="J138" s="192" t="n">
        <x:f t="shared" si="0">ROUND(ROUND(H138*I138,10),2)</x:f>
        <x:v>0</x:v>
      </x:c>
      <x:c r="K138" s="194"/>
      <x:c r="L138" s="195"/>
      <x:c r="M138" s="196" t="s">
        <x:v>1</x:v>
      </x:c>
      <x:c r="N138" s="197" t="str">
        <x:v>základná</x:v>
      </x:c>
      <x:c r="O138"/>
      <x:c r="P138" s="153">
        <x:f t="shared" si="1"/>
        <x:v>0</x:v>
      </x:c>
      <x:c r="Q138" s="153">
        <x:v>0</x:v>
      </x:c>
      <x:c r="R138" s="153">
        <x:f t="shared" si="2"/>
        <x:v>0</x:v>
      </x:c>
      <x:c r="S138" s="153">
        <x:v>0</x:v>
      </x:c>
      <x:c r="T138" s="154">
        <x:f t="shared" si="3"/>
        <x:v>0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195</x:v>
      </x:c>
      <x:c r="AS138"/>
      <x:c r="AT138" s="155" t="s">
        <x:v>486</x:v>
      </x:c>
      <x:c r="AU138" s="155" t="s">
        <x:v>1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 t="shared" si="4">J138</x:f>
        <x:v>0</x:v>
      </x:c>
      <x:c r="BF138" s="156" t="n">
        <x:f t="shared" si="5"/>
        <x:v>0</x:v>
      </x:c>
      <x:c r="BG138" s="156" t="n">
        <x:f t="shared" si="6"/>
        <x:v>0</x:v>
      </x:c>
      <x:c r="BH138" s="156" t="n">
        <x:f t="shared" si="7"/>
        <x:v>0</x:v>
      </x:c>
      <x:c r="BI138" s="156" t="n">
        <x:f t="shared" si="8"/>
        <x:v>0</x:v>
      </x:c>
      <x:c r="BJ138" s="17" t="s">
        <x:v>84</x:v>
      </x:c>
      <x:c r="BK138" s="156" t="n">
        <x:f t="shared" si="9">ROUND(ROUND(H138*I138,10),2)</x:f>
        <x:v>0</x:v>
      </x:c>
      <x:c r="BL138" s="17" t="s">
        <x:v>155</x:v>
      </x:c>
      <x:c r="BM138" s="155" t="s">
        <x:v>334</x:v>
      </x:c>
    </x:row>
    <x:row r="139" s="1" customFormat="1" ht="24.200000762939453" customHeight="1">
      <x:c r="A139"/>
      <x:c r="B139" s="143"/>
      <x:c r="C139" s="188" t="s">
        <x:v>250</x:v>
      </x:c>
      <x:c r="D139" s="188" t="s">
        <x:v>486</x:v>
      </x:c>
      <x:c r="E139" s="2315" t="s">
        <x:v>1433</x:v>
      </x:c>
      <x:c r="F139" s="190" t="s">
        <x:v>1434</x:v>
      </x:c>
      <x:c r="G139" s="191" t="s">
        <x:v>1408</x:v>
      </x:c>
      <x:c r="H139" s="192">
        <x:v>6</x:v>
      </x:c>
      <x:c r="I139" s="193"/>
      <x:c r="J139" s="192" t="n">
        <x:f t="shared" si="0">ROUND(ROUND(H139*I139,10),2)</x:f>
        <x:v>0</x:v>
      </x:c>
      <x:c r="K139" s="194"/>
      <x:c r="L139" s="195"/>
      <x:c r="M139" s="196" t="s">
        <x:v>1</x:v>
      </x:c>
      <x:c r="N139" s="197" t="str">
        <x:v>základná</x:v>
      </x:c>
      <x:c r="O139"/>
      <x:c r="P139" s="153">
        <x:f t="shared" si="1"/>
        <x:v>0</x:v>
      </x:c>
      <x:c r="Q139" s="153">
        <x:v>0</x:v>
      </x:c>
      <x:c r="R139" s="153">
        <x:f t="shared" si="2"/>
        <x:v>0</x:v>
      </x:c>
      <x:c r="S139" s="153">
        <x:v>0</x:v>
      </x:c>
      <x:c r="T139" s="154">
        <x:f t="shared" si="3"/>
        <x:v>0</x:v>
      </x:c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 s="155" t="s">
        <x:v>195</x:v>
      </x:c>
      <x:c r="AS139"/>
      <x:c r="AT139" s="155" t="s">
        <x:v>486</x:v>
      </x:c>
      <x:c r="AU139" s="155" t="s">
        <x:v>1</x:v>
      </x:c>
      <x:c r="AV139"/>
      <x:c r="AW139"/>
      <x:c r="AX139"/>
      <x:c r="AY139" s="17" t="s">
        <x:v>149</x:v>
      </x:c>
      <x:c r="AZ139"/>
      <x:c r="BA139"/>
      <x:c r="BB139"/>
      <x:c r="BC139"/>
      <x:c r="BD139"/>
      <x:c r="BE139" s="156" t="n">
        <x:f t="shared" si="4">J139</x:f>
        <x:v>0</x:v>
      </x:c>
      <x:c r="BF139" s="156" t="n">
        <x:f t="shared" si="5"/>
        <x:v>0</x:v>
      </x:c>
      <x:c r="BG139" s="156" t="n">
        <x:f t="shared" si="6"/>
        <x:v>0</x:v>
      </x:c>
      <x:c r="BH139" s="156" t="n">
        <x:f t="shared" si="7"/>
        <x:v>0</x:v>
      </x:c>
      <x:c r="BI139" s="156" t="n">
        <x:f t="shared" si="8"/>
        <x:v>0</x:v>
      </x:c>
      <x:c r="BJ139" s="17" t="s">
        <x:v>84</x:v>
      </x:c>
      <x:c r="BK139" s="156" t="n">
        <x:f t="shared" si="9">ROUND(ROUND(H139*I139,10),2)</x:f>
        <x:v>0</x:v>
      </x:c>
      <x:c r="BL139" s="17" t="s">
        <x:v>155</x:v>
      </x:c>
      <x:c r="BM139" s="155" t="s">
        <x:v>350</x:v>
      </x:c>
    </x:row>
    <x:row r="140" s="1" customFormat="1" ht="16.5" customHeight="1">
      <x:c r="A140"/>
      <x:c r="B140" s="143"/>
      <x:c r="C140" s="144" t="s">
        <x:v>265</x:v>
      </x:c>
      <x:c r="D140" s="144" t="s">
        <x:v>151</x:v>
      </x:c>
      <x:c r="E140" s="2314" t="s">
        <x:v>1435</x:v>
      </x:c>
      <x:c r="F140" s="146" t="s">
        <x:v>1436</x:v>
      </x:c>
      <x:c r="G140" s="147" t="s">
        <x:v>1408</x:v>
      </x:c>
      <x:c r="H140" s="148">
        <x:v>6</x:v>
      </x:c>
      <x:c r="I140" s="149"/>
      <x:c r="J140" s="148" t="n">
        <x:f t="shared" si="0">ROUND(ROUND(H140*I140,10),2)</x:f>
        <x:v>0</x:v>
      </x:c>
      <x:c r="K140" s="150"/>
      <x:c r="L140" s="32"/>
      <x:c r="M140" s="151" t="s">
        <x:v>1</x:v>
      </x:c>
      <x:c r="N140" s="152" t="str">
        <x:v>základná</x:v>
      </x:c>
      <x:c r="O140"/>
      <x:c r="P140" s="153">
        <x:f t="shared" si="1"/>
        <x:v>0</x:v>
      </x:c>
      <x:c r="Q140" s="153">
        <x:v>0</x:v>
      </x:c>
      <x:c r="R140" s="153">
        <x:f t="shared" si="2"/>
        <x:v>0</x:v>
      </x:c>
      <x:c r="S140" s="153">
        <x:v>0</x:v>
      </x:c>
      <x:c r="T140" s="154">
        <x:f t="shared" si="3"/>
        <x:v>0</x:v>
      </x:c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 s="155" t="s">
        <x:v>155</x:v>
      </x:c>
      <x:c r="AS140"/>
      <x:c r="AT140" s="155" t="s">
        <x:v>151</x:v>
      </x:c>
      <x:c r="AU140" s="155" t="s">
        <x:v>1</x:v>
      </x:c>
      <x:c r="AV140"/>
      <x:c r="AW140"/>
      <x:c r="AX140"/>
      <x:c r="AY140" s="17" t="s">
        <x:v>149</x:v>
      </x:c>
      <x:c r="AZ140"/>
      <x:c r="BA140"/>
      <x:c r="BB140"/>
      <x:c r="BC140"/>
      <x:c r="BD140"/>
      <x:c r="BE140" s="156" t="n">
        <x:f t="shared" si="4">J140</x:f>
        <x:v>0</x:v>
      </x:c>
      <x:c r="BF140" s="156" t="n">
        <x:f t="shared" si="5"/>
        <x:v>0</x:v>
      </x:c>
      <x:c r="BG140" s="156" t="n">
        <x:f t="shared" si="6"/>
        <x:v>0</x:v>
      </x:c>
      <x:c r="BH140" s="156" t="n">
        <x:f t="shared" si="7"/>
        <x:v>0</x:v>
      </x:c>
      <x:c r="BI140" s="156" t="n">
        <x:f t="shared" si="8"/>
        <x:v>0</x:v>
      </x:c>
      <x:c r="BJ140" s="17" t="s">
        <x:v>84</x:v>
      </x:c>
      <x:c r="BK140" s="156" t="n">
        <x:f t="shared" si="9">ROUND(ROUND(H140*I140,10),2)</x:f>
        <x:v>0</x:v>
      </x:c>
      <x:c r="BL140" s="17" t="s">
        <x:v>155</x:v>
      </x:c>
      <x:c r="BM140" s="155" t="s">
        <x:v>363</x:v>
      </x:c>
    </x:row>
    <x:row r="141" s="1" customFormat="1" ht="21.75" customHeight="1">
      <x:c r="A141"/>
      <x:c r="B141" s="143"/>
      <x:c r="C141" s="188" t="s">
        <x:v>270</x:v>
      </x:c>
      <x:c r="D141" s="188" t="s">
        <x:v>486</x:v>
      </x:c>
      <x:c r="E141" s="2315" t="s">
        <x:v>1437</x:v>
      </x:c>
      <x:c r="F141" s="190" t="s">
        <x:v>1438</x:v>
      </x:c>
      <x:c r="G141" s="191" t="s">
        <x:v>1408</x:v>
      </x:c>
      <x:c r="H141" s="192">
        <x:v>6</x:v>
      </x:c>
      <x:c r="I141" s="193"/>
      <x:c r="J141" s="192" t="n">
        <x:f t="shared" si="0">ROUND(ROUND(H141*I141,10),2)</x:f>
        <x:v>0</x:v>
      </x:c>
      <x:c r="K141" s="194"/>
      <x:c r="L141" s="195"/>
      <x:c r="M141" s="196" t="s">
        <x:v>1</x:v>
      </x:c>
      <x:c r="N141" s="197" t="str">
        <x:v>základná</x:v>
      </x:c>
      <x:c r="O141"/>
      <x:c r="P141" s="153">
        <x:f t="shared" si="1"/>
        <x:v>0</x:v>
      </x:c>
      <x:c r="Q141" s="153">
        <x:v>0</x:v>
      </x:c>
      <x:c r="R141" s="153">
        <x:f t="shared" si="2"/>
        <x:v>0</x:v>
      </x:c>
      <x:c r="S141" s="153">
        <x:v>0</x:v>
      </x:c>
      <x:c r="T141" s="154">
        <x:f t="shared" si="3"/>
        <x:v>0</x:v>
      </x:c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 s="155" t="s">
        <x:v>195</x:v>
      </x:c>
      <x:c r="AS141"/>
      <x:c r="AT141" s="155" t="s">
        <x:v>486</x:v>
      </x:c>
      <x:c r="AU141" s="155" t="s">
        <x:v>1</x:v>
      </x:c>
      <x:c r="AV141"/>
      <x:c r="AW141"/>
      <x:c r="AX141"/>
      <x:c r="AY141" s="17" t="s">
        <x:v>149</x:v>
      </x:c>
      <x:c r="AZ141"/>
      <x:c r="BA141"/>
      <x:c r="BB141"/>
      <x:c r="BC141"/>
      <x:c r="BD141"/>
      <x:c r="BE141" s="156" t="n">
        <x:f t="shared" si="4">J141</x:f>
        <x:v>0</x:v>
      </x:c>
      <x:c r="BF141" s="156" t="n">
        <x:f t="shared" si="5"/>
        <x:v>0</x:v>
      </x:c>
      <x:c r="BG141" s="156" t="n">
        <x:f t="shared" si="6"/>
        <x:v>0</x:v>
      </x:c>
      <x:c r="BH141" s="156" t="n">
        <x:f t="shared" si="7"/>
        <x:v>0</x:v>
      </x:c>
      <x:c r="BI141" s="156" t="n">
        <x:f t="shared" si="8"/>
        <x:v>0</x:v>
      </x:c>
      <x:c r="BJ141" s="17" t="s">
        <x:v>84</x:v>
      </x:c>
      <x:c r="BK141" s="156" t="n">
        <x:f t="shared" si="9">ROUND(ROUND(H141*I141,10),2)</x:f>
        <x:v>0</x:v>
      </x:c>
      <x:c r="BL141" s="17" t="s">
        <x:v>155</x:v>
      </x:c>
      <x:c r="BM141" s="155" t="s">
        <x:v>583</x:v>
      </x:c>
    </x:row>
    <x:row r="142" s="1" customFormat="1" ht="24.200000762939453" customHeight="1">
      <x:c r="A142"/>
      <x:c r="B142" s="143"/>
      <x:c r="C142" s="144" t="s">
        <x:v>274</x:v>
      </x:c>
      <x:c r="D142" s="144" t="s">
        <x:v>151</x:v>
      </x:c>
      <x:c r="E142" s="2314" t="s">
        <x:v>1439</x:v>
      </x:c>
      <x:c r="F142" s="146" t="s">
        <x:v>1440</x:v>
      </x:c>
      <x:c r="G142" s="147" t="s">
        <x:v>167</x:v>
      </x:c>
      <x:c r="H142" s="148">
        <x:v>20</x:v>
      </x:c>
      <x:c r="I142" s="149"/>
      <x:c r="J142" s="148" t="n">
        <x:f t="shared" si="0">ROUND(ROUND(H142*I142,10),2)</x:f>
        <x:v>0</x:v>
      </x:c>
      <x:c r="K142" s="150"/>
      <x:c r="L142" s="32"/>
      <x:c r="M142" s="151" t="s">
        <x:v>1</x:v>
      </x:c>
      <x:c r="N142" s="152" t="str">
        <x:v>základná</x:v>
      </x:c>
      <x:c r="O142"/>
      <x:c r="P142" s="153">
        <x:f t="shared" si="1"/>
        <x:v>0</x:v>
      </x:c>
      <x:c r="Q142" s="153">
        <x:v>0</x:v>
      </x:c>
      <x:c r="R142" s="153">
        <x:f t="shared" si="2"/>
        <x:v>0</x:v>
      </x:c>
      <x:c r="S142" s="153">
        <x:v>0</x:v>
      </x:c>
      <x:c r="T142" s="154">
        <x:f t="shared" si="3"/>
        <x:v>0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155</x:v>
      </x:c>
      <x:c r="AS142"/>
      <x:c r="AT142" s="155" t="s">
        <x:v>151</x:v>
      </x:c>
      <x:c r="AU142" s="155" t="s">
        <x:v>1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 t="shared" si="4">J142</x:f>
        <x:v>0</x:v>
      </x:c>
      <x:c r="BF142" s="156" t="n">
        <x:f t="shared" si="5"/>
        <x:v>0</x:v>
      </x:c>
      <x:c r="BG142" s="156" t="n">
        <x:f t="shared" si="6"/>
        <x:v>0</x:v>
      </x:c>
      <x:c r="BH142" s="156" t="n">
        <x:f t="shared" si="7"/>
        <x:v>0</x:v>
      </x:c>
      <x:c r="BI142" s="156" t="n">
        <x:f t="shared" si="8"/>
        <x:v>0</x:v>
      </x:c>
      <x:c r="BJ142" s="17" t="s">
        <x:v>84</x:v>
      </x:c>
      <x:c r="BK142" s="156" t="n">
        <x:f t="shared" si="9">ROUND(ROUND(H142*I142,10),2)</x:f>
        <x:v>0</x:v>
      </x:c>
      <x:c r="BL142" s="17" t="s">
        <x:v>155</x:v>
      </x:c>
      <x:c r="BM142" s="155" t="s">
        <x:v>601</x:v>
      </x:c>
    </x:row>
    <x:row r="143" s="1" customFormat="1" ht="24.200000762939453" customHeight="1">
      <x:c r="A143"/>
      <x:c r="B143" s="143"/>
      <x:c r="C143" s="188" t="s">
        <x:v>280</x:v>
      </x:c>
      <x:c r="D143" s="188" t="s">
        <x:v>486</x:v>
      </x:c>
      <x:c r="E143" s="2315" t="s">
        <x:v>1441</x:v>
      </x:c>
      <x:c r="F143" s="190" t="s">
        <x:v>1442</x:v>
      </x:c>
      <x:c r="G143" s="191" t="s">
        <x:v>371</x:v>
      </x:c>
      <x:c r="H143" s="192">
        <x:v>14</x:v>
      </x:c>
      <x:c r="I143" s="193"/>
      <x:c r="J143" s="192" t="n">
        <x:f t="shared" si="0">ROUND(ROUND(H143*I143,10),2)</x:f>
        <x:v>0</x:v>
      </x:c>
      <x:c r="K143" s="194"/>
      <x:c r="L143" s="195"/>
      <x:c r="M143" s="196" t="s">
        <x:v>1</x:v>
      </x:c>
      <x:c r="N143" s="197" t="str">
        <x:v>základná</x:v>
      </x:c>
      <x:c r="O143"/>
      <x:c r="P143" s="153">
        <x:f t="shared" si="1"/>
        <x:v>0</x:v>
      </x:c>
      <x:c r="Q143" s="153">
        <x:v>0</x:v>
      </x:c>
      <x:c r="R143" s="153">
        <x:f t="shared" si="2"/>
        <x:v>0</x:v>
      </x:c>
      <x:c r="S143" s="153">
        <x:v>0</x:v>
      </x:c>
      <x:c r="T143" s="154">
        <x:f t="shared" si="3"/>
        <x:v>0</x:v>
      </x:c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 s="155" t="s">
        <x:v>195</x:v>
      </x:c>
      <x:c r="AS143"/>
      <x:c r="AT143" s="155" t="s">
        <x:v>486</x:v>
      </x:c>
      <x:c r="AU143" s="155" t="s">
        <x:v>1</x:v>
      </x:c>
      <x:c r="AV143"/>
      <x:c r="AW143"/>
      <x:c r="AX143"/>
      <x:c r="AY143" s="17" t="s">
        <x:v>149</x:v>
      </x:c>
      <x:c r="AZ143"/>
      <x:c r="BA143"/>
      <x:c r="BB143"/>
      <x:c r="BC143"/>
      <x:c r="BD143"/>
      <x:c r="BE143" s="156" t="n">
        <x:f t="shared" si="4">J143</x:f>
        <x:v>0</x:v>
      </x:c>
      <x:c r="BF143" s="156" t="n">
        <x:f t="shared" si="5"/>
        <x:v>0</x:v>
      </x:c>
      <x:c r="BG143" s="156" t="n">
        <x:f t="shared" si="6"/>
        <x:v>0</x:v>
      </x:c>
      <x:c r="BH143" s="156" t="n">
        <x:f t="shared" si="7"/>
        <x:v>0</x:v>
      </x:c>
      <x:c r="BI143" s="156" t="n">
        <x:f t="shared" si="8"/>
        <x:v>0</x:v>
      </x:c>
      <x:c r="BJ143" s="17" t="s">
        <x:v>84</x:v>
      </x:c>
      <x:c r="BK143" s="156" t="n">
        <x:f t="shared" si="9">ROUND(ROUND(H143*I143,10),2)</x:f>
        <x:v>0</x:v>
      </x:c>
      <x:c r="BL143" s="17" t="s">
        <x:v>155</x:v>
      </x:c>
      <x:c r="BM143" s="155" t="s">
        <x:v>170</x:v>
      </x:c>
    </x:row>
    <x:row r="144" s="1" customFormat="1" ht="24.200000762939453" customHeight="1">
      <x:c r="A144"/>
      <x:c r="B144" s="143"/>
      <x:c r="C144" s="144" t="s">
        <x:v>286</x:v>
      </x:c>
      <x:c r="D144" s="144" t="s">
        <x:v>151</x:v>
      </x:c>
      <x:c r="E144" s="2314" t="s">
        <x:v>1443</x:v>
      </x:c>
      <x:c r="F144" s="146" t="s">
        <x:v>1444</x:v>
      </x:c>
      <x:c r="G144" s="147" t="s">
        <x:v>167</x:v>
      </x:c>
      <x:c r="H144" s="148">
        <x:v>45</x:v>
      </x:c>
      <x:c r="I144" s="149"/>
      <x:c r="J144" s="148" t="n">
        <x:f t="shared" si="0">ROUND(ROUND(H144*I144,10),2)</x:f>
        <x:v>0</x:v>
      </x:c>
      <x:c r="K144" s="150"/>
      <x:c r="L144" s="32"/>
      <x:c r="M144" s="151" t="s">
        <x:v>1</x:v>
      </x:c>
      <x:c r="N144" s="152" t="str">
        <x:v>základná</x:v>
      </x:c>
      <x:c r="O144"/>
      <x:c r="P144" s="153">
        <x:f t="shared" si="1"/>
        <x:v>0</x:v>
      </x:c>
      <x:c r="Q144" s="153">
        <x:v>0</x:v>
      </x:c>
      <x:c r="R144" s="153">
        <x:f t="shared" si="2"/>
        <x:v>0</x:v>
      </x:c>
      <x:c r="S144" s="153">
        <x:v>0</x:v>
      </x:c>
      <x:c r="T144" s="154">
        <x:f t="shared" si="3"/>
        <x:v>0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 s="155" t="s">
        <x:v>155</x:v>
      </x:c>
      <x:c r="AS144"/>
      <x:c r="AT144" s="155" t="s">
        <x:v>151</x:v>
      </x:c>
      <x:c r="AU144" s="155" t="s">
        <x:v>1</x:v>
      </x:c>
      <x:c r="AV144"/>
      <x:c r="AW144"/>
      <x:c r="AX144"/>
      <x:c r="AY144" s="17" t="s">
        <x:v>149</x:v>
      </x:c>
      <x:c r="AZ144"/>
      <x:c r="BA144"/>
      <x:c r="BB144"/>
      <x:c r="BC144"/>
      <x:c r="BD144"/>
      <x:c r="BE144" s="156" t="n">
        <x:f t="shared" si="4">J144</x:f>
        <x:v>0</x:v>
      </x:c>
      <x:c r="BF144" s="156" t="n">
        <x:f t="shared" si="5"/>
        <x:v>0</x:v>
      </x:c>
      <x:c r="BG144" s="156" t="n">
        <x:f t="shared" si="6"/>
        <x:v>0</x:v>
      </x:c>
      <x:c r="BH144" s="156" t="n">
        <x:f t="shared" si="7"/>
        <x:v>0</x:v>
      </x:c>
      <x:c r="BI144" s="156" t="n">
        <x:f t="shared" si="8"/>
        <x:v>0</x:v>
      </x:c>
      <x:c r="BJ144" s="17" t="s">
        <x:v>84</x:v>
      </x:c>
      <x:c r="BK144" s="156" t="n">
        <x:f t="shared" si="9">ROUND(ROUND(H144*I144,10),2)</x:f>
        <x:v>0</x:v>
      </x:c>
      <x:c r="BL144" s="17" t="s">
        <x:v>155</x:v>
      </x:c>
      <x:c r="BM144" s="155" t="s">
        <x:v>620</x:v>
      </x:c>
    </x:row>
    <x:row r="145" s="1" customFormat="1" ht="21.75" customHeight="1">
      <x:c r="A145"/>
      <x:c r="B145" s="143"/>
      <x:c r="C145" s="188" t="s">
        <x:v>290</x:v>
      </x:c>
      <x:c r="D145" s="188" t="s">
        <x:v>486</x:v>
      </x:c>
      <x:c r="E145" s="2315" t="s">
        <x:v>1445</x:v>
      </x:c>
      <x:c r="F145" s="190" t="s">
        <x:v>1446</x:v>
      </x:c>
      <x:c r="G145" s="191" t="s">
        <x:v>371</x:v>
      </x:c>
      <x:c r="H145" s="192">
        <x:v>43</x:v>
      </x:c>
      <x:c r="I145" s="193"/>
      <x:c r="J145" s="192" t="n">
        <x:f t="shared" si="0">ROUND(ROUND(H145*I145,10),2)</x:f>
        <x:v>0</x:v>
      </x:c>
      <x:c r="K145" s="194"/>
      <x:c r="L145" s="195"/>
      <x:c r="M145" s="196" t="s">
        <x:v>1</x:v>
      </x:c>
      <x:c r="N145" s="197" t="str">
        <x:v>základná</x:v>
      </x:c>
      <x:c r="O145"/>
      <x:c r="P145" s="153">
        <x:f t="shared" si="1"/>
        <x:v>0</x:v>
      </x:c>
      <x:c r="Q145" s="153">
        <x:v>0</x:v>
      </x:c>
      <x:c r="R145" s="153">
        <x:f t="shared" si="2"/>
        <x:v>0</x:v>
      </x:c>
      <x:c r="S145" s="153">
        <x:v>0</x:v>
      </x:c>
      <x:c r="T145" s="154">
        <x:f t="shared" si="3"/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 s="155" t="s">
        <x:v>195</x:v>
      </x:c>
      <x:c r="AS145"/>
      <x:c r="AT145" s="155" t="s">
        <x:v>486</x:v>
      </x:c>
      <x:c r="AU145" s="155" t="s">
        <x:v>1</x:v>
      </x:c>
      <x:c r="AV145"/>
      <x:c r="AW145"/>
      <x:c r="AX145"/>
      <x:c r="AY145" s="17" t="s">
        <x:v>149</x:v>
      </x:c>
      <x:c r="AZ145"/>
      <x:c r="BA145"/>
      <x:c r="BB145"/>
      <x:c r="BC145"/>
      <x:c r="BD145"/>
      <x:c r="BE145" s="156" t="n">
        <x:f t="shared" si="4">J145</x:f>
        <x:v>0</x:v>
      </x:c>
      <x:c r="BF145" s="156" t="n">
        <x:f t="shared" si="5"/>
        <x:v>0</x:v>
      </x:c>
      <x:c r="BG145" s="156" t="n">
        <x:f t="shared" si="6"/>
        <x:v>0</x:v>
      </x:c>
      <x:c r="BH145" s="156" t="n">
        <x:f t="shared" si="7"/>
        <x:v>0</x:v>
      </x:c>
      <x:c r="BI145" s="156" t="n">
        <x:f t="shared" si="8"/>
        <x:v>0</x:v>
      </x:c>
      <x:c r="BJ145" s="17" t="s">
        <x:v>84</x:v>
      </x:c>
      <x:c r="BK145" s="156" t="n">
        <x:f t="shared" si="9">ROUND(ROUND(H145*I145,10),2)</x:f>
        <x:v>0</x:v>
      </x:c>
      <x:c r="BL145" s="17" t="s">
        <x:v>155</x:v>
      </x:c>
      <x:c r="BM145" s="155" t="s">
        <x:v>631</x:v>
      </x:c>
    </x:row>
    <x:row r="146" s="1" customFormat="1" ht="21.75" customHeight="1">
      <x:c r="A146"/>
      <x:c r="B146" s="143"/>
      <x:c r="C146" s="144" t="s">
        <x:v>7</x:v>
      </x:c>
      <x:c r="D146" s="144" t="s">
        <x:v>151</x:v>
      </x:c>
      <x:c r="E146" s="2314" t="s">
        <x:v>1447</x:v>
      </x:c>
      <x:c r="F146" s="146" t="s">
        <x:v>1448</x:v>
      </x:c>
      <x:c r="G146" s="147" t="s">
        <x:v>167</x:v>
      </x:c>
      <x:c r="H146" s="148">
        <x:v>45</x:v>
      </x:c>
      <x:c r="I146" s="149"/>
      <x:c r="J146" s="148" t="n">
        <x:f t="shared" si="0">ROUND(ROUND(H146*I146,10),2)</x:f>
        <x:v>0</x:v>
      </x:c>
      <x:c r="K146" s="150"/>
      <x:c r="L146" s="32"/>
      <x:c r="M146" s="151" t="s">
        <x:v>1</x:v>
      </x:c>
      <x:c r="N146" s="152" t="str">
        <x:v>základná</x:v>
      </x:c>
      <x:c r="O146"/>
      <x:c r="P146" s="153">
        <x:f t="shared" si="1"/>
        <x:v>0</x:v>
      </x:c>
      <x:c r="Q146" s="153">
        <x:v>0</x:v>
      </x:c>
      <x:c r="R146" s="153">
        <x:f t="shared" si="2"/>
        <x:v>0</x:v>
      </x:c>
      <x:c r="S146" s="153">
        <x:v>0</x:v>
      </x:c>
      <x:c r="T146" s="154">
        <x:f t="shared" si="3"/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55" t="s">
        <x:v>155</x:v>
      </x:c>
      <x:c r="AS146"/>
      <x:c r="AT146" s="155" t="s">
        <x:v>151</x:v>
      </x:c>
      <x:c r="AU146" s="155" t="s">
        <x:v>1</x:v>
      </x:c>
      <x:c r="AV146"/>
      <x:c r="AW146"/>
      <x:c r="AX146"/>
      <x:c r="AY146" s="17" t="s">
        <x:v>149</x:v>
      </x:c>
      <x:c r="AZ146"/>
      <x:c r="BA146"/>
      <x:c r="BB146"/>
      <x:c r="BC146"/>
      <x:c r="BD146"/>
      <x:c r="BE146" s="156" t="n">
        <x:f t="shared" si="4">J146</x:f>
        <x:v>0</x:v>
      </x:c>
      <x:c r="BF146" s="156" t="n">
        <x:f t="shared" si="5"/>
        <x:v>0</x:v>
      </x:c>
      <x:c r="BG146" s="156" t="n">
        <x:f t="shared" si="6"/>
        <x:v>0</x:v>
      </x:c>
      <x:c r="BH146" s="156" t="n">
        <x:f t="shared" si="7"/>
        <x:v>0</x:v>
      </x:c>
      <x:c r="BI146" s="156" t="n">
        <x:f t="shared" si="8"/>
        <x:v>0</x:v>
      </x:c>
      <x:c r="BJ146" s="17" t="s">
        <x:v>84</x:v>
      </x:c>
      <x:c r="BK146" s="156" t="n">
        <x:f t="shared" si="9">ROUND(ROUND(H146*I146,10),2)</x:f>
        <x:v>0</x:v>
      </x:c>
      <x:c r="BL146" s="17" t="s">
        <x:v>155</x:v>
      </x:c>
      <x:c r="BM146" s="155" t="s">
        <x:v>639</x:v>
      </x:c>
    </x:row>
    <x:row r="147" s="1" customFormat="1" ht="16.5" customHeight="1">
      <x:c r="A147"/>
      <x:c r="B147" s="143"/>
      <x:c r="C147" s="144" t="s">
        <x:v>299</x:v>
      </x:c>
      <x:c r="D147" s="144" t="s">
        <x:v>151</x:v>
      </x:c>
      <x:c r="E147" s="2314" t="s">
        <x:v>1449</x:v>
      </x:c>
      <x:c r="F147" s="146" t="s">
        <x:v>1450</x:v>
      </x:c>
      <x:c r="G147" s="147" t="s">
        <x:v>167</x:v>
      </x:c>
      <x:c r="H147" s="148">
        <x:v>45</x:v>
      </x:c>
      <x:c r="I147" s="149"/>
      <x:c r="J147" s="148" t="n">
        <x:f t="shared" si="0">ROUND(ROUND(H147*I147,10),2)</x:f>
        <x:v>0</x:v>
      </x:c>
      <x:c r="K147" s="150"/>
      <x:c r="L147" s="32"/>
      <x:c r="M147" s="151" t="s">
        <x:v>1</x:v>
      </x:c>
      <x:c r="N147" s="152" t="str">
        <x:v>základná</x:v>
      </x:c>
      <x:c r="O147"/>
      <x:c r="P147" s="153">
        <x:f t="shared" si="1"/>
        <x:v>0</x:v>
      </x:c>
      <x:c r="Q147" s="153">
        <x:v>0</x:v>
      </x:c>
      <x:c r="R147" s="153">
        <x:f t="shared" si="2"/>
        <x:v>0</x:v>
      </x:c>
      <x:c r="S147" s="153">
        <x:v>0</x:v>
      </x:c>
      <x:c r="T147" s="154">
        <x:f t="shared" si="3"/>
        <x:v>0</x:v>
      </x:c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55" t="s">
        <x:v>155</x:v>
      </x:c>
      <x:c r="AS147"/>
      <x:c r="AT147" s="155" t="s">
        <x:v>151</x:v>
      </x:c>
      <x:c r="AU147" s="155" t="s">
        <x:v>1</x:v>
      </x:c>
      <x:c r="AV147"/>
      <x:c r="AW147"/>
      <x:c r="AX147"/>
      <x:c r="AY147" s="17" t="s">
        <x:v>149</x:v>
      </x:c>
      <x:c r="AZ147"/>
      <x:c r="BA147"/>
      <x:c r="BB147"/>
      <x:c r="BC147"/>
      <x:c r="BD147"/>
      <x:c r="BE147" s="156" t="n">
        <x:f t="shared" si="4">J147</x:f>
        <x:v>0</x:v>
      </x:c>
      <x:c r="BF147" s="156" t="n">
        <x:f t="shared" si="5"/>
        <x:v>0</x:v>
      </x:c>
      <x:c r="BG147" s="156" t="n">
        <x:f t="shared" si="6"/>
        <x:v>0</x:v>
      </x:c>
      <x:c r="BH147" s="156" t="n">
        <x:f t="shared" si="7"/>
        <x:v>0</x:v>
      </x:c>
      <x:c r="BI147" s="156" t="n">
        <x:f t="shared" si="8"/>
        <x:v>0</x:v>
      </x:c>
      <x:c r="BJ147" s="17" t="s">
        <x:v>84</x:v>
      </x:c>
      <x:c r="BK147" s="156" t="n">
        <x:f t="shared" si="9">ROUND(ROUND(H147*I147,10),2)</x:f>
        <x:v>0</x:v>
      </x:c>
      <x:c r="BL147" s="17" t="s">
        <x:v>155</x:v>
      </x:c>
      <x:c r="BM147" s="155" t="s">
        <x:v>648</x:v>
      </x:c>
    </x:row>
    <x:row r="148" s="1" customFormat="1" ht="24.200000762939453" customHeight="1">
      <x:c r="A148"/>
      <x:c r="B148" s="143"/>
      <x:c r="C148" s="144" t="s">
        <x:v>305</x:v>
      </x:c>
      <x:c r="D148" s="144" t="s">
        <x:v>151</x:v>
      </x:c>
      <x:c r="E148" s="2314" t="s">
        <x:v>1451</x:v>
      </x:c>
      <x:c r="F148" s="146" t="s">
        <x:v>1452</x:v>
      </x:c>
      <x:c r="G148" s="147" t="s">
        <x:v>1408</x:v>
      </x:c>
      <x:c r="H148" s="148">
        <x:v>5</x:v>
      </x:c>
      <x:c r="I148" s="149"/>
      <x:c r="J148" s="148" t="n">
        <x:f t="shared" si="0">ROUND(ROUND(H148*I148,10),2)</x:f>
        <x:v>0</x:v>
      </x:c>
      <x:c r="K148" s="150"/>
      <x:c r="L148" s="32"/>
      <x:c r="M148" s="151" t="s">
        <x:v>1</x:v>
      </x:c>
      <x:c r="N148" s="152" t="str">
        <x:v>základná</x:v>
      </x:c>
      <x:c r="O148"/>
      <x:c r="P148" s="153">
        <x:f t="shared" si="1"/>
        <x:v>0</x:v>
      </x:c>
      <x:c r="Q148" s="153">
        <x:v>0</x:v>
      </x:c>
      <x:c r="R148" s="153">
        <x:f t="shared" si="2"/>
        <x:v>0</x:v>
      </x:c>
      <x:c r="S148" s="153">
        <x:v>0</x:v>
      </x:c>
      <x:c r="T148" s="154">
        <x:f t="shared" si="3"/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55" t="s">
        <x:v>155</x:v>
      </x:c>
      <x:c r="AS148"/>
      <x:c r="AT148" s="155" t="s">
        <x:v>151</x:v>
      </x:c>
      <x:c r="AU148" s="155" t="s">
        <x:v>1</x:v>
      </x:c>
      <x:c r="AV148"/>
      <x:c r="AW148"/>
      <x:c r="AX148"/>
      <x:c r="AY148" s="17" t="s">
        <x:v>149</x:v>
      </x:c>
      <x:c r="AZ148"/>
      <x:c r="BA148"/>
      <x:c r="BB148"/>
      <x:c r="BC148"/>
      <x:c r="BD148"/>
      <x:c r="BE148" s="156" t="n">
        <x:f t="shared" si="4">J148</x:f>
        <x:v>0</x:v>
      </x:c>
      <x:c r="BF148" s="156" t="n">
        <x:f t="shared" si="5"/>
        <x:v>0</x:v>
      </x:c>
      <x:c r="BG148" s="156" t="n">
        <x:f t="shared" si="6"/>
        <x:v>0</x:v>
      </x:c>
      <x:c r="BH148" s="156" t="n">
        <x:f t="shared" si="7"/>
        <x:v>0</x:v>
      </x:c>
      <x:c r="BI148" s="156" t="n">
        <x:f t="shared" si="8"/>
        <x:v>0</x:v>
      </x:c>
      <x:c r="BJ148" s="17" t="s">
        <x:v>84</x:v>
      </x:c>
      <x:c r="BK148" s="156" t="n">
        <x:f t="shared" si="9">ROUND(ROUND(H148*I148,10),2)</x:f>
        <x:v>0</x:v>
      </x:c>
      <x:c r="BL148" s="17" t="s">
        <x:v>155</x:v>
      </x:c>
      <x:c r="BM148" s="155" t="s">
        <x:v>658</x:v>
      </x:c>
    </x:row>
    <x:row r="149" s="1" customFormat="1" ht="16.5" customHeight="1">
      <x:c r="A149"/>
      <x:c r="B149" s="143"/>
      <x:c r="C149" s="144" t="s">
        <x:v>311</x:v>
      </x:c>
      <x:c r="D149" s="144" t="s">
        <x:v>151</x:v>
      </x:c>
      <x:c r="E149" s="2314" t="s">
        <x:v>1453</x:v>
      </x:c>
      <x:c r="F149" s="146" t="s">
        <x:v>1454</x:v>
      </x:c>
      <x:c r="G149" s="147" t="s">
        <x:v>880</x:v>
      </x:c>
      <x:c r="H149" s="2313" t="n">
        <x:v>7.01</x:v>
      </x:c>
      <x:c r="I149" s="149"/>
      <x:c r="J149" s="148" t="n">
        <x:f t="shared" si="0">ROUND(ROUND(H149*I149,10),2)</x:f>
        <x:v>0</x:v>
      </x:c>
      <x:c r="K149" s="150"/>
      <x:c r="L149" s="32"/>
      <x:c r="M149" s="151" t="s">
        <x:v>1</x:v>
      </x:c>
      <x:c r="N149" s="152" t="str">
        <x:v>základná</x:v>
      </x:c>
      <x:c r="O149"/>
      <x:c r="P149" s="153">
        <x:f t="shared" si="1"/>
        <x:v>0</x:v>
      </x:c>
      <x:c r="Q149" s="153">
        <x:v>0</x:v>
      </x:c>
      <x:c r="R149" s="153">
        <x:f t="shared" si="2"/>
        <x:v>0</x:v>
      </x:c>
      <x:c r="S149" s="153">
        <x:v>0</x:v>
      </x:c>
      <x:c r="T149" s="154">
        <x:f t="shared" si="3"/>
        <x:v>0</x:v>
      </x:c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 s="155" t="s">
        <x:v>155</x:v>
      </x:c>
      <x:c r="AS149"/>
      <x:c r="AT149" s="155" t="s">
        <x:v>151</x:v>
      </x:c>
      <x:c r="AU149" s="155" t="s">
        <x:v>1</x:v>
      </x:c>
      <x:c r="AV149"/>
      <x:c r="AW149"/>
      <x:c r="AX149"/>
      <x:c r="AY149" s="17" t="s">
        <x:v>149</x:v>
      </x:c>
      <x:c r="AZ149"/>
      <x:c r="BA149"/>
      <x:c r="BB149"/>
      <x:c r="BC149"/>
      <x:c r="BD149"/>
      <x:c r="BE149" s="156" t="n">
        <x:f t="shared" si="4">J149</x:f>
        <x:v>0</x:v>
      </x:c>
      <x:c r="BF149" s="156" t="n">
        <x:f t="shared" si="5"/>
        <x:v>0</x:v>
      </x:c>
      <x:c r="BG149" s="156" t="n">
        <x:f t="shared" si="6"/>
        <x:v>0</x:v>
      </x:c>
      <x:c r="BH149" s="156" t="n">
        <x:f t="shared" si="7"/>
        <x:v>0</x:v>
      </x:c>
      <x:c r="BI149" s="156" t="n">
        <x:f t="shared" si="8"/>
        <x:v>0</x:v>
      </x:c>
      <x:c r="BJ149" s="17" t="s">
        <x:v>84</x:v>
      </x:c>
      <x:c r="BK149" s="156" t="n">
        <x:f t="shared" si="9">ROUND(ROUND(H149*I149,10),2)</x:f>
        <x:v>0</x:v>
      </x:c>
      <x:c r="BL149" s="17" t="s">
        <x:v>155</x:v>
      </x:c>
      <x:c r="BM149" s="155" t="s">
        <x:v>668</x:v>
      </x:c>
    </x:row>
    <x:row r="150" s="1" customFormat="1" ht="16.5" customHeight="1">
      <x:c r="A150"/>
      <x:c r="B150" s="143"/>
      <x:c r="C150" s="144" t="s">
        <x:v>317</x:v>
      </x:c>
      <x:c r="D150" s="144" t="s">
        <x:v>151</x:v>
      </x:c>
      <x:c r="E150" s="2314" t="s">
        <x:v>1455</x:v>
      </x:c>
      <x:c r="F150" s="146" t="s">
        <x:v>1456</x:v>
      </x:c>
      <x:c r="G150" s="147" t="s">
        <x:v>880</x:v>
      </x:c>
      <x:c r="H150" s="2313" t="n">
        <x:v>4.92</x:v>
      </x:c>
      <x:c r="I150" s="149"/>
      <x:c r="J150" s="148" t="n">
        <x:f t="shared" si="0">ROUND(ROUND(H150*I150,10),2)</x:f>
        <x:v>0</x:v>
      </x:c>
      <x:c r="K150" s="150"/>
      <x:c r="L150" s="32"/>
      <x:c r="M150" s="151" t="s">
        <x:v>1</x:v>
      </x:c>
      <x:c r="N150" s="152" t="str">
        <x:v>základná</x:v>
      </x:c>
      <x:c r="O150"/>
      <x:c r="P150" s="153">
        <x:f t="shared" si="1"/>
        <x:v>0</x:v>
      </x:c>
      <x:c r="Q150" s="153">
        <x:v>0</x:v>
      </x:c>
      <x:c r="R150" s="153">
        <x:f t="shared" si="2"/>
        <x:v>0</x:v>
      </x:c>
      <x:c r="S150" s="153">
        <x:v>0</x:v>
      </x:c>
      <x:c r="T150" s="154">
        <x:f t="shared" si="3"/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55" t="s">
        <x:v>155</x:v>
      </x:c>
      <x:c r="AS150"/>
      <x:c r="AT150" s="155" t="s">
        <x:v>151</x:v>
      </x:c>
      <x:c r="AU150" s="155" t="s">
        <x:v>1</x:v>
      </x:c>
      <x:c r="AV150"/>
      <x:c r="AW150"/>
      <x:c r="AX150"/>
      <x:c r="AY150" s="17" t="s">
        <x:v>149</x:v>
      </x:c>
      <x:c r="AZ150"/>
      <x:c r="BA150"/>
      <x:c r="BB150"/>
      <x:c r="BC150"/>
      <x:c r="BD150"/>
      <x:c r="BE150" s="156" t="n">
        <x:f t="shared" si="4">J150</x:f>
        <x:v>0</x:v>
      </x:c>
      <x:c r="BF150" s="156" t="n">
        <x:f t="shared" si="5"/>
        <x:v>0</x:v>
      </x:c>
      <x:c r="BG150" s="156" t="n">
        <x:f t="shared" si="6"/>
        <x:v>0</x:v>
      </x:c>
      <x:c r="BH150" s="156" t="n">
        <x:f t="shared" si="7"/>
        <x:v>0</x:v>
      </x:c>
      <x:c r="BI150" s="156" t="n">
        <x:f t="shared" si="8"/>
        <x:v>0</x:v>
      </x:c>
      <x:c r="BJ150" s="17" t="s">
        <x:v>84</x:v>
      </x:c>
      <x:c r="BK150" s="156" t="n">
        <x:f t="shared" si="9">ROUND(ROUND(H150*I150,10),2)</x:f>
        <x:v>0</x:v>
      </x:c>
      <x:c r="BL150" s="17" t="s">
        <x:v>155</x:v>
      </x:c>
      <x:c r="BM150" s="155" t="s">
        <x:v>678</x:v>
      </x:c>
    </x:row>
    <x:row r="151" s="1" customFormat="1" ht="16.5" customHeight="1">
      <x:c r="A151"/>
      <x:c r="B151" s="143"/>
      <x:c r="C151" s="144" t="s">
        <x:v>323</x:v>
      </x:c>
      <x:c r="D151" s="144" t="s">
        <x:v>151</x:v>
      </x:c>
      <x:c r="E151" s="2314" t="s">
        <x:v>1457</x:v>
      </x:c>
      <x:c r="F151" s="146" t="s">
        <x:v>1458</x:v>
      </x:c>
      <x:c r="G151" s="147" t="s">
        <x:v>880</x:v>
      </x:c>
      <x:c r="H151" s="2313" t="n">
        <x:v>7.01</x:v>
      </x:c>
      <x:c r="I151" s="149"/>
      <x:c r="J151" s="148" t="n">
        <x:f t="shared" si="0">ROUND(ROUND(H151*I151,10),2)</x:f>
        <x:v>0</x:v>
      </x:c>
      <x:c r="K151" s="150"/>
      <x:c r="L151" s="32"/>
      <x:c r="M151" s="151" t="s">
        <x:v>1</x:v>
      </x:c>
      <x:c r="N151" s="152" t="str">
        <x:v>základná</x:v>
      </x:c>
      <x:c r="O151"/>
      <x:c r="P151" s="153">
        <x:f t="shared" si="1"/>
        <x:v>0</x:v>
      </x:c>
      <x:c r="Q151" s="153">
        <x:v>0</x:v>
      </x:c>
      <x:c r="R151" s="153">
        <x:f t="shared" si="2"/>
        <x:v>0</x:v>
      </x:c>
      <x:c r="S151" s="153">
        <x:v>0</x:v>
      </x:c>
      <x:c r="T151" s="154">
        <x:f t="shared" si="3"/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155</x:v>
      </x:c>
      <x:c r="AS151"/>
      <x:c r="AT151" s="155" t="s">
        <x:v>151</x:v>
      </x:c>
      <x:c r="AU151" s="155" t="s">
        <x:v>1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 t="shared" si="4">J151</x:f>
        <x:v>0</x:v>
      </x:c>
      <x:c r="BF151" s="156" t="n">
        <x:f t="shared" si="5"/>
        <x:v>0</x:v>
      </x:c>
      <x:c r="BG151" s="156" t="n">
        <x:f t="shared" si="6"/>
        <x:v>0</x:v>
      </x:c>
      <x:c r="BH151" s="156" t="n">
        <x:f t="shared" si="7"/>
        <x:v>0</x:v>
      </x:c>
      <x:c r="BI151" s="156" t="n">
        <x:f t="shared" si="8"/>
        <x:v>0</x:v>
      </x:c>
      <x:c r="BJ151" s="17" t="s">
        <x:v>84</x:v>
      </x:c>
      <x:c r="BK151" s="156" t="n">
        <x:f t="shared" si="9">ROUND(ROUND(H151*I151,10),2)</x:f>
        <x:v>0</x:v>
      </x:c>
      <x:c r="BL151" s="17" t="s">
        <x:v>155</x:v>
      </x:c>
      <x:c r="BM151" s="155" t="s">
        <x:v>699</x:v>
      </x:c>
    </x:row>
    <x:row r="152" s="1" customFormat="1" ht="16.5" customHeight="1">
      <x:c r="A152"/>
      <x:c r="B152" s="143"/>
      <x:c r="C152" s="144" t="s">
        <x:v>328</x:v>
      </x:c>
      <x:c r="D152" s="144" t="s">
        <x:v>151</x:v>
      </x:c>
      <x:c r="E152" s="2314" t="s">
        <x:v>1459</x:v>
      </x:c>
      <x:c r="F152" s="146" t="s">
        <x:v>1460</x:v>
      </x:c>
      <x:c r="G152" s="147" t="s">
        <x:v>880</x:v>
      </x:c>
      <x:c r="H152" s="2313" t="n">
        <x:v>7.01</x:v>
      </x:c>
      <x:c r="I152" s="149"/>
      <x:c r="J152" s="148" t="n">
        <x:f t="shared" si="0">ROUND(ROUND(H152*I152,10),2)</x:f>
        <x:v>0</x:v>
      </x:c>
      <x:c r="K152" s="150"/>
      <x:c r="L152" s="32"/>
      <x:c r="M152" s="151" t="s">
        <x:v>1</x:v>
      </x:c>
      <x:c r="N152" s="152" t="str">
        <x:v>základná</x:v>
      </x:c>
      <x:c r="O152"/>
      <x:c r="P152" s="153">
        <x:f t="shared" si="1"/>
        <x:v>0</x:v>
      </x:c>
      <x:c r="Q152" s="153">
        <x:v>0</x:v>
      </x:c>
      <x:c r="R152" s="153">
        <x:f t="shared" si="2"/>
        <x:v>0</x:v>
      </x:c>
      <x:c r="S152" s="153">
        <x:v>0</x:v>
      </x:c>
      <x:c r="T152" s="154">
        <x:f t="shared" si="3"/>
        <x:v>0</x:v>
      </x:c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 s="155" t="s">
        <x:v>155</x:v>
      </x:c>
      <x:c r="AS152"/>
      <x:c r="AT152" s="155" t="s">
        <x:v>151</x:v>
      </x:c>
      <x:c r="AU152" s="155" t="s">
        <x:v>1</x:v>
      </x:c>
      <x:c r="AV152"/>
      <x:c r="AW152"/>
      <x:c r="AX152"/>
      <x:c r="AY152" s="17" t="s">
        <x:v>149</x:v>
      </x:c>
      <x:c r="AZ152"/>
      <x:c r="BA152"/>
      <x:c r="BB152"/>
      <x:c r="BC152"/>
      <x:c r="BD152"/>
      <x:c r="BE152" s="156" t="n">
        <x:f t="shared" si="4">J152</x:f>
        <x:v>0</x:v>
      </x:c>
      <x:c r="BF152" s="156" t="n">
        <x:f t="shared" si="5"/>
        <x:v>0</x:v>
      </x:c>
      <x:c r="BG152" s="156" t="n">
        <x:f t="shared" si="6"/>
        <x:v>0</x:v>
      </x:c>
      <x:c r="BH152" s="156" t="n">
        <x:f t="shared" si="7"/>
        <x:v>0</x:v>
      </x:c>
      <x:c r="BI152" s="156" t="n">
        <x:f t="shared" si="8"/>
        <x:v>0</x:v>
      </x:c>
      <x:c r="BJ152" s="17" t="s">
        <x:v>84</x:v>
      </x:c>
      <x:c r="BK152" s="156" t="n">
        <x:f t="shared" si="9">ROUND(ROUND(H152*I152,10),2)</x:f>
        <x:v>0</x:v>
      </x:c>
      <x:c r="BL152" s="17" t="s">
        <x:v>155</x:v>
      </x:c>
      <x:c r="BM152" s="155" t="s">
        <x:v>715</x:v>
      </x:c>
    </x:row>
    <x:row r="153" s="1" customFormat="1" ht="16.5" customHeight="1">
      <x:c r="A153"/>
      <x:c r="B153" s="143"/>
      <x:c r="C153" s="144" t="s">
        <x:v>334</x:v>
      </x:c>
      <x:c r="D153" s="144" t="s">
        <x:v>151</x:v>
      </x:c>
      <x:c r="E153" s="2314" t="s">
        <x:v>1461</x:v>
      </x:c>
      <x:c r="F153" s="146" t="s">
        <x:v>1462</x:v>
      </x:c>
      <x:c r="G153" s="147" t="s">
        <x:v>880</x:v>
      </x:c>
      <x:c r="H153" s="2313" t="n">
        <x:v>28.87</x:v>
      </x:c>
      <x:c r="I153" s="149"/>
      <x:c r="J153" s="148" t="n">
        <x:f t="shared" si="0">ROUND(ROUND(H153*I153,10),2)</x:f>
        <x:v>0</x:v>
      </x:c>
      <x:c r="K153" s="150"/>
      <x:c r="L153" s="32"/>
      <x:c r="M153" s="151" t="s">
        <x:v>1</x:v>
      </x:c>
      <x:c r="N153" s="152" t="str">
        <x:v>základná</x:v>
      </x:c>
      <x:c r="O153"/>
      <x:c r="P153" s="153">
        <x:f t="shared" si="1"/>
        <x:v>0</x:v>
      </x:c>
      <x:c r="Q153" s="153">
        <x:v>0</x:v>
      </x:c>
      <x:c r="R153" s="153">
        <x:f t="shared" si="2"/>
        <x:v>0</x:v>
      </x:c>
      <x:c r="S153" s="153">
        <x:v>0</x:v>
      </x:c>
      <x:c r="T153" s="154">
        <x:f t="shared" si="3"/>
        <x:v>0</x:v>
      </x:c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 s="155" t="s">
        <x:v>155</x:v>
      </x:c>
      <x:c r="AS153"/>
      <x:c r="AT153" s="155" t="s">
        <x:v>151</x:v>
      </x:c>
      <x:c r="AU153" s="155" t="s">
        <x:v>1</x:v>
      </x:c>
      <x:c r="AV153"/>
      <x:c r="AW153"/>
      <x:c r="AX153"/>
      <x:c r="AY153" s="17" t="s">
        <x:v>149</x:v>
      </x:c>
      <x:c r="AZ153"/>
      <x:c r="BA153"/>
      <x:c r="BB153"/>
      <x:c r="BC153"/>
      <x:c r="BD153"/>
      <x:c r="BE153" s="156" t="n">
        <x:f t="shared" si="4">J153</x:f>
        <x:v>0</x:v>
      </x:c>
      <x:c r="BF153" s="156" t="n">
        <x:f t="shared" si="5"/>
        <x:v>0</x:v>
      </x:c>
      <x:c r="BG153" s="156" t="n">
        <x:f t="shared" si="6"/>
        <x:v>0</x:v>
      </x:c>
      <x:c r="BH153" s="156" t="n">
        <x:f t="shared" si="7"/>
        <x:v>0</x:v>
      </x:c>
      <x:c r="BI153" s="156" t="n">
        <x:f t="shared" si="8"/>
        <x:v>0</x:v>
      </x:c>
      <x:c r="BJ153" s="17" t="s">
        <x:v>84</x:v>
      </x:c>
      <x:c r="BK153" s="156" t="n">
        <x:f t="shared" si="9">ROUND(ROUND(H153*I153,10),2)</x:f>
        <x:v>0</x:v>
      </x:c>
      <x:c r="BL153" s="17" t="s">
        <x:v>155</x:v>
      </x:c>
      <x:c r="BM153" s="155" t="s">
        <x:v>730</x:v>
      </x:c>
    </x:row>
    <x:row r="154" s="1" customFormat="1" ht="16.5" customHeight="1">
      <x:c r="A154"/>
      <x:c r="B154" s="143"/>
      <x:c r="C154" s="144" t="s">
        <x:v>343</x:v>
      </x:c>
      <x:c r="D154" s="144" t="s">
        <x:v>151</x:v>
      </x:c>
      <x:c r="E154" s="2314" t="s">
        <x:v>1463</x:v>
      </x:c>
      <x:c r="F154" s="146" t="s">
        <x:v>1464</x:v>
      </x:c>
      <x:c r="G154" s="147" t="s">
        <x:v>471</x:v>
      </x:c>
      <x:c r="H154" s="148">
        <x:v>10</x:v>
      </x:c>
      <x:c r="I154" s="149"/>
      <x:c r="J154" s="148" t="n">
        <x:f t="shared" si="0">ROUND(ROUND(H154*I154,10),2)</x:f>
        <x:v>0</x:v>
      </x:c>
      <x:c r="K154" s="150"/>
      <x:c r="L154" s="32"/>
      <x:c r="M154" s="151" t="s">
        <x:v>1</x:v>
      </x:c>
      <x:c r="N154" s="152" t="str">
        <x:v>základná</x:v>
      </x:c>
      <x:c r="O154"/>
      <x:c r="P154" s="153">
        <x:f t="shared" si="1"/>
        <x:v>0</x:v>
      </x:c>
      <x:c r="Q154" s="153">
        <x:v>0</x:v>
      </x:c>
      <x:c r="R154" s="153">
        <x:f t="shared" si="2"/>
        <x:v>0</x:v>
      </x:c>
      <x:c r="S154" s="153">
        <x:v>0</x:v>
      </x:c>
      <x:c r="T154" s="154">
        <x:f t="shared" si="3"/>
        <x:v>0</x:v>
      </x:c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 s="155" t="s">
        <x:v>155</x:v>
      </x:c>
      <x:c r="AS154"/>
      <x:c r="AT154" s="155" t="s">
        <x:v>151</x:v>
      </x:c>
      <x:c r="AU154" s="155" t="s">
        <x:v>1</x:v>
      </x:c>
      <x:c r="AV154"/>
      <x:c r="AW154"/>
      <x:c r="AX154"/>
      <x:c r="AY154" s="17" t="s">
        <x:v>149</x:v>
      </x:c>
      <x:c r="AZ154"/>
      <x:c r="BA154"/>
      <x:c r="BB154"/>
      <x:c r="BC154"/>
      <x:c r="BD154"/>
      <x:c r="BE154" s="156" t="n">
        <x:f t="shared" si="4">J154</x:f>
        <x:v>0</x:v>
      </x:c>
      <x:c r="BF154" s="156" t="n">
        <x:f t="shared" si="5"/>
        <x:v>0</x:v>
      </x:c>
      <x:c r="BG154" s="156" t="n">
        <x:f t="shared" si="6"/>
        <x:v>0</x:v>
      </x:c>
      <x:c r="BH154" s="156" t="n">
        <x:f t="shared" si="7"/>
        <x:v>0</x:v>
      </x:c>
      <x:c r="BI154" s="156" t="n">
        <x:f t="shared" si="8"/>
        <x:v>0</x:v>
      </x:c>
      <x:c r="BJ154" s="17" t="s">
        <x:v>84</x:v>
      </x:c>
      <x:c r="BK154" s="156" t="n">
        <x:f t="shared" si="9">ROUND(ROUND(H154*I154,10),2)</x:f>
        <x:v>0</x:v>
      </x:c>
      <x:c r="BL154" s="17" t="s">
        <x:v>155</x:v>
      </x:c>
      <x:c r="BM154" s="155" t="s">
        <x:v>743</x:v>
      </x:c>
    </x:row>
    <x:row r="155" s="11" customFormat="1" ht="25.899999618530273" customHeight="1">
      <x:c r="A155"/>
      <x:c r="B155" s="131"/>
      <x:c r="C155"/>
      <x:c r="D155" s="132" t="s">
        <x:v>72</x:v>
      </x:c>
      <x:c r="E155" s="133" t="s">
        <x:v>1465</x:v>
      </x:c>
      <x:c r="F155" s="133" t="s">
        <x:v>1466</x:v>
      </x:c>
      <x:c r="G155"/>
      <x:c r="H155"/>
      <x:c r="I155" s="134"/>
      <x:c r="J155" s="135" t="n">
        <x:f>ROUND(BK155,2)</x:f>
        <x:v>0</x:v>
      </x:c>
      <x:c r="K155"/>
      <x:c r="L155" s="131"/>
      <x:c r="M155" s="136"/>
      <x:c r="N155"/>
      <x:c r="O155"/>
      <x:c r="P155" s="137" t="n">
        <x:f>ROUND(SUM(P156:P236),2)</x:f>
        <x:v>0</x:v>
      </x:c>
      <x:c r="Q155"/>
      <x:c r="R155" s="137" t="n">
        <x:f>ROUND(SUM(R156:R236),2)</x:f>
        <x:v>0</x:v>
      </x:c>
      <x:c r="S155"/>
      <x:c r="T155" s="138" t="n">
        <x:f>ROUND(SUM(T156:T236),2)</x:f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32" t="s">
        <x:v>1</x:v>
      </x:c>
      <x:c r="AS155"/>
      <x:c r="AT155" s="139" t="s">
        <x:v>72</x:v>
      </x:c>
      <x:c r="AU155" s="139" t="s">
        <x:v>73</x:v>
      </x:c>
      <x:c r="AV155"/>
      <x:c r="AW155"/>
      <x:c r="AX155"/>
      <x:c r="AY155" s="132" t="s">
        <x:v>149</x:v>
      </x:c>
      <x:c r="AZ155"/>
      <x:c r="BA155"/>
      <x:c r="BB155"/>
      <x:c r="BC155"/>
      <x:c r="BD155"/>
      <x:c r="BE155"/>
      <x:c r="BF155"/>
      <x:c r="BG155"/>
      <x:c r="BH155"/>
      <x:c r="BI155"/>
      <x:c r="BJ155"/>
      <x:c r="BK155" s="140" t="n">
        <x:f>ROUND(SUM(BK156:BK236),2)</x:f>
        <x:v>0</x:v>
      </x:c>
      <x:c r="BL155"/>
      <x:c r="BM155"/>
    </x:row>
    <x:row r="156" s="1" customFormat="1" ht="24.200000762939453" customHeight="1">
      <x:c r="A156"/>
      <x:c r="B156" s="143"/>
      <x:c r="C156" s="144" t="s">
        <x:v>350</x:v>
      </x:c>
      <x:c r="D156" s="144" t="s">
        <x:v>151</x:v>
      </x:c>
      <x:c r="E156" s="2314" t="s">
        <x:v>1467</x:v>
      </x:c>
      <x:c r="F156" s="146" t="s">
        <x:v>1468</x:v>
      </x:c>
      <x:c r="G156" s="147" t="s">
        <x:v>167</x:v>
      </x:c>
      <x:c r="H156" s="148">
        <x:v>100</x:v>
      </x:c>
      <x:c r="I156" s="149"/>
      <x:c r="J156" s="148" t="n">
        <x:f t="shared" ref="J156:J187" si="10">ROUND(ROUND(H156*I156,10),2)</x:f>
        <x:v>0</x:v>
      </x:c>
      <x:c r="K156" s="150"/>
      <x:c r="L156" s="32"/>
      <x:c r="M156" s="151" t="s">
        <x:v>1</x:v>
      </x:c>
      <x:c r="N156" s="152" t="str">
        <x:v>základná</x:v>
      </x:c>
      <x:c r="O156"/>
      <x:c r="P156" s="153" t="n">
        <x:f t="shared" ref="P156:P187" si="11">ROUND(O156*H156,2)</x:f>
        <x:v>0</x:v>
      </x:c>
      <x:c r="Q156" s="153">
        <x:v>0</x:v>
      </x:c>
      <x:c r="R156" s="153" t="n">
        <x:f t="shared" ref="R156:R187" si="12">ROUND(Q156*H156,2)</x:f>
        <x:v>0</x:v>
      </x:c>
      <x:c r="S156" s="153">
        <x:v>0</x:v>
      </x:c>
      <x:c r="T156" s="154" t="n">
        <x:f t="shared" ref="T156:T187" si="13">ROUND(S156*H156,2)</x:f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155</x:v>
      </x:c>
      <x:c r="AS156"/>
      <x:c r="AT156" s="155" t="s">
        <x:v>151</x:v>
      </x:c>
      <x:c r="AU156" s="155" t="s">
        <x:v>1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 t="shared" ref="BE156:BE187" si="14">J156</x:f>
        <x:v>0</x:v>
      </x:c>
      <x:c r="BF156" s="156" t="n">
        <x:f t="shared" ref="BF156:BF187" si="15">ROUND(IF(N156="znížená",J156,0),2)</x:f>
        <x:v>0</x:v>
      </x:c>
      <x:c r="BG156" s="156" t="n">
        <x:f t="shared" ref="BG156:BG187" si="16">ROUND(IF(N156="zákl. prenesená",J156,0),2)</x:f>
        <x:v>0</x:v>
      </x:c>
      <x:c r="BH156" s="156" t="n">
        <x:f t="shared" ref="BH156:BH187" si="17">ROUND(IF(N156="zníž. prenesená",J156,0),2)</x:f>
        <x:v>0</x:v>
      </x:c>
      <x:c r="BI156" s="156" t="n">
        <x:f t="shared" ref="BI156:BI187" si="18">ROUND(IF(N156="nulová",J156,0),2)</x:f>
        <x:v>0</x:v>
      </x:c>
      <x:c r="BJ156" s="17" t="s">
        <x:v>84</x:v>
      </x:c>
      <x:c r="BK156" s="156" t="n">
        <x:f t="shared" ref="BK156:BK187" si="19">ROUND(ROUND(H156*I156,10),2)</x:f>
        <x:v>0</x:v>
      </x:c>
      <x:c r="BL156" s="17" t="s">
        <x:v>155</x:v>
      </x:c>
      <x:c r="BM156" s="155" t="s">
        <x:v>1177</x:v>
      </x:c>
    </x:row>
    <x:row r="157" s="1" customFormat="1" ht="24.200000762939453" customHeight="1">
      <x:c r="A157"/>
      <x:c r="B157" s="143"/>
      <x:c r="C157" s="188" t="s">
        <x:v>358</x:v>
      </x:c>
      <x:c r="D157" s="188" t="s">
        <x:v>486</x:v>
      </x:c>
      <x:c r="E157" s="2315" t="s">
        <x:v>1469</x:v>
      </x:c>
      <x:c r="F157" s="190" t="s">
        <x:v>1470</x:v>
      </x:c>
      <x:c r="G157" s="191" t="s">
        <x:v>167</x:v>
      </x:c>
      <x:c r="H157" s="192">
        <x:v>100</x:v>
      </x:c>
      <x:c r="I157" s="193"/>
      <x:c r="J157" s="192" t="n">
        <x:f t="shared" si="10">ROUND(ROUND(H157*I157,10),2)</x:f>
        <x:v>0</x:v>
      </x:c>
      <x:c r="K157" s="194"/>
      <x:c r="L157" s="195"/>
      <x:c r="M157" s="196" t="s">
        <x:v>1</x:v>
      </x:c>
      <x:c r="N157" s="197" t="str">
        <x:v>základná</x:v>
      </x:c>
      <x:c r="O157"/>
      <x:c r="P157" s="153">
        <x:f t="shared" si="11"/>
        <x:v>0</x:v>
      </x:c>
      <x:c r="Q157" s="153">
        <x:v>0</x:v>
      </x:c>
      <x:c r="R157" s="153">
        <x:f t="shared" si="12"/>
        <x:v>0</x:v>
      </x:c>
      <x:c r="S157" s="153">
        <x:v>0</x:v>
      </x:c>
      <x:c r="T157" s="154">
        <x:f t="shared" si="13"/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195</x:v>
      </x:c>
      <x:c r="AS157"/>
      <x:c r="AT157" s="155" t="s">
        <x:v>486</x:v>
      </x:c>
      <x:c r="AU157" s="155" t="s">
        <x:v>1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 t="shared" si="14">J157</x:f>
        <x:v>0</x:v>
      </x:c>
      <x:c r="BF157" s="156" t="n">
        <x:f t="shared" si="15"/>
        <x:v>0</x:v>
      </x:c>
      <x:c r="BG157" s="156" t="n">
        <x:f t="shared" si="16"/>
        <x:v>0</x:v>
      </x:c>
      <x:c r="BH157" s="156" t="n">
        <x:f t="shared" si="17"/>
        <x:v>0</x:v>
      </x:c>
      <x:c r="BI157" s="156" t="n">
        <x:f t="shared" si="18"/>
        <x:v>0</x:v>
      </x:c>
      <x:c r="BJ157" s="17" t="s">
        <x:v>84</x:v>
      </x:c>
      <x:c r="BK157" s="156" t="n">
        <x:f t="shared" si="19">ROUND(ROUND(H157*I157,10),2)</x:f>
        <x:v>0</x:v>
      </x:c>
      <x:c r="BL157" s="17" t="s">
        <x:v>155</x:v>
      </x:c>
      <x:c r="BM157" s="155" t="s">
        <x:v>1471</x:v>
      </x:c>
    </x:row>
    <x:row r="158" s="1" customFormat="1" ht="21.75" customHeight="1">
      <x:c r="A158"/>
      <x:c r="B158" s="143"/>
      <x:c r="C158" s="144" t="s">
        <x:v>363</x:v>
      </x:c>
      <x:c r="D158" s="144" t="s">
        <x:v>151</x:v>
      </x:c>
      <x:c r="E158" s="2314" t="s">
        <x:v>1472</x:v>
      </x:c>
      <x:c r="F158" s="146" t="s">
        <x:v>1473</x:v>
      </x:c>
      <x:c r="G158" s="147" t="s">
        <x:v>167</x:v>
      </x:c>
      <x:c r="H158" s="148">
        <x:v>200</x:v>
      </x:c>
      <x:c r="I158" s="149"/>
      <x:c r="J158" s="148" t="n">
        <x:f t="shared" si="10">ROUND(ROUND(H158*I158,10),2)</x:f>
        <x:v>0</x:v>
      </x:c>
      <x:c r="K158" s="150"/>
      <x:c r="L158" s="32"/>
      <x:c r="M158" s="151" t="s">
        <x:v>1</x:v>
      </x:c>
      <x:c r="N158" s="152" t="str">
        <x:v>základná</x:v>
      </x:c>
      <x:c r="O158"/>
      <x:c r="P158" s="153">
        <x:f t="shared" si="11"/>
        <x:v>0</x:v>
      </x:c>
      <x:c r="Q158" s="153">
        <x:v>0</x:v>
      </x:c>
      <x:c r="R158" s="153">
        <x:f t="shared" si="12"/>
        <x:v>0</x:v>
      </x:c>
      <x:c r="S158" s="153">
        <x:v>0</x:v>
      </x:c>
      <x:c r="T158" s="154">
        <x:f t="shared" si="13"/>
        <x:v>0</x:v>
      </x:c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 s="155" t="s">
        <x:v>155</x:v>
      </x:c>
      <x:c r="AS158"/>
      <x:c r="AT158" s="155" t="s">
        <x:v>151</x:v>
      </x:c>
      <x:c r="AU158" s="155" t="s">
        <x:v>1</x:v>
      </x:c>
      <x:c r="AV158"/>
      <x:c r="AW158"/>
      <x:c r="AX158"/>
      <x:c r="AY158" s="17" t="s">
        <x:v>149</x:v>
      </x:c>
      <x:c r="AZ158"/>
      <x:c r="BA158"/>
      <x:c r="BB158"/>
      <x:c r="BC158"/>
      <x:c r="BD158"/>
      <x:c r="BE158" s="156" t="n">
        <x:f t="shared" si="14">J158</x:f>
        <x:v>0</x:v>
      </x:c>
      <x:c r="BF158" s="156" t="n">
        <x:f t="shared" si="15"/>
        <x:v>0</x:v>
      </x:c>
      <x:c r="BG158" s="156" t="n">
        <x:f t="shared" si="16"/>
        <x:v>0</x:v>
      </x:c>
      <x:c r="BH158" s="156" t="n">
        <x:f t="shared" si="17"/>
        <x:v>0</x:v>
      </x:c>
      <x:c r="BI158" s="156" t="n">
        <x:f t="shared" si="18"/>
        <x:v>0</x:v>
      </x:c>
      <x:c r="BJ158" s="17" t="s">
        <x:v>84</x:v>
      </x:c>
      <x:c r="BK158" s="156" t="n">
        <x:f t="shared" si="19">ROUND(ROUND(H158*I158,10),2)</x:f>
        <x:v>0</x:v>
      </x:c>
      <x:c r="BL158" s="17" t="s">
        <x:v>155</x:v>
      </x:c>
      <x:c r="BM158" s="155" t="s">
        <x:v>1474</x:v>
      </x:c>
    </x:row>
    <x:row r="159" s="1" customFormat="1" ht="16.5" customHeight="1">
      <x:c r="A159"/>
      <x:c r="B159" s="143"/>
      <x:c r="C159" s="188" t="s">
        <x:v>368</x:v>
      </x:c>
      <x:c r="D159" s="188" t="s">
        <x:v>486</x:v>
      </x:c>
      <x:c r="E159" s="2315" t="s">
        <x:v>1475</x:v>
      </x:c>
      <x:c r="F159" s="190" t="s">
        <x:v>1476</x:v>
      </x:c>
      <x:c r="G159" s="191" t="s">
        <x:v>167</x:v>
      </x:c>
      <x:c r="H159" s="192">
        <x:v>200</x:v>
      </x:c>
      <x:c r="I159" s="193"/>
      <x:c r="J159" s="192" t="n">
        <x:f t="shared" si="10">ROUND(ROUND(H159*I159,10),2)</x:f>
        <x:v>0</x:v>
      </x:c>
      <x:c r="K159" s="194"/>
      <x:c r="L159" s="195"/>
      <x:c r="M159" s="196" t="s">
        <x:v>1</x:v>
      </x:c>
      <x:c r="N159" s="197" t="str">
        <x:v>základná</x:v>
      </x:c>
      <x:c r="O159"/>
      <x:c r="P159" s="153">
        <x:f t="shared" si="11"/>
        <x:v>0</x:v>
      </x:c>
      <x:c r="Q159" s="153">
        <x:v>0</x:v>
      </x:c>
      <x:c r="R159" s="153">
        <x:f t="shared" si="12"/>
        <x:v>0</x:v>
      </x:c>
      <x:c r="S159" s="153">
        <x:v>0</x:v>
      </x:c>
      <x:c r="T159" s="154">
        <x:f t="shared" si="13"/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 s="155" t="s">
        <x:v>195</x:v>
      </x:c>
      <x:c r="AS159"/>
      <x:c r="AT159" s="155" t="s">
        <x:v>486</x:v>
      </x:c>
      <x:c r="AU159" s="155" t="s">
        <x:v>1</x:v>
      </x:c>
      <x:c r="AV159"/>
      <x:c r="AW159"/>
      <x:c r="AX159"/>
      <x:c r="AY159" s="17" t="s">
        <x:v>149</x:v>
      </x:c>
      <x:c r="AZ159"/>
      <x:c r="BA159"/>
      <x:c r="BB159"/>
      <x:c r="BC159"/>
      <x:c r="BD159"/>
      <x:c r="BE159" s="156" t="n">
        <x:f t="shared" si="14">J159</x:f>
        <x:v>0</x:v>
      </x:c>
      <x:c r="BF159" s="156" t="n">
        <x:f t="shared" si="15"/>
        <x:v>0</x:v>
      </x:c>
      <x:c r="BG159" s="156" t="n">
        <x:f t="shared" si="16"/>
        <x:v>0</x:v>
      </x:c>
      <x:c r="BH159" s="156" t="n">
        <x:f t="shared" si="17"/>
        <x:v>0</x:v>
      </x:c>
      <x:c r="BI159" s="156" t="n">
        <x:f t="shared" si="18"/>
        <x:v>0</x:v>
      </x:c>
      <x:c r="BJ159" s="17" t="s">
        <x:v>84</x:v>
      </x:c>
      <x:c r="BK159" s="156" t="n">
        <x:f t="shared" si="19">ROUND(ROUND(H159*I159,10),2)</x:f>
        <x:v>0</x:v>
      </x:c>
      <x:c r="BL159" s="17" t="s">
        <x:v>155</x:v>
      </x:c>
      <x:c r="BM159" s="155" t="s">
        <x:v>1477</x:v>
      </x:c>
    </x:row>
    <x:row r="160" s="1" customFormat="1" ht="21.75" customHeight="1">
      <x:c r="A160"/>
      <x:c r="B160" s="143"/>
      <x:c r="C160" s="144" t="s">
        <x:v>583</x:v>
      </x:c>
      <x:c r="D160" s="144" t="s">
        <x:v>151</x:v>
      </x:c>
      <x:c r="E160" s="2314" t="s">
        <x:v>1478</x:v>
      </x:c>
      <x:c r="F160" s="146" t="s">
        <x:v>1479</x:v>
      </x:c>
      <x:c r="G160" s="147" t="s">
        <x:v>167</x:v>
      </x:c>
      <x:c r="H160" s="148">
        <x:v>150</x:v>
      </x:c>
      <x:c r="I160" s="149"/>
      <x:c r="J160" s="148" t="n">
        <x:f t="shared" si="10">ROUND(ROUND(H160*I160,10),2)</x:f>
        <x:v>0</x:v>
      </x:c>
      <x:c r="K160" s="150"/>
      <x:c r="L160" s="32"/>
      <x:c r="M160" s="151" t="s">
        <x:v>1</x:v>
      </x:c>
      <x:c r="N160" s="152" t="str">
        <x:v>základná</x:v>
      </x:c>
      <x:c r="O160"/>
      <x:c r="P160" s="153">
        <x:f t="shared" si="11"/>
        <x:v>0</x:v>
      </x:c>
      <x:c r="Q160" s="153">
        <x:v>0</x:v>
      </x:c>
      <x:c r="R160" s="153">
        <x:f t="shared" si="12"/>
        <x:v>0</x:v>
      </x:c>
      <x:c r="S160" s="153">
        <x:v>0</x:v>
      </x:c>
      <x:c r="T160" s="154">
        <x:f t="shared" si="13"/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155</x:v>
      </x:c>
      <x:c r="AS160"/>
      <x:c r="AT160" s="155" t="s">
        <x:v>151</x:v>
      </x:c>
      <x:c r="AU160" s="155" t="s">
        <x:v>1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 t="shared" si="14">J160</x:f>
        <x:v>0</x:v>
      </x:c>
      <x:c r="BF160" s="156" t="n">
        <x:f t="shared" si="15"/>
        <x:v>0</x:v>
      </x:c>
      <x:c r="BG160" s="156" t="n">
        <x:f t="shared" si="16"/>
        <x:v>0</x:v>
      </x:c>
      <x:c r="BH160" s="156" t="n">
        <x:f t="shared" si="17"/>
        <x:v>0</x:v>
      </x:c>
      <x:c r="BI160" s="156" t="n">
        <x:f t="shared" si="18"/>
        <x:v>0</x:v>
      </x:c>
      <x:c r="BJ160" s="17" t="s">
        <x:v>84</x:v>
      </x:c>
      <x:c r="BK160" s="156" t="n">
        <x:f t="shared" si="19">ROUND(ROUND(H160*I160,10),2)</x:f>
        <x:v>0</x:v>
      </x:c>
      <x:c r="BL160" s="17" t="s">
        <x:v>155</x:v>
      </x:c>
      <x:c r="BM160" s="155" t="s">
        <x:v>1480</x:v>
      </x:c>
    </x:row>
    <x:row r="161" s="1" customFormat="1" ht="16.5" customHeight="1">
      <x:c r="A161"/>
      <x:c r="B161" s="143"/>
      <x:c r="C161" s="188" t="s">
        <x:v>183</x:v>
      </x:c>
      <x:c r="D161" s="188" t="s">
        <x:v>486</x:v>
      </x:c>
      <x:c r="E161" s="2315" t="s">
        <x:v>1481</x:v>
      </x:c>
      <x:c r="F161" s="190" t="s">
        <x:v>1482</x:v>
      </x:c>
      <x:c r="G161" s="191" t="s">
        <x:v>167</x:v>
      </x:c>
      <x:c r="H161" s="192">
        <x:v>150</x:v>
      </x:c>
      <x:c r="I161" s="193"/>
      <x:c r="J161" s="192" t="n">
        <x:f t="shared" si="10">ROUND(ROUND(H161*I161,10),2)</x:f>
        <x:v>0</x:v>
      </x:c>
      <x:c r="K161" s="194"/>
      <x:c r="L161" s="195"/>
      <x:c r="M161" s="196" t="s">
        <x:v>1</x:v>
      </x:c>
      <x:c r="N161" s="197" t="str">
        <x:v>základná</x:v>
      </x:c>
      <x:c r="O161"/>
      <x:c r="P161" s="153">
        <x:f t="shared" si="11"/>
        <x:v>0</x:v>
      </x:c>
      <x:c r="Q161" s="153">
        <x:v>0</x:v>
      </x:c>
      <x:c r="R161" s="153">
        <x:f t="shared" si="12"/>
        <x:v>0</x:v>
      </x:c>
      <x:c r="S161" s="153">
        <x:v>0</x:v>
      </x:c>
      <x:c r="T161" s="154">
        <x:f t="shared" si="13"/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195</x:v>
      </x:c>
      <x:c r="AS161"/>
      <x:c r="AT161" s="155" t="s">
        <x:v>486</x:v>
      </x:c>
      <x:c r="AU161" s="155" t="s">
        <x:v>1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 t="shared" si="14">J161</x:f>
        <x:v>0</x:v>
      </x:c>
      <x:c r="BF161" s="156" t="n">
        <x:f t="shared" si="15"/>
        <x:v>0</x:v>
      </x:c>
      <x:c r="BG161" s="156" t="n">
        <x:f t="shared" si="16"/>
        <x:v>0</x:v>
      </x:c>
      <x:c r="BH161" s="156" t="n">
        <x:f t="shared" si="17"/>
        <x:v>0</x:v>
      </x:c>
      <x:c r="BI161" s="156" t="n">
        <x:f t="shared" si="18"/>
        <x:v>0</x:v>
      </x:c>
      <x:c r="BJ161" s="17" t="s">
        <x:v>84</x:v>
      </x:c>
      <x:c r="BK161" s="156" t="n">
        <x:f t="shared" si="19">ROUND(ROUND(H161*I161,10),2)</x:f>
        <x:v>0</x:v>
      </x:c>
      <x:c r="BL161" s="17" t="s">
        <x:v>155</x:v>
      </x:c>
      <x:c r="BM161" s="155" t="s">
        <x:v>1483</x:v>
      </x:c>
    </x:row>
    <x:row r="162" s="1" customFormat="1" ht="21.75" customHeight="1">
      <x:c r="A162"/>
      <x:c r="B162" s="143"/>
      <x:c r="C162" s="144" t="s">
        <x:v>601</x:v>
      </x:c>
      <x:c r="D162" s="144" t="s">
        <x:v>151</x:v>
      </x:c>
      <x:c r="E162" s="2314" t="s">
        <x:v>1484</x:v>
      </x:c>
      <x:c r="F162" s="146" t="s">
        <x:v>1485</x:v>
      </x:c>
      <x:c r="G162" s="147" t="s">
        <x:v>167</x:v>
      </x:c>
      <x:c r="H162" s="148">
        <x:v>60</x:v>
      </x:c>
      <x:c r="I162" s="149"/>
      <x:c r="J162" s="148" t="n">
        <x:f t="shared" si="10">ROUND(ROUND(H162*I162,10),2)</x:f>
        <x:v>0</x:v>
      </x:c>
      <x:c r="K162" s="150"/>
      <x:c r="L162" s="32"/>
      <x:c r="M162" s="151" t="s">
        <x:v>1</x:v>
      </x:c>
      <x:c r="N162" s="152" t="str">
        <x:v>základná</x:v>
      </x:c>
      <x:c r="O162"/>
      <x:c r="P162" s="153">
        <x:f t="shared" si="11"/>
        <x:v>0</x:v>
      </x:c>
      <x:c r="Q162" s="153">
        <x:v>0</x:v>
      </x:c>
      <x:c r="R162" s="153">
        <x:f t="shared" si="12"/>
        <x:v>0</x:v>
      </x:c>
      <x:c r="S162" s="153">
        <x:v>0</x:v>
      </x:c>
      <x:c r="T162" s="154">
        <x:f t="shared" si="13"/>
        <x:v>0</x:v>
      </x:c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 s="155" t="s">
        <x:v>155</x:v>
      </x:c>
      <x:c r="AS162"/>
      <x:c r="AT162" s="155" t="s">
        <x:v>151</x:v>
      </x:c>
      <x:c r="AU162" s="155" t="s">
        <x:v>1</x:v>
      </x:c>
      <x:c r="AV162"/>
      <x:c r="AW162"/>
      <x:c r="AX162"/>
      <x:c r="AY162" s="17" t="s">
        <x:v>149</x:v>
      </x:c>
      <x:c r="AZ162"/>
      <x:c r="BA162"/>
      <x:c r="BB162"/>
      <x:c r="BC162"/>
      <x:c r="BD162"/>
      <x:c r="BE162" s="156" t="n">
        <x:f t="shared" si="14">J162</x:f>
        <x:v>0</x:v>
      </x:c>
      <x:c r="BF162" s="156" t="n">
        <x:f t="shared" si="15"/>
        <x:v>0</x:v>
      </x:c>
      <x:c r="BG162" s="156" t="n">
        <x:f t="shared" si="16"/>
        <x:v>0</x:v>
      </x:c>
      <x:c r="BH162" s="156" t="n">
        <x:f t="shared" si="17"/>
        <x:v>0</x:v>
      </x:c>
      <x:c r="BI162" s="156" t="n">
        <x:f t="shared" si="18"/>
        <x:v>0</x:v>
      </x:c>
      <x:c r="BJ162" s="17" t="s">
        <x:v>84</x:v>
      </x:c>
      <x:c r="BK162" s="156" t="n">
        <x:f t="shared" si="19">ROUND(ROUND(H162*I162,10),2)</x:f>
        <x:v>0</x:v>
      </x:c>
      <x:c r="BL162" s="17" t="s">
        <x:v>155</x:v>
      </x:c>
      <x:c r="BM162" s="155" t="s">
        <x:v>1486</x:v>
      </x:c>
    </x:row>
    <x:row r="163" s="1" customFormat="1" ht="16.5" customHeight="1">
      <x:c r="A163"/>
      <x:c r="B163" s="143"/>
      <x:c r="C163" s="188" t="s">
        <x:v>607</x:v>
      </x:c>
      <x:c r="D163" s="188" t="s">
        <x:v>486</x:v>
      </x:c>
      <x:c r="E163" s="2315" t="s">
        <x:v>1487</x:v>
      </x:c>
      <x:c r="F163" s="190" t="s">
        <x:v>1488</x:v>
      </x:c>
      <x:c r="G163" s="191" t="s">
        <x:v>167</x:v>
      </x:c>
      <x:c r="H163" s="192">
        <x:v>60</x:v>
      </x:c>
      <x:c r="I163" s="193"/>
      <x:c r="J163" s="192" t="n">
        <x:f t="shared" si="10">ROUND(ROUND(H163*I163,10),2)</x:f>
        <x:v>0</x:v>
      </x:c>
      <x:c r="K163" s="194"/>
      <x:c r="L163" s="195"/>
      <x:c r="M163" s="196" t="s">
        <x:v>1</x:v>
      </x:c>
      <x:c r="N163" s="197" t="str">
        <x:v>základná</x:v>
      </x:c>
      <x:c r="O163"/>
      <x:c r="P163" s="153">
        <x:f t="shared" si="11"/>
        <x:v>0</x:v>
      </x:c>
      <x:c r="Q163" s="153">
        <x:v>0</x:v>
      </x:c>
      <x:c r="R163" s="153">
        <x:f t="shared" si="12"/>
        <x:v>0</x:v>
      </x:c>
      <x:c r="S163" s="153">
        <x:v>0</x:v>
      </x:c>
      <x:c r="T163" s="154">
        <x:f t="shared" si="13"/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195</x:v>
      </x:c>
      <x:c r="AS163"/>
      <x:c r="AT163" s="155" t="s">
        <x:v>486</x:v>
      </x:c>
      <x:c r="AU163" s="155" t="s">
        <x:v>1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 t="shared" si="14">J163</x:f>
        <x:v>0</x:v>
      </x:c>
      <x:c r="BF163" s="156" t="n">
        <x:f t="shared" si="15"/>
        <x:v>0</x:v>
      </x:c>
      <x:c r="BG163" s="156" t="n">
        <x:f t="shared" si="16"/>
        <x:v>0</x:v>
      </x:c>
      <x:c r="BH163" s="156" t="n">
        <x:f t="shared" si="17"/>
        <x:v>0</x:v>
      </x:c>
      <x:c r="BI163" s="156" t="n">
        <x:f t="shared" si="18"/>
        <x:v>0</x:v>
      </x:c>
      <x:c r="BJ163" s="17" t="s">
        <x:v>84</x:v>
      </x:c>
      <x:c r="BK163" s="156" t="n">
        <x:f t="shared" si="19">ROUND(ROUND(H163*I163,10),2)</x:f>
        <x:v>0</x:v>
      </x:c>
      <x:c r="BL163" s="17" t="s">
        <x:v>155</x:v>
      </x:c>
      <x:c r="BM163" s="155" t="s">
        <x:v>758</x:v>
      </x:c>
    </x:row>
    <x:row r="164" s="1" customFormat="1" ht="21.75" customHeight="1">
      <x:c r="A164"/>
      <x:c r="B164" s="143"/>
      <x:c r="C164" s="144" t="s">
        <x:v>170</x:v>
      </x:c>
      <x:c r="D164" s="144" t="s">
        <x:v>151</x:v>
      </x:c>
      <x:c r="E164" s="2314" t="s">
        <x:v>1489</x:v>
      </x:c>
      <x:c r="F164" s="146" t="s">
        <x:v>1490</x:v>
      </x:c>
      <x:c r="G164" s="147" t="s">
        <x:v>167</x:v>
      </x:c>
      <x:c r="H164" s="148">
        <x:v>250</x:v>
      </x:c>
      <x:c r="I164" s="149"/>
      <x:c r="J164" s="148" t="n">
        <x:f t="shared" si="10">ROUND(ROUND(H164*I164,10),2)</x:f>
        <x:v>0</x:v>
      </x:c>
      <x:c r="K164" s="150"/>
      <x:c r="L164" s="32"/>
      <x:c r="M164" s="151" t="s">
        <x:v>1</x:v>
      </x:c>
      <x:c r="N164" s="152" t="str">
        <x:v>základná</x:v>
      </x:c>
      <x:c r="O164"/>
      <x:c r="P164" s="153">
        <x:f t="shared" si="11"/>
        <x:v>0</x:v>
      </x:c>
      <x:c r="Q164" s="153">
        <x:v>0</x:v>
      </x:c>
      <x:c r="R164" s="153">
        <x:f t="shared" si="12"/>
        <x:v>0</x:v>
      </x:c>
      <x:c r="S164" s="153">
        <x:v>0</x:v>
      </x:c>
      <x:c r="T164" s="154">
        <x:f t="shared" si="13"/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55" t="s">
        <x:v>155</x:v>
      </x:c>
      <x:c r="AS164"/>
      <x:c r="AT164" s="155" t="s">
        <x:v>151</x:v>
      </x:c>
      <x:c r="AU164" s="155" t="s">
        <x:v>1</x:v>
      </x:c>
      <x:c r="AV164"/>
      <x:c r="AW164"/>
      <x:c r="AX164"/>
      <x:c r="AY164" s="17" t="s">
        <x:v>149</x:v>
      </x:c>
      <x:c r="AZ164"/>
      <x:c r="BA164"/>
      <x:c r="BB164"/>
      <x:c r="BC164"/>
      <x:c r="BD164"/>
      <x:c r="BE164" s="156" t="n">
        <x:f t="shared" si="14">J164</x:f>
        <x:v>0</x:v>
      </x:c>
      <x:c r="BF164" s="156" t="n">
        <x:f t="shared" si="15"/>
        <x:v>0</x:v>
      </x:c>
      <x:c r="BG164" s="156" t="n">
        <x:f t="shared" si="16"/>
        <x:v>0</x:v>
      </x:c>
      <x:c r="BH164" s="156" t="n">
        <x:f t="shared" si="17"/>
        <x:v>0</x:v>
      </x:c>
      <x:c r="BI164" s="156" t="n">
        <x:f t="shared" si="18"/>
        <x:v>0</x:v>
      </x:c>
      <x:c r="BJ164" s="17" t="s">
        <x:v>84</x:v>
      </x:c>
      <x:c r="BK164" s="156" t="n">
        <x:f t="shared" si="19">ROUND(ROUND(H164*I164,10),2)</x:f>
        <x:v>0</x:v>
      </x:c>
      <x:c r="BL164" s="17" t="s">
        <x:v>155</x:v>
      </x:c>
      <x:c r="BM164" s="155" t="s">
        <x:v>768</x:v>
      </x:c>
    </x:row>
    <x:row r="165" s="1" customFormat="1" ht="16.5" customHeight="1">
      <x:c r="A165"/>
      <x:c r="B165" s="143"/>
      <x:c r="C165" s="188" t="s">
        <x:v>615</x:v>
      </x:c>
      <x:c r="D165" s="188" t="s">
        <x:v>486</x:v>
      </x:c>
      <x:c r="E165" s="2315" t="s">
        <x:v>1491</x:v>
      </x:c>
      <x:c r="F165" s="190" t="s">
        <x:v>1492</x:v>
      </x:c>
      <x:c r="G165" s="191" t="s">
        <x:v>167</x:v>
      </x:c>
      <x:c r="H165" s="192">
        <x:v>250</x:v>
      </x:c>
      <x:c r="I165" s="193"/>
      <x:c r="J165" s="192" t="n">
        <x:f t="shared" si="10">ROUND(ROUND(H165*I165,10),2)</x:f>
        <x:v>0</x:v>
      </x:c>
      <x:c r="K165" s="194"/>
      <x:c r="L165" s="195"/>
      <x:c r="M165" s="196" t="s">
        <x:v>1</x:v>
      </x:c>
      <x:c r="N165" s="197" t="str">
        <x:v>základná</x:v>
      </x:c>
      <x:c r="O165"/>
      <x:c r="P165" s="153">
        <x:f t="shared" si="11"/>
        <x:v>0</x:v>
      </x:c>
      <x:c r="Q165" s="153">
        <x:v>0</x:v>
      </x:c>
      <x:c r="R165" s="153">
        <x:f t="shared" si="12"/>
        <x:v>0</x:v>
      </x:c>
      <x:c r="S165" s="153">
        <x:v>0</x:v>
      </x:c>
      <x:c r="T165" s="154">
        <x:f t="shared" si="13"/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195</x:v>
      </x:c>
      <x:c r="AS165"/>
      <x:c r="AT165" s="155" t="s">
        <x:v>486</x:v>
      </x:c>
      <x:c r="AU165" s="155" t="s">
        <x:v>1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 t="shared" si="14">J165</x:f>
        <x:v>0</x:v>
      </x:c>
      <x:c r="BF165" s="156" t="n">
        <x:f t="shared" si="15"/>
        <x:v>0</x:v>
      </x:c>
      <x:c r="BG165" s="156" t="n">
        <x:f t="shared" si="16"/>
        <x:v>0</x:v>
      </x:c>
      <x:c r="BH165" s="156" t="n">
        <x:f t="shared" si="17"/>
        <x:v>0</x:v>
      </x:c>
      <x:c r="BI165" s="156" t="n">
        <x:f t="shared" si="18"/>
        <x:v>0</x:v>
      </x:c>
      <x:c r="BJ165" s="17" t="s">
        <x:v>84</x:v>
      </x:c>
      <x:c r="BK165" s="156" t="n">
        <x:f t="shared" si="19">ROUND(ROUND(H165*I165,10),2)</x:f>
        <x:v>0</x:v>
      </x:c>
      <x:c r="BL165" s="17" t="s">
        <x:v>155</x:v>
      </x:c>
      <x:c r="BM165" s="155" t="s">
        <x:v>779</x:v>
      </x:c>
    </x:row>
    <x:row r="166" s="1" customFormat="1" ht="21.75" customHeight="1">
      <x:c r="A166"/>
      <x:c r="B166" s="143"/>
      <x:c r="C166" s="144" t="s">
        <x:v>620</x:v>
      </x:c>
      <x:c r="D166" s="144" t="s">
        <x:v>151</x:v>
      </x:c>
      <x:c r="E166" s="2314" t="s">
        <x:v>1493</x:v>
      </x:c>
      <x:c r="F166" s="146" t="s">
        <x:v>1494</x:v>
      </x:c>
      <x:c r="G166" s="147" t="s">
        <x:v>167</x:v>
      </x:c>
      <x:c r="H166" s="148">
        <x:v>225</x:v>
      </x:c>
      <x:c r="I166" s="149"/>
      <x:c r="J166" s="148" t="n">
        <x:f t="shared" si="10">ROUND(ROUND(H166*I166,10),2)</x:f>
        <x:v>0</x:v>
      </x:c>
      <x:c r="K166" s="150"/>
      <x:c r="L166" s="32"/>
      <x:c r="M166" s="151" t="s">
        <x:v>1</x:v>
      </x:c>
      <x:c r="N166" s="152" t="str">
        <x:v>základná</x:v>
      </x:c>
      <x:c r="O166"/>
      <x:c r="P166" s="153">
        <x:f t="shared" si="11"/>
        <x:v>0</x:v>
      </x:c>
      <x:c r="Q166" s="153">
        <x:v>0</x:v>
      </x:c>
      <x:c r="R166" s="153">
        <x:f t="shared" si="12"/>
        <x:v>0</x:v>
      </x:c>
      <x:c r="S166" s="153">
        <x:v>0</x:v>
      </x:c>
      <x:c r="T166" s="154">
        <x:f t="shared" si="13"/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55" t="s">
        <x:v>155</x:v>
      </x:c>
      <x:c r="AS166"/>
      <x:c r="AT166" s="155" t="s">
        <x:v>151</x:v>
      </x:c>
      <x:c r="AU166" s="155" t="s">
        <x:v>1</x:v>
      </x:c>
      <x:c r="AV166"/>
      <x:c r="AW166"/>
      <x:c r="AX166"/>
      <x:c r="AY166" s="17" t="s">
        <x:v>149</x:v>
      </x:c>
      <x:c r="AZ166"/>
      <x:c r="BA166"/>
      <x:c r="BB166"/>
      <x:c r="BC166"/>
      <x:c r="BD166"/>
      <x:c r="BE166" s="156" t="n">
        <x:f t="shared" si="14">J166</x:f>
        <x:v>0</x:v>
      </x:c>
      <x:c r="BF166" s="156" t="n">
        <x:f t="shared" si="15"/>
        <x:v>0</x:v>
      </x:c>
      <x:c r="BG166" s="156" t="n">
        <x:f t="shared" si="16"/>
        <x:v>0</x:v>
      </x:c>
      <x:c r="BH166" s="156" t="n">
        <x:f t="shared" si="17"/>
        <x:v>0</x:v>
      </x:c>
      <x:c r="BI166" s="156" t="n">
        <x:f t="shared" si="18"/>
        <x:v>0</x:v>
      </x:c>
      <x:c r="BJ166" s="17" t="s">
        <x:v>84</x:v>
      </x:c>
      <x:c r="BK166" s="156" t="n">
        <x:f t="shared" si="19">ROUND(ROUND(H166*I166,10),2)</x:f>
        <x:v>0</x:v>
      </x:c>
      <x:c r="BL166" s="17" t="s">
        <x:v>155</x:v>
      </x:c>
      <x:c r="BM166" s="155" t="s">
        <x:v>790</x:v>
      </x:c>
    </x:row>
    <x:row r="167" s="1" customFormat="1" ht="16.5" customHeight="1">
      <x:c r="A167"/>
      <x:c r="B167" s="143"/>
      <x:c r="C167" s="188" t="s">
        <x:v>626</x:v>
      </x:c>
      <x:c r="D167" s="188" t="s">
        <x:v>486</x:v>
      </x:c>
      <x:c r="E167" s="2315" t="s">
        <x:v>1495</x:v>
      </x:c>
      <x:c r="F167" s="190" t="s">
        <x:v>1496</x:v>
      </x:c>
      <x:c r="G167" s="191" t="s">
        <x:v>167</x:v>
      </x:c>
      <x:c r="H167" s="192">
        <x:v>25</x:v>
      </x:c>
      <x:c r="I167" s="193"/>
      <x:c r="J167" s="192" t="n">
        <x:f t="shared" si="10">ROUND(ROUND(H167*I167,10),2)</x:f>
        <x:v>0</x:v>
      </x:c>
      <x:c r="K167" s="194"/>
      <x:c r="L167" s="195"/>
      <x:c r="M167" s="196" t="s">
        <x:v>1</x:v>
      </x:c>
      <x:c r="N167" s="197" t="str">
        <x:v>základná</x:v>
      </x:c>
      <x:c r="O167"/>
      <x:c r="P167" s="153">
        <x:f t="shared" si="11"/>
        <x:v>0</x:v>
      </x:c>
      <x:c r="Q167" s="153">
        <x:v>0</x:v>
      </x:c>
      <x:c r="R167" s="153">
        <x:f t="shared" si="12"/>
        <x:v>0</x:v>
      </x:c>
      <x:c r="S167" s="153">
        <x:v>0</x:v>
      </x:c>
      <x:c r="T167" s="154">
        <x:f t="shared" si="13"/>
        <x:v>0</x:v>
      </x:c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 s="155" t="s">
        <x:v>195</x:v>
      </x:c>
      <x:c r="AS167"/>
      <x:c r="AT167" s="155" t="s">
        <x:v>486</x:v>
      </x:c>
      <x:c r="AU167" s="155" t="s">
        <x:v>1</x:v>
      </x:c>
      <x:c r="AV167"/>
      <x:c r="AW167"/>
      <x:c r="AX167"/>
      <x:c r="AY167" s="17" t="s">
        <x:v>149</x:v>
      </x:c>
      <x:c r="AZ167"/>
      <x:c r="BA167"/>
      <x:c r="BB167"/>
      <x:c r="BC167"/>
      <x:c r="BD167"/>
      <x:c r="BE167" s="156" t="n">
        <x:f t="shared" si="14">J167</x:f>
        <x:v>0</x:v>
      </x:c>
      <x:c r="BF167" s="156" t="n">
        <x:f t="shared" si="15"/>
        <x:v>0</x:v>
      </x:c>
      <x:c r="BG167" s="156" t="n">
        <x:f t="shared" si="16"/>
        <x:v>0</x:v>
      </x:c>
      <x:c r="BH167" s="156" t="n">
        <x:f t="shared" si="17"/>
        <x:v>0</x:v>
      </x:c>
      <x:c r="BI167" s="156" t="n">
        <x:f t="shared" si="18"/>
        <x:v>0</x:v>
      </x:c>
      <x:c r="BJ167" s="17" t="s">
        <x:v>84</x:v>
      </x:c>
      <x:c r="BK167" s="156" t="n">
        <x:f t="shared" si="19">ROUND(ROUND(H167*I167,10),2)</x:f>
        <x:v>0</x:v>
      </x:c>
      <x:c r="BL167" s="17" t="s">
        <x:v>155</x:v>
      </x:c>
      <x:c r="BM167" s="155" t="s">
        <x:v>800</x:v>
      </x:c>
    </x:row>
    <x:row r="168" s="1" customFormat="1" ht="16.5" customHeight="1">
      <x:c r="A168"/>
      <x:c r="B168" s="143"/>
      <x:c r="C168" s="188" t="s">
        <x:v>631</x:v>
      </x:c>
      <x:c r="D168" s="188" t="s">
        <x:v>486</x:v>
      </x:c>
      <x:c r="E168" s="2315" t="s">
        <x:v>1497</x:v>
      </x:c>
      <x:c r="F168" s="190" t="s">
        <x:v>1498</x:v>
      </x:c>
      <x:c r="G168" s="191" t="s">
        <x:v>167</x:v>
      </x:c>
      <x:c r="H168" s="192">
        <x:v>150</x:v>
      </x:c>
      <x:c r="I168" s="193"/>
      <x:c r="J168" s="192" t="n">
        <x:f t="shared" si="10">ROUND(ROUND(H168*I168,10),2)</x:f>
        <x:v>0</x:v>
      </x:c>
      <x:c r="K168" s="194"/>
      <x:c r="L168" s="195"/>
      <x:c r="M168" s="196" t="s">
        <x:v>1</x:v>
      </x:c>
      <x:c r="N168" s="197" t="str">
        <x:v>základná</x:v>
      </x:c>
      <x:c r="O168"/>
      <x:c r="P168" s="153">
        <x:f t="shared" si="11"/>
        <x:v>0</x:v>
      </x:c>
      <x:c r="Q168" s="153">
        <x:v>0</x:v>
      </x:c>
      <x:c r="R168" s="153">
        <x:f t="shared" si="12"/>
        <x:v>0</x:v>
      </x:c>
      <x:c r="S168" s="153">
        <x:v>0</x:v>
      </x:c>
      <x:c r="T168" s="154">
        <x:f t="shared" si="13"/>
        <x:v>0</x:v>
      </x:c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 s="155" t="s">
        <x:v>195</x:v>
      </x:c>
      <x:c r="AS168"/>
      <x:c r="AT168" s="155" t="s">
        <x:v>486</x:v>
      </x:c>
      <x:c r="AU168" s="155" t="s">
        <x:v>1</x:v>
      </x:c>
      <x:c r="AV168"/>
      <x:c r="AW168"/>
      <x:c r="AX168"/>
      <x:c r="AY168" s="17" t="s">
        <x:v>149</x:v>
      </x:c>
      <x:c r="AZ168"/>
      <x:c r="BA168"/>
      <x:c r="BB168"/>
      <x:c r="BC168"/>
      <x:c r="BD168"/>
      <x:c r="BE168" s="156" t="n">
        <x:f t="shared" si="14">J168</x:f>
        <x:v>0</x:v>
      </x:c>
      <x:c r="BF168" s="156" t="n">
        <x:f t="shared" si="15"/>
        <x:v>0</x:v>
      </x:c>
      <x:c r="BG168" s="156" t="n">
        <x:f t="shared" si="16"/>
        <x:v>0</x:v>
      </x:c>
      <x:c r="BH168" s="156" t="n">
        <x:f t="shared" si="17"/>
        <x:v>0</x:v>
      </x:c>
      <x:c r="BI168" s="156" t="n">
        <x:f t="shared" si="18"/>
        <x:v>0</x:v>
      </x:c>
      <x:c r="BJ168" s="17" t="s">
        <x:v>84</x:v>
      </x:c>
      <x:c r="BK168" s="156" t="n">
        <x:f t="shared" si="19">ROUND(ROUND(H168*I168,10),2)</x:f>
        <x:v>0</x:v>
      </x:c>
      <x:c r="BL168" s="17" t="s">
        <x:v>155</x:v>
      </x:c>
      <x:c r="BM168" s="155" t="s">
        <x:v>814</x:v>
      </x:c>
    </x:row>
    <x:row r="169" s="1" customFormat="1" ht="16.5" customHeight="1">
      <x:c r="A169"/>
      <x:c r="B169" s="143"/>
      <x:c r="C169" s="188" t="s">
        <x:v>635</x:v>
      </x:c>
      <x:c r="D169" s="188" t="s">
        <x:v>486</x:v>
      </x:c>
      <x:c r="E169" s="2315" t="s">
        <x:v>1499</x:v>
      </x:c>
      <x:c r="F169" s="190" t="s">
        <x:v>1500</x:v>
      </x:c>
      <x:c r="G169" s="191" t="s">
        <x:v>167</x:v>
      </x:c>
      <x:c r="H169" s="192">
        <x:v>50</x:v>
      </x:c>
      <x:c r="I169" s="193"/>
      <x:c r="J169" s="192" t="n">
        <x:f t="shared" si="10">ROUND(ROUND(H169*I169,10),2)</x:f>
        <x:v>0</x:v>
      </x:c>
      <x:c r="K169" s="194"/>
      <x:c r="L169" s="195"/>
      <x:c r="M169" s="196" t="s">
        <x:v>1</x:v>
      </x:c>
      <x:c r="N169" s="197" t="str">
        <x:v>základná</x:v>
      </x:c>
      <x:c r="O169"/>
      <x:c r="P169" s="153">
        <x:f t="shared" si="11"/>
        <x:v>0</x:v>
      </x:c>
      <x:c r="Q169" s="153">
        <x:v>0</x:v>
      </x:c>
      <x:c r="R169" s="153">
        <x:f t="shared" si="12"/>
        <x:v>0</x:v>
      </x:c>
      <x:c r="S169" s="153">
        <x:v>0</x:v>
      </x:c>
      <x:c r="T169" s="154">
        <x:f t="shared" si="13"/>
        <x:v>0</x:v>
      </x:c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 s="155" t="s">
        <x:v>195</x:v>
      </x:c>
      <x:c r="AS169"/>
      <x:c r="AT169" s="155" t="s">
        <x:v>486</x:v>
      </x:c>
      <x:c r="AU169" s="155" t="s">
        <x:v>1</x:v>
      </x:c>
      <x:c r="AV169"/>
      <x:c r="AW169"/>
      <x:c r="AX169"/>
      <x:c r="AY169" s="17" t="s">
        <x:v>149</x:v>
      </x:c>
      <x:c r="AZ169"/>
      <x:c r="BA169"/>
      <x:c r="BB169"/>
      <x:c r="BC169"/>
      <x:c r="BD169"/>
      <x:c r="BE169" s="156" t="n">
        <x:f t="shared" si="14">J169</x:f>
        <x:v>0</x:v>
      </x:c>
      <x:c r="BF169" s="156" t="n">
        <x:f t="shared" si="15"/>
        <x:v>0</x:v>
      </x:c>
      <x:c r="BG169" s="156" t="n">
        <x:f t="shared" si="16"/>
        <x:v>0</x:v>
      </x:c>
      <x:c r="BH169" s="156" t="n">
        <x:f t="shared" si="17"/>
        <x:v>0</x:v>
      </x:c>
      <x:c r="BI169" s="156" t="n">
        <x:f t="shared" si="18"/>
        <x:v>0</x:v>
      </x:c>
      <x:c r="BJ169" s="17" t="s">
        <x:v>84</x:v>
      </x:c>
      <x:c r="BK169" s="156" t="n">
        <x:f t="shared" si="19">ROUND(ROUND(H169*I169,10),2)</x:f>
        <x:v>0</x:v>
      </x:c>
      <x:c r="BL169" s="17" t="s">
        <x:v>155</x:v>
      </x:c>
      <x:c r="BM169" s="155" t="s">
        <x:v>773</x:v>
      </x:c>
    </x:row>
    <x:row r="170" s="1" customFormat="1" ht="21.75" customHeight="1">
      <x:c r="A170"/>
      <x:c r="B170" s="143"/>
      <x:c r="C170" s="144" t="s">
        <x:v>639</x:v>
      </x:c>
      <x:c r="D170" s="144" t="s">
        <x:v>151</x:v>
      </x:c>
      <x:c r="E170" s="2314" t="s">
        <x:v>1501</x:v>
      </x:c>
      <x:c r="F170" s="146" t="s">
        <x:v>1502</x:v>
      </x:c>
      <x:c r="G170" s="147" t="s">
        <x:v>167</x:v>
      </x:c>
      <x:c r="H170" s="148">
        <x:v>15</x:v>
      </x:c>
      <x:c r="I170" s="149"/>
      <x:c r="J170" s="148" t="n">
        <x:f t="shared" si="10">ROUND(ROUND(H170*I170,10),2)</x:f>
        <x:v>0</x:v>
      </x:c>
      <x:c r="K170" s="150"/>
      <x:c r="L170" s="32"/>
      <x:c r="M170" s="151" t="s">
        <x:v>1</x:v>
      </x:c>
      <x:c r="N170" s="152" t="str">
        <x:v>základná</x:v>
      </x:c>
      <x:c r="O170"/>
      <x:c r="P170" s="153">
        <x:f t="shared" si="11"/>
        <x:v>0</x:v>
      </x:c>
      <x:c r="Q170" s="153">
        <x:v>0</x:v>
      </x:c>
      <x:c r="R170" s="153">
        <x:f t="shared" si="12"/>
        <x:v>0</x:v>
      </x:c>
      <x:c r="S170" s="153">
        <x:v>0</x:v>
      </x:c>
      <x:c r="T170" s="154">
        <x:f t="shared" si="13"/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 s="155" t="s">
        <x:v>155</x:v>
      </x:c>
      <x:c r="AS170"/>
      <x:c r="AT170" s="155" t="s">
        <x:v>151</x:v>
      </x:c>
      <x:c r="AU170" s="155" t="s">
        <x:v>1</x:v>
      </x:c>
      <x:c r="AV170"/>
      <x:c r="AW170"/>
      <x:c r="AX170"/>
      <x:c r="AY170" s="17" t="s">
        <x:v>149</x:v>
      </x:c>
      <x:c r="AZ170"/>
      <x:c r="BA170"/>
      <x:c r="BB170"/>
      <x:c r="BC170"/>
      <x:c r="BD170"/>
      <x:c r="BE170" s="156" t="n">
        <x:f t="shared" si="14">J170</x:f>
        <x:v>0</x:v>
      </x:c>
      <x:c r="BF170" s="156" t="n">
        <x:f t="shared" si="15"/>
        <x:v>0</x:v>
      </x:c>
      <x:c r="BG170" s="156" t="n">
        <x:f t="shared" si="16"/>
        <x:v>0</x:v>
      </x:c>
      <x:c r="BH170" s="156" t="n">
        <x:f t="shared" si="17"/>
        <x:v>0</x:v>
      </x:c>
      <x:c r="BI170" s="156" t="n">
        <x:f t="shared" si="18"/>
        <x:v>0</x:v>
      </x:c>
      <x:c r="BJ170" s="17" t="s">
        <x:v>84</x:v>
      </x:c>
      <x:c r="BK170" s="156" t="n">
        <x:f t="shared" si="19">ROUND(ROUND(H170*I170,10),2)</x:f>
        <x:v>0</x:v>
      </x:c>
      <x:c r="BL170" s="17" t="s">
        <x:v>155</x:v>
      </x:c>
      <x:c r="BM170" s="155" t="s">
        <x:v>836</x:v>
      </x:c>
    </x:row>
    <x:row r="171" s="1" customFormat="1" ht="16.5" customHeight="1">
      <x:c r="A171"/>
      <x:c r="B171" s="143"/>
      <x:c r="C171" s="188" t="s">
        <x:v>643</x:v>
      </x:c>
      <x:c r="D171" s="188" t="s">
        <x:v>486</x:v>
      </x:c>
      <x:c r="E171" s="2315" t="s">
        <x:v>1503</x:v>
      </x:c>
      <x:c r="F171" s="190" t="s">
        <x:v>1504</x:v>
      </x:c>
      <x:c r="G171" s="191" t="s">
        <x:v>167</x:v>
      </x:c>
      <x:c r="H171" s="192">
        <x:v>15</x:v>
      </x:c>
      <x:c r="I171" s="193"/>
      <x:c r="J171" s="192" t="n">
        <x:f t="shared" si="10">ROUND(ROUND(H171*I171,10),2)</x:f>
        <x:v>0</x:v>
      </x:c>
      <x:c r="K171" s="194"/>
      <x:c r="L171" s="195"/>
      <x:c r="M171" s="196" t="s">
        <x:v>1</x:v>
      </x:c>
      <x:c r="N171" s="197" t="str">
        <x:v>základná</x:v>
      </x:c>
      <x:c r="O171"/>
      <x:c r="P171" s="153">
        <x:f t="shared" si="11"/>
        <x:v>0</x:v>
      </x:c>
      <x:c r="Q171" s="153">
        <x:v>0</x:v>
      </x:c>
      <x:c r="R171" s="153">
        <x:f t="shared" si="12"/>
        <x:v>0</x:v>
      </x:c>
      <x:c r="S171" s="153">
        <x:v>0</x:v>
      </x:c>
      <x:c r="T171" s="154">
        <x:f t="shared" si="13"/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195</x:v>
      </x:c>
      <x:c r="AS171"/>
      <x:c r="AT171" s="155" t="s">
        <x:v>486</x:v>
      </x:c>
      <x:c r="AU171" s="155" t="s">
        <x:v>1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 t="shared" si="14">J171</x:f>
        <x:v>0</x:v>
      </x:c>
      <x:c r="BF171" s="156" t="n">
        <x:f t="shared" si="15"/>
        <x:v>0</x:v>
      </x:c>
      <x:c r="BG171" s="156" t="n">
        <x:f t="shared" si="16"/>
        <x:v>0</x:v>
      </x:c>
      <x:c r="BH171" s="156" t="n">
        <x:f t="shared" si="17"/>
        <x:v>0</x:v>
      </x:c>
      <x:c r="BI171" s="156" t="n">
        <x:f t="shared" si="18"/>
        <x:v>0</x:v>
      </x:c>
      <x:c r="BJ171" s="17" t="s">
        <x:v>84</x:v>
      </x:c>
      <x:c r="BK171" s="156" t="n">
        <x:f t="shared" si="19">ROUND(ROUND(H171*I171,10),2)</x:f>
        <x:v>0</x:v>
      </x:c>
      <x:c r="BL171" s="17" t="s">
        <x:v>155</x:v>
      </x:c>
      <x:c r="BM171" s="155" t="s">
        <x:v>847</x:v>
      </x:c>
    </x:row>
    <x:row r="172" s="1" customFormat="1" ht="24.200000762939453" customHeight="1">
      <x:c r="A172"/>
      <x:c r="B172" s="143"/>
      <x:c r="C172" s="144" t="s">
        <x:v>648</x:v>
      </x:c>
      <x:c r="D172" s="144" t="s">
        <x:v>151</x:v>
      </x:c>
      <x:c r="E172" s="2314" t="s">
        <x:v>1505</x:v>
      </x:c>
      <x:c r="F172" s="146" t="s">
        <x:v>1506</x:v>
      </x:c>
      <x:c r="G172" s="147" t="s">
        <x:v>167</x:v>
      </x:c>
      <x:c r="H172" s="148">
        <x:v>60</x:v>
      </x:c>
      <x:c r="I172" s="149"/>
      <x:c r="J172" s="148" t="n">
        <x:f t="shared" si="10">ROUND(ROUND(H172*I172,10),2)</x:f>
        <x:v>0</x:v>
      </x:c>
      <x:c r="K172" s="150"/>
      <x:c r="L172" s="32"/>
      <x:c r="M172" s="151" t="s">
        <x:v>1</x:v>
      </x:c>
      <x:c r="N172" s="152" t="str">
        <x:v>základná</x:v>
      </x:c>
      <x:c r="O172"/>
      <x:c r="P172" s="153">
        <x:f t="shared" si="11"/>
        <x:v>0</x:v>
      </x:c>
      <x:c r="Q172" s="153">
        <x:v>0</x:v>
      </x:c>
      <x:c r="R172" s="153">
        <x:f t="shared" si="12"/>
        <x:v>0</x:v>
      </x:c>
      <x:c r="S172" s="153">
        <x:v>0</x:v>
      </x:c>
      <x:c r="T172" s="154">
        <x:f t="shared" si="13"/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55" t="s">
        <x:v>155</x:v>
      </x:c>
      <x:c r="AS172"/>
      <x:c r="AT172" s="155" t="s">
        <x:v>151</x:v>
      </x:c>
      <x:c r="AU172" s="155" t="s">
        <x:v>1</x:v>
      </x:c>
      <x:c r="AV172"/>
      <x:c r="AW172"/>
      <x:c r="AX172"/>
      <x:c r="AY172" s="17" t="s">
        <x:v>149</x:v>
      </x:c>
      <x:c r="AZ172"/>
      <x:c r="BA172"/>
      <x:c r="BB172"/>
      <x:c r="BC172"/>
      <x:c r="BD172"/>
      <x:c r="BE172" s="156" t="n">
        <x:f t="shared" si="14">J172</x:f>
        <x:v>0</x:v>
      </x:c>
      <x:c r="BF172" s="156" t="n">
        <x:f t="shared" si="15"/>
        <x:v>0</x:v>
      </x:c>
      <x:c r="BG172" s="156" t="n">
        <x:f t="shared" si="16"/>
        <x:v>0</x:v>
      </x:c>
      <x:c r="BH172" s="156" t="n">
        <x:f t="shared" si="17"/>
        <x:v>0</x:v>
      </x:c>
      <x:c r="BI172" s="156" t="n">
        <x:f t="shared" si="18"/>
        <x:v>0</x:v>
      </x:c>
      <x:c r="BJ172" s="17" t="s">
        <x:v>84</x:v>
      </x:c>
      <x:c r="BK172" s="156" t="n">
        <x:f t="shared" si="19">ROUND(ROUND(H172*I172,10),2)</x:f>
        <x:v>0</x:v>
      </x:c>
      <x:c r="BL172" s="17" t="s">
        <x:v>155</x:v>
      </x:c>
      <x:c r="BM172" s="155" t="s">
        <x:v>859</x:v>
      </x:c>
    </x:row>
    <x:row r="173" s="1" customFormat="1" ht="16.5" customHeight="1">
      <x:c r="A173"/>
      <x:c r="B173" s="143"/>
      <x:c r="C173" s="188" t="s">
        <x:v>654</x:v>
      </x:c>
      <x:c r="D173" s="188" t="s">
        <x:v>486</x:v>
      </x:c>
      <x:c r="E173" s="2315" t="s">
        <x:v>1507</x:v>
      </x:c>
      <x:c r="F173" s="190" t="s">
        <x:v>1508</x:v>
      </x:c>
      <x:c r="G173" s="191" t="s">
        <x:v>167</x:v>
      </x:c>
      <x:c r="H173" s="192">
        <x:v>60</x:v>
      </x:c>
      <x:c r="I173" s="193"/>
      <x:c r="J173" s="192" t="n">
        <x:f t="shared" si="10">ROUND(ROUND(H173*I173,10),2)</x:f>
        <x:v>0</x:v>
      </x:c>
      <x:c r="K173" s="194"/>
      <x:c r="L173" s="195"/>
      <x:c r="M173" s="196" t="s">
        <x:v>1</x:v>
      </x:c>
      <x:c r="N173" s="197" t="str">
        <x:v>základná</x:v>
      </x:c>
      <x:c r="O173"/>
      <x:c r="P173" s="153">
        <x:f t="shared" si="11"/>
        <x:v>0</x:v>
      </x:c>
      <x:c r="Q173" s="153">
        <x:v>0</x:v>
      </x:c>
      <x:c r="R173" s="153">
        <x:f t="shared" si="12"/>
        <x:v>0</x:v>
      </x:c>
      <x:c r="S173" s="153">
        <x:v>0</x:v>
      </x:c>
      <x:c r="T173" s="154">
        <x:f t="shared" si="13"/>
        <x:v>0</x:v>
      </x:c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 s="155" t="s">
        <x:v>195</x:v>
      </x:c>
      <x:c r="AS173"/>
      <x:c r="AT173" s="155" t="s">
        <x:v>486</x:v>
      </x:c>
      <x:c r="AU173" s="155" t="s">
        <x:v>1</x:v>
      </x:c>
      <x:c r="AV173"/>
      <x:c r="AW173"/>
      <x:c r="AX173"/>
      <x:c r="AY173" s="17" t="s">
        <x:v>149</x:v>
      </x:c>
      <x:c r="AZ173"/>
      <x:c r="BA173"/>
      <x:c r="BB173"/>
      <x:c r="BC173"/>
      <x:c r="BD173"/>
      <x:c r="BE173" s="156" t="n">
        <x:f t="shared" si="14">J173</x:f>
        <x:v>0</x:v>
      </x:c>
      <x:c r="BF173" s="156" t="n">
        <x:f t="shared" si="15"/>
        <x:v>0</x:v>
      </x:c>
      <x:c r="BG173" s="156" t="n">
        <x:f t="shared" si="16"/>
        <x:v>0</x:v>
      </x:c>
      <x:c r="BH173" s="156" t="n">
        <x:f t="shared" si="17"/>
        <x:v>0</x:v>
      </x:c>
      <x:c r="BI173" s="156" t="n">
        <x:f t="shared" si="18"/>
        <x:v>0</x:v>
      </x:c>
      <x:c r="BJ173" s="17" t="s">
        <x:v>84</x:v>
      </x:c>
      <x:c r="BK173" s="156" t="n">
        <x:f t="shared" si="19">ROUND(ROUND(H173*I173,10),2)</x:f>
        <x:v>0</x:v>
      </x:c>
      <x:c r="BL173" s="17" t="s">
        <x:v>155</x:v>
      </x:c>
      <x:c r="BM173" s="155" t="s">
        <x:v>871</x:v>
      </x:c>
    </x:row>
    <x:row r="174" s="1" customFormat="1" ht="24.200000762939453" customHeight="1">
      <x:c r="A174"/>
      <x:c r="B174" s="143"/>
      <x:c r="C174" s="144" t="s">
        <x:v>658</x:v>
      </x:c>
      <x:c r="D174" s="144" t="s">
        <x:v>151</x:v>
      </x:c>
      <x:c r="E174" s="2314" t="s">
        <x:v>1509</x:v>
      </x:c>
      <x:c r="F174" s="146" t="s">
        <x:v>1510</x:v>
      </x:c>
      <x:c r="G174" s="147" t="s">
        <x:v>167</x:v>
      </x:c>
      <x:c r="H174" s="148">
        <x:v>80</x:v>
      </x:c>
      <x:c r="I174" s="149"/>
      <x:c r="J174" s="148" t="n">
        <x:f t="shared" si="10">ROUND(ROUND(H174*I174,10),2)</x:f>
        <x:v>0</x:v>
      </x:c>
      <x:c r="K174" s="150"/>
      <x:c r="L174" s="32"/>
      <x:c r="M174" s="151" t="s">
        <x:v>1</x:v>
      </x:c>
      <x:c r="N174" s="152" t="str">
        <x:v>základná</x:v>
      </x:c>
      <x:c r="O174"/>
      <x:c r="P174" s="153">
        <x:f t="shared" si="11"/>
        <x:v>0</x:v>
      </x:c>
      <x:c r="Q174" s="153">
        <x:v>0</x:v>
      </x:c>
      <x:c r="R174" s="153">
        <x:f t="shared" si="12"/>
        <x:v>0</x:v>
      </x:c>
      <x:c r="S174" s="153">
        <x:v>0</x:v>
      </x:c>
      <x:c r="T174" s="154">
        <x:f t="shared" si="13"/>
        <x:v>0</x:v>
      </x:c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 s="155" t="s">
        <x:v>155</x:v>
      </x:c>
      <x:c r="AS174"/>
      <x:c r="AT174" s="155" t="s">
        <x:v>151</x:v>
      </x:c>
      <x:c r="AU174" s="155" t="s">
        <x:v>1</x:v>
      </x:c>
      <x:c r="AV174"/>
      <x:c r="AW174"/>
      <x:c r="AX174"/>
      <x:c r="AY174" s="17" t="s">
        <x:v>149</x:v>
      </x:c>
      <x:c r="AZ174"/>
      <x:c r="BA174"/>
      <x:c r="BB174"/>
      <x:c r="BC174"/>
      <x:c r="BD174"/>
      <x:c r="BE174" s="156" t="n">
        <x:f t="shared" si="14">J174</x:f>
        <x:v>0</x:v>
      </x:c>
      <x:c r="BF174" s="156" t="n">
        <x:f t="shared" si="15"/>
        <x:v>0</x:v>
      </x:c>
      <x:c r="BG174" s="156" t="n">
        <x:f t="shared" si="16"/>
        <x:v>0</x:v>
      </x:c>
      <x:c r="BH174" s="156" t="n">
        <x:f t="shared" si="17"/>
        <x:v>0</x:v>
      </x:c>
      <x:c r="BI174" s="156" t="n">
        <x:f t="shared" si="18"/>
        <x:v>0</x:v>
      </x:c>
      <x:c r="BJ174" s="17" t="s">
        <x:v>84</x:v>
      </x:c>
      <x:c r="BK174" s="156" t="n">
        <x:f t="shared" si="19">ROUND(ROUND(H174*I174,10),2)</x:f>
        <x:v>0</x:v>
      </x:c>
      <x:c r="BL174" s="17" t="s">
        <x:v>155</x:v>
      </x:c>
      <x:c r="BM174" s="155" t="s">
        <x:v>882</x:v>
      </x:c>
    </x:row>
    <x:row r="175" s="1" customFormat="1" ht="24.200000762939453" customHeight="1">
      <x:c r="A175"/>
      <x:c r="B175" s="143"/>
      <x:c r="C175" s="188" t="s">
        <x:v>662</x:v>
      </x:c>
      <x:c r="D175" s="188" t="s">
        <x:v>486</x:v>
      </x:c>
      <x:c r="E175" s="2315" t="s">
        <x:v>1511</x:v>
      </x:c>
      <x:c r="F175" s="190" t="s">
        <x:v>1512</x:v>
      </x:c>
      <x:c r="G175" s="191" t="s">
        <x:v>167</x:v>
      </x:c>
      <x:c r="H175" s="192">
        <x:v>80</x:v>
      </x:c>
      <x:c r="I175" s="193"/>
      <x:c r="J175" s="192" t="n">
        <x:f t="shared" si="10">ROUND(ROUND(H175*I175,10),2)</x:f>
        <x:v>0</x:v>
      </x:c>
      <x:c r="K175" s="194"/>
      <x:c r="L175" s="195"/>
      <x:c r="M175" s="196" t="s">
        <x:v>1</x:v>
      </x:c>
      <x:c r="N175" s="197" t="str">
        <x:v>základná</x:v>
      </x:c>
      <x:c r="O175"/>
      <x:c r="P175" s="153">
        <x:f t="shared" si="11"/>
        <x:v>0</x:v>
      </x:c>
      <x:c r="Q175" s="153">
        <x:v>0</x:v>
      </x:c>
      <x:c r="R175" s="153">
        <x:f t="shared" si="12"/>
        <x:v>0</x:v>
      </x:c>
      <x:c r="S175" s="153">
        <x:v>0</x:v>
      </x:c>
      <x:c r="T175" s="154">
        <x:f t="shared" si="13"/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55" t="s">
        <x:v>195</x:v>
      </x:c>
      <x:c r="AS175"/>
      <x:c r="AT175" s="155" t="s">
        <x:v>486</x:v>
      </x:c>
      <x:c r="AU175" s="155" t="s">
        <x:v>1</x:v>
      </x:c>
      <x:c r="AV175"/>
      <x:c r="AW175"/>
      <x:c r="AX175"/>
      <x:c r="AY175" s="17" t="s">
        <x:v>149</x:v>
      </x:c>
      <x:c r="AZ175"/>
      <x:c r="BA175"/>
      <x:c r="BB175"/>
      <x:c r="BC175"/>
      <x:c r="BD175"/>
      <x:c r="BE175" s="156" t="n">
        <x:f t="shared" si="14">J175</x:f>
        <x:v>0</x:v>
      </x:c>
      <x:c r="BF175" s="156" t="n">
        <x:f t="shared" si="15"/>
        <x:v>0</x:v>
      </x:c>
      <x:c r="BG175" s="156" t="n">
        <x:f t="shared" si="16"/>
        <x:v>0</x:v>
      </x:c>
      <x:c r="BH175" s="156" t="n">
        <x:f t="shared" si="17"/>
        <x:v>0</x:v>
      </x:c>
      <x:c r="BI175" s="156" t="n">
        <x:f t="shared" si="18"/>
        <x:v>0</x:v>
      </x:c>
      <x:c r="BJ175" s="17" t="s">
        <x:v>84</x:v>
      </x:c>
      <x:c r="BK175" s="156" t="n">
        <x:f t="shared" si="19">ROUND(ROUND(H175*I175,10),2)</x:f>
        <x:v>0</x:v>
      </x:c>
      <x:c r="BL175" s="17" t="s">
        <x:v>155</x:v>
      </x:c>
      <x:c r="BM175" s="155" t="s">
        <x:v>894</x:v>
      </x:c>
    </x:row>
    <x:row r="176" s="1" customFormat="1" ht="24.200000762939453" customHeight="1">
      <x:c r="A176"/>
      <x:c r="B176" s="143"/>
      <x:c r="C176" s="144" t="s">
        <x:v>668</x:v>
      </x:c>
      <x:c r="D176" s="144" t="s">
        <x:v>151</x:v>
      </x:c>
      <x:c r="E176" s="2314" t="s">
        <x:v>1513</x:v>
      </x:c>
      <x:c r="F176" s="146" t="s">
        <x:v>1514</x:v>
      </x:c>
      <x:c r="G176" s="147" t="s">
        <x:v>167</x:v>
      </x:c>
      <x:c r="H176" s="148">
        <x:v>5</x:v>
      </x:c>
      <x:c r="I176" s="149"/>
      <x:c r="J176" s="148" t="n">
        <x:f t="shared" si="10">ROUND(ROUND(H176*I176,10),2)</x:f>
        <x:v>0</x:v>
      </x:c>
      <x:c r="K176" s="150"/>
      <x:c r="L176" s="32"/>
      <x:c r="M176" s="151" t="s">
        <x:v>1</x:v>
      </x:c>
      <x:c r="N176" s="152" t="str">
        <x:v>základná</x:v>
      </x:c>
      <x:c r="O176"/>
      <x:c r="P176" s="153">
        <x:f t="shared" si="11"/>
        <x:v>0</x:v>
      </x:c>
      <x:c r="Q176" s="153">
        <x:v>0</x:v>
      </x:c>
      <x:c r="R176" s="153">
        <x:f t="shared" si="12"/>
        <x:v>0</x:v>
      </x:c>
      <x:c r="S176" s="153">
        <x:v>0</x:v>
      </x:c>
      <x:c r="T176" s="154">
        <x:f t="shared" si="13"/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155</x:v>
      </x:c>
      <x:c r="AS176"/>
      <x:c r="AT176" s="155" t="s">
        <x:v>151</x:v>
      </x:c>
      <x:c r="AU176" s="155" t="s">
        <x:v>1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 t="shared" si="14">J176</x:f>
        <x:v>0</x:v>
      </x:c>
      <x:c r="BF176" s="156" t="n">
        <x:f t="shared" si="15"/>
        <x:v>0</x:v>
      </x:c>
      <x:c r="BG176" s="156" t="n">
        <x:f t="shared" si="16"/>
        <x:v>0</x:v>
      </x:c>
      <x:c r="BH176" s="156" t="n">
        <x:f t="shared" si="17"/>
        <x:v>0</x:v>
      </x:c>
      <x:c r="BI176" s="156" t="n">
        <x:f t="shared" si="18"/>
        <x:v>0</x:v>
      </x:c>
      <x:c r="BJ176" s="17" t="s">
        <x:v>84</x:v>
      </x:c>
      <x:c r="BK176" s="156" t="n">
        <x:f t="shared" si="19">ROUND(ROUND(H176*I176,10),2)</x:f>
        <x:v>0</x:v>
      </x:c>
      <x:c r="BL176" s="17" t="s">
        <x:v>155</x:v>
      </x:c>
      <x:c r="BM176" s="155" t="s">
        <x:v>903</x:v>
      </x:c>
    </x:row>
    <x:row r="177" s="1" customFormat="1" ht="24.200000762939453" customHeight="1">
      <x:c r="A177"/>
      <x:c r="B177" s="143"/>
      <x:c r="C177" s="188" t="s">
        <x:v>674</x:v>
      </x:c>
      <x:c r="D177" s="188" t="s">
        <x:v>486</x:v>
      </x:c>
      <x:c r="E177" s="2315" t="s">
        <x:v>1515</x:v>
      </x:c>
      <x:c r="F177" s="190" t="s">
        <x:v>1516</x:v>
      </x:c>
      <x:c r="G177" s="191" t="s">
        <x:v>167</x:v>
      </x:c>
      <x:c r="H177" s="192">
        <x:v>5</x:v>
      </x:c>
      <x:c r="I177" s="193"/>
      <x:c r="J177" s="192" t="n">
        <x:f t="shared" si="10">ROUND(ROUND(H177*I177,10),2)</x:f>
        <x:v>0</x:v>
      </x:c>
      <x:c r="K177" s="194"/>
      <x:c r="L177" s="195"/>
      <x:c r="M177" s="196" t="s">
        <x:v>1</x:v>
      </x:c>
      <x:c r="N177" s="197" t="str">
        <x:v>základná</x:v>
      </x:c>
      <x:c r="O177"/>
      <x:c r="P177" s="153">
        <x:f t="shared" si="11"/>
        <x:v>0</x:v>
      </x:c>
      <x:c r="Q177" s="153">
        <x:v>0</x:v>
      </x:c>
      <x:c r="R177" s="153">
        <x:f t="shared" si="12"/>
        <x:v>0</x:v>
      </x:c>
      <x:c r="S177" s="153">
        <x:v>0</x:v>
      </x:c>
      <x:c r="T177" s="154">
        <x:f t="shared" si="13"/>
        <x:v>0</x:v>
      </x:c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 s="155" t="s">
        <x:v>195</x:v>
      </x:c>
      <x:c r="AS177"/>
      <x:c r="AT177" s="155" t="s">
        <x:v>486</x:v>
      </x:c>
      <x:c r="AU177" s="155" t="s">
        <x:v>1</x:v>
      </x:c>
      <x:c r="AV177"/>
      <x:c r="AW177"/>
      <x:c r="AX177"/>
      <x:c r="AY177" s="17" t="s">
        <x:v>149</x:v>
      </x:c>
      <x:c r="AZ177"/>
      <x:c r="BA177"/>
      <x:c r="BB177"/>
      <x:c r="BC177"/>
      <x:c r="BD177"/>
      <x:c r="BE177" s="156" t="n">
        <x:f t="shared" si="14">J177</x:f>
        <x:v>0</x:v>
      </x:c>
      <x:c r="BF177" s="156" t="n">
        <x:f t="shared" si="15"/>
        <x:v>0</x:v>
      </x:c>
      <x:c r="BG177" s="156" t="n">
        <x:f t="shared" si="16"/>
        <x:v>0</x:v>
      </x:c>
      <x:c r="BH177" s="156" t="n">
        <x:f t="shared" si="17"/>
        <x:v>0</x:v>
      </x:c>
      <x:c r="BI177" s="156" t="n">
        <x:f t="shared" si="18"/>
        <x:v>0</x:v>
      </x:c>
      <x:c r="BJ177" s="17" t="s">
        <x:v>84</x:v>
      </x:c>
      <x:c r="BK177" s="156" t="n">
        <x:f t="shared" si="19">ROUND(ROUND(H177*I177,10),2)</x:f>
        <x:v>0</x:v>
      </x:c>
      <x:c r="BL177" s="17" t="s">
        <x:v>155</x:v>
      </x:c>
      <x:c r="BM177" s="155" t="s">
        <x:v>911</x:v>
      </x:c>
    </x:row>
    <x:row r="178" s="1" customFormat="1" ht="24.200000762939453" customHeight="1">
      <x:c r="A178"/>
      <x:c r="B178" s="143"/>
      <x:c r="C178" s="144" t="s">
        <x:v>678</x:v>
      </x:c>
      <x:c r="D178" s="144" t="s">
        <x:v>151</x:v>
      </x:c>
      <x:c r="E178" s="2314" t="s">
        <x:v>1517</x:v>
      </x:c>
      <x:c r="F178" s="146" t="s">
        <x:v>1518</x:v>
      </x:c>
      <x:c r="G178" s="147" t="s">
        <x:v>167</x:v>
      </x:c>
      <x:c r="H178" s="148">
        <x:v>40</x:v>
      </x:c>
      <x:c r="I178" s="149"/>
      <x:c r="J178" s="148" t="n">
        <x:f t="shared" si="10">ROUND(ROUND(H178*I178,10),2)</x:f>
        <x:v>0</x:v>
      </x:c>
      <x:c r="K178" s="150"/>
      <x:c r="L178" s="32"/>
      <x:c r="M178" s="151" t="s">
        <x:v>1</x:v>
      </x:c>
      <x:c r="N178" s="152" t="str">
        <x:v>základná</x:v>
      </x:c>
      <x:c r="O178"/>
      <x:c r="P178" s="153">
        <x:f t="shared" si="11"/>
        <x:v>0</x:v>
      </x:c>
      <x:c r="Q178" s="153">
        <x:v>0</x:v>
      </x:c>
      <x:c r="R178" s="153">
        <x:f t="shared" si="12"/>
        <x:v>0</x:v>
      </x:c>
      <x:c r="S178" s="153">
        <x:v>0</x:v>
      </x:c>
      <x:c r="T178" s="154">
        <x:f t="shared" si="13"/>
        <x:v>0</x:v>
      </x:c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 s="155" t="s">
        <x:v>155</x:v>
      </x:c>
      <x:c r="AS178"/>
      <x:c r="AT178" s="155" t="s">
        <x:v>151</x:v>
      </x:c>
      <x:c r="AU178" s="155" t="s">
        <x:v>1</x:v>
      </x:c>
      <x:c r="AV178"/>
      <x:c r="AW178"/>
      <x:c r="AX178"/>
      <x:c r="AY178" s="17" t="s">
        <x:v>149</x:v>
      </x:c>
      <x:c r="AZ178"/>
      <x:c r="BA178"/>
      <x:c r="BB178"/>
      <x:c r="BC178"/>
      <x:c r="BD178"/>
      <x:c r="BE178" s="156" t="n">
        <x:f t="shared" si="14">J178</x:f>
        <x:v>0</x:v>
      </x:c>
      <x:c r="BF178" s="156" t="n">
        <x:f t="shared" si="15"/>
        <x:v>0</x:v>
      </x:c>
      <x:c r="BG178" s="156" t="n">
        <x:f t="shared" si="16"/>
        <x:v>0</x:v>
      </x:c>
      <x:c r="BH178" s="156" t="n">
        <x:f t="shared" si="17"/>
        <x:v>0</x:v>
      </x:c>
      <x:c r="BI178" s="156" t="n">
        <x:f t="shared" si="18"/>
        <x:v>0</x:v>
      </x:c>
      <x:c r="BJ178" s="17" t="s">
        <x:v>84</x:v>
      </x:c>
      <x:c r="BK178" s="156" t="n">
        <x:f t="shared" si="19">ROUND(ROUND(H178*I178,10),2)</x:f>
        <x:v>0</x:v>
      </x:c>
      <x:c r="BL178" s="17" t="s">
        <x:v>155</x:v>
      </x:c>
      <x:c r="BM178" s="155" t="s">
        <x:v>920</x:v>
      </x:c>
    </x:row>
    <x:row r="179" s="1" customFormat="1" ht="24.200000762939453" customHeight="1">
      <x:c r="A179"/>
      <x:c r="B179" s="143"/>
      <x:c r="C179" s="188" t="s">
        <x:v>683</x:v>
      </x:c>
      <x:c r="D179" s="188" t="s">
        <x:v>486</x:v>
      </x:c>
      <x:c r="E179" s="2315" t="s">
        <x:v>1519</x:v>
      </x:c>
      <x:c r="F179" s="190" t="s">
        <x:v>1520</x:v>
      </x:c>
      <x:c r="G179" s="191" t="s">
        <x:v>167</x:v>
      </x:c>
      <x:c r="H179" s="192">
        <x:v>40</x:v>
      </x:c>
      <x:c r="I179" s="193"/>
      <x:c r="J179" s="192" t="n">
        <x:f t="shared" si="10">ROUND(ROUND(H179*I179,10),2)</x:f>
        <x:v>0</x:v>
      </x:c>
      <x:c r="K179" s="194"/>
      <x:c r="L179" s="195"/>
      <x:c r="M179" s="196" t="s">
        <x:v>1</x:v>
      </x:c>
      <x:c r="N179" s="197" t="str">
        <x:v>základná</x:v>
      </x:c>
      <x:c r="O179"/>
      <x:c r="P179" s="153">
        <x:f t="shared" si="11"/>
        <x:v>0</x:v>
      </x:c>
      <x:c r="Q179" s="153">
        <x:v>0</x:v>
      </x:c>
      <x:c r="R179" s="153">
        <x:f t="shared" si="12"/>
        <x:v>0</x:v>
      </x:c>
      <x:c r="S179" s="153">
        <x:v>0</x:v>
      </x:c>
      <x:c r="T179" s="154">
        <x:f t="shared" si="13"/>
        <x:v>0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 s="155" t="s">
        <x:v>195</x:v>
      </x:c>
      <x:c r="AS179"/>
      <x:c r="AT179" s="155" t="s">
        <x:v>486</x:v>
      </x:c>
      <x:c r="AU179" s="155" t="s">
        <x:v>1</x:v>
      </x:c>
      <x:c r="AV179"/>
      <x:c r="AW179"/>
      <x:c r="AX179"/>
      <x:c r="AY179" s="17" t="s">
        <x:v>149</x:v>
      </x:c>
      <x:c r="AZ179"/>
      <x:c r="BA179"/>
      <x:c r="BB179"/>
      <x:c r="BC179"/>
      <x:c r="BD179"/>
      <x:c r="BE179" s="156" t="n">
        <x:f t="shared" si="14">J179</x:f>
        <x:v>0</x:v>
      </x:c>
      <x:c r="BF179" s="156" t="n">
        <x:f t="shared" si="15"/>
        <x:v>0</x:v>
      </x:c>
      <x:c r="BG179" s="156" t="n">
        <x:f t="shared" si="16"/>
        <x:v>0</x:v>
      </x:c>
      <x:c r="BH179" s="156" t="n">
        <x:f t="shared" si="17"/>
        <x:v>0</x:v>
      </x:c>
      <x:c r="BI179" s="156" t="n">
        <x:f t="shared" si="18"/>
        <x:v>0</x:v>
      </x:c>
      <x:c r="BJ179" s="17" t="s">
        <x:v>84</x:v>
      </x:c>
      <x:c r="BK179" s="156" t="n">
        <x:f t="shared" si="19">ROUND(ROUND(H179*I179,10),2)</x:f>
        <x:v>0</x:v>
      </x:c>
      <x:c r="BL179" s="17" t="s">
        <x:v>155</x:v>
      </x:c>
      <x:c r="BM179" s="155" t="s">
        <x:v>928</x:v>
      </x:c>
    </x:row>
    <x:row r="180" s="1" customFormat="1" ht="24.200000762939453" customHeight="1">
      <x:c r="A180"/>
      <x:c r="B180" s="143"/>
      <x:c r="C180" s="144" t="s">
        <x:v>699</x:v>
      </x:c>
      <x:c r="D180" s="144" t="s">
        <x:v>151</x:v>
      </x:c>
      <x:c r="E180" s="2314" t="s">
        <x:v>1521</x:v>
      </x:c>
      <x:c r="F180" s="146" t="s">
        <x:v>1522</x:v>
      </x:c>
      <x:c r="G180" s="147" t="s">
        <x:v>167</x:v>
      </x:c>
      <x:c r="H180" s="148">
        <x:v>5</x:v>
      </x:c>
      <x:c r="I180" s="149"/>
      <x:c r="J180" s="148" t="n">
        <x:f t="shared" si="10">ROUND(ROUND(H180*I180,10),2)</x:f>
        <x:v>0</x:v>
      </x:c>
      <x:c r="K180" s="150"/>
      <x:c r="L180" s="32"/>
      <x:c r="M180" s="151" t="s">
        <x:v>1</x:v>
      </x:c>
      <x:c r="N180" s="152" t="str">
        <x:v>základná</x:v>
      </x:c>
      <x:c r="O180"/>
      <x:c r="P180" s="153">
        <x:f t="shared" si="11"/>
        <x:v>0</x:v>
      </x:c>
      <x:c r="Q180" s="153">
        <x:v>0</x:v>
      </x:c>
      <x:c r="R180" s="153">
        <x:f t="shared" si="12"/>
        <x:v>0</x:v>
      </x:c>
      <x:c r="S180" s="153">
        <x:v>0</x:v>
      </x:c>
      <x:c r="T180" s="154">
        <x:f t="shared" si="13"/>
        <x:v>0</x:v>
      </x:c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 s="155" t="s">
        <x:v>155</x:v>
      </x:c>
      <x:c r="AS180"/>
      <x:c r="AT180" s="155" t="s">
        <x:v>151</x:v>
      </x:c>
      <x:c r="AU180" s="155" t="s">
        <x:v>1</x:v>
      </x:c>
      <x:c r="AV180"/>
      <x:c r="AW180"/>
      <x:c r="AX180"/>
      <x:c r="AY180" s="17" t="s">
        <x:v>149</x:v>
      </x:c>
      <x:c r="AZ180"/>
      <x:c r="BA180"/>
      <x:c r="BB180"/>
      <x:c r="BC180"/>
      <x:c r="BD180"/>
      <x:c r="BE180" s="156" t="n">
        <x:f t="shared" si="14">J180</x:f>
        <x:v>0</x:v>
      </x:c>
      <x:c r="BF180" s="156" t="n">
        <x:f t="shared" si="15"/>
        <x:v>0</x:v>
      </x:c>
      <x:c r="BG180" s="156" t="n">
        <x:f t="shared" si="16"/>
        <x:v>0</x:v>
      </x:c>
      <x:c r="BH180" s="156" t="n">
        <x:f t="shared" si="17"/>
        <x:v>0</x:v>
      </x:c>
      <x:c r="BI180" s="156" t="n">
        <x:f t="shared" si="18"/>
        <x:v>0</x:v>
      </x:c>
      <x:c r="BJ180" s="17" t="s">
        <x:v>84</x:v>
      </x:c>
      <x:c r="BK180" s="156" t="n">
        <x:f t="shared" si="19">ROUND(ROUND(H180*I180,10),2)</x:f>
        <x:v>0</x:v>
      </x:c>
      <x:c r="BL180" s="17" t="s">
        <x:v>155</x:v>
      </x:c>
      <x:c r="BM180" s="155" t="s">
        <x:v>938</x:v>
      </x:c>
    </x:row>
    <x:row r="181" s="1" customFormat="1" ht="24.200000762939453" customHeight="1">
      <x:c r="A181"/>
      <x:c r="B181" s="143"/>
      <x:c r="C181" s="188" t="s">
        <x:v>711</x:v>
      </x:c>
      <x:c r="D181" s="188" t="s">
        <x:v>486</x:v>
      </x:c>
      <x:c r="E181" s="2315" t="s">
        <x:v>1523</x:v>
      </x:c>
      <x:c r="F181" s="190" t="s">
        <x:v>1524</x:v>
      </x:c>
      <x:c r="G181" s="191" t="s">
        <x:v>167</x:v>
      </x:c>
      <x:c r="H181" s="192">
        <x:v>5</x:v>
      </x:c>
      <x:c r="I181" s="193"/>
      <x:c r="J181" s="192" t="n">
        <x:f t="shared" si="10">ROUND(ROUND(H181*I181,10),2)</x:f>
        <x:v>0</x:v>
      </x:c>
      <x:c r="K181" s="194"/>
      <x:c r="L181" s="195"/>
      <x:c r="M181" s="196" t="s">
        <x:v>1</x:v>
      </x:c>
      <x:c r="N181" s="197" t="str">
        <x:v>základná</x:v>
      </x:c>
      <x:c r="O181"/>
      <x:c r="P181" s="153">
        <x:f t="shared" si="11"/>
        <x:v>0</x:v>
      </x:c>
      <x:c r="Q181" s="153">
        <x:v>0</x:v>
      </x:c>
      <x:c r="R181" s="153">
        <x:f t="shared" si="12"/>
        <x:v>0</x:v>
      </x:c>
      <x:c r="S181" s="153">
        <x:v>0</x:v>
      </x:c>
      <x:c r="T181" s="154">
        <x:f t="shared" si="13"/>
        <x:v>0</x:v>
      </x:c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 s="155" t="s">
        <x:v>195</x:v>
      </x:c>
      <x:c r="AS181"/>
      <x:c r="AT181" s="155" t="s">
        <x:v>486</x:v>
      </x:c>
      <x:c r="AU181" s="155" t="s">
        <x:v>1</x:v>
      </x:c>
      <x:c r="AV181"/>
      <x:c r="AW181"/>
      <x:c r="AX181"/>
      <x:c r="AY181" s="17" t="s">
        <x:v>149</x:v>
      </x:c>
      <x:c r="AZ181"/>
      <x:c r="BA181"/>
      <x:c r="BB181"/>
      <x:c r="BC181"/>
      <x:c r="BD181"/>
      <x:c r="BE181" s="156" t="n">
        <x:f t="shared" si="14">J181</x:f>
        <x:v>0</x:v>
      </x:c>
      <x:c r="BF181" s="156" t="n">
        <x:f t="shared" si="15"/>
        <x:v>0</x:v>
      </x:c>
      <x:c r="BG181" s="156" t="n">
        <x:f t="shared" si="16"/>
        <x:v>0</x:v>
      </x:c>
      <x:c r="BH181" s="156" t="n">
        <x:f t="shared" si="17"/>
        <x:v>0</x:v>
      </x:c>
      <x:c r="BI181" s="156" t="n">
        <x:f t="shared" si="18"/>
        <x:v>0</x:v>
      </x:c>
      <x:c r="BJ181" s="17" t="s">
        <x:v>84</x:v>
      </x:c>
      <x:c r="BK181" s="156" t="n">
        <x:f t="shared" si="19">ROUND(ROUND(H181*I181,10),2)</x:f>
        <x:v>0</x:v>
      </x:c>
      <x:c r="BL181" s="17" t="s">
        <x:v>155</x:v>
      </x:c>
      <x:c r="BM181" s="155" t="s">
        <x:v>948</x:v>
      </x:c>
    </x:row>
    <x:row r="182" s="1" customFormat="1" ht="24.200000762939453" customHeight="1">
      <x:c r="A182"/>
      <x:c r="B182" s="143"/>
      <x:c r="C182" s="144" t="s">
        <x:v>715</x:v>
      </x:c>
      <x:c r="D182" s="144" t="s">
        <x:v>151</x:v>
      </x:c>
      <x:c r="E182" s="2314" t="s">
        <x:v>1525</x:v>
      </x:c>
      <x:c r="F182" s="146" t="s">
        <x:v>1526</x:v>
      </x:c>
      <x:c r="G182" s="147" t="s">
        <x:v>167</x:v>
      </x:c>
      <x:c r="H182" s="148">
        <x:v>10</x:v>
      </x:c>
      <x:c r="I182" s="149"/>
      <x:c r="J182" s="148" t="n">
        <x:f t="shared" si="10">ROUND(ROUND(H182*I182,10),2)</x:f>
        <x:v>0</x:v>
      </x:c>
      <x:c r="K182" s="150"/>
      <x:c r="L182" s="32"/>
      <x:c r="M182" s="151" t="s">
        <x:v>1</x:v>
      </x:c>
      <x:c r="N182" s="152" t="str">
        <x:v>základná</x:v>
      </x:c>
      <x:c r="O182"/>
      <x:c r="P182" s="153">
        <x:f t="shared" si="11"/>
        <x:v>0</x:v>
      </x:c>
      <x:c r="Q182" s="153">
        <x:v>0</x:v>
      </x:c>
      <x:c r="R182" s="153">
        <x:f t="shared" si="12"/>
        <x:v>0</x:v>
      </x:c>
      <x:c r="S182" s="153">
        <x:v>0</x:v>
      </x:c>
      <x:c r="T182" s="154">
        <x:f t="shared" si="13"/>
        <x:v>0</x:v>
      </x:c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 s="155" t="s">
        <x:v>155</x:v>
      </x:c>
      <x:c r="AS182"/>
      <x:c r="AT182" s="155" t="s">
        <x:v>151</x:v>
      </x:c>
      <x:c r="AU182" s="155" t="s">
        <x:v>1</x:v>
      </x:c>
      <x:c r="AV182"/>
      <x:c r="AW182"/>
      <x:c r="AX182"/>
      <x:c r="AY182" s="17" t="s">
        <x:v>149</x:v>
      </x:c>
      <x:c r="AZ182"/>
      <x:c r="BA182"/>
      <x:c r="BB182"/>
      <x:c r="BC182"/>
      <x:c r="BD182"/>
      <x:c r="BE182" s="156" t="n">
        <x:f t="shared" si="14">J182</x:f>
        <x:v>0</x:v>
      </x:c>
      <x:c r="BF182" s="156" t="n">
        <x:f t="shared" si="15"/>
        <x:v>0</x:v>
      </x:c>
      <x:c r="BG182" s="156" t="n">
        <x:f t="shared" si="16"/>
        <x:v>0</x:v>
      </x:c>
      <x:c r="BH182" s="156" t="n">
        <x:f t="shared" si="17"/>
        <x:v>0</x:v>
      </x:c>
      <x:c r="BI182" s="156" t="n">
        <x:f t="shared" si="18"/>
        <x:v>0</x:v>
      </x:c>
      <x:c r="BJ182" s="17" t="s">
        <x:v>84</x:v>
      </x:c>
      <x:c r="BK182" s="156" t="n">
        <x:f t="shared" si="19">ROUND(ROUND(H182*I182,10),2)</x:f>
        <x:v>0</x:v>
      </x:c>
      <x:c r="BL182" s="17" t="s">
        <x:v>155</x:v>
      </x:c>
      <x:c r="BM182" s="155" t="s">
        <x:v>956</x:v>
      </x:c>
    </x:row>
    <x:row r="183" s="1" customFormat="1" ht="24.200000762939453" customHeight="1">
      <x:c r="A183"/>
      <x:c r="B183" s="143"/>
      <x:c r="C183" s="188" t="s">
        <x:v>726</x:v>
      </x:c>
      <x:c r="D183" s="188" t="s">
        <x:v>486</x:v>
      </x:c>
      <x:c r="E183" s="2315" t="s">
        <x:v>1527</x:v>
      </x:c>
      <x:c r="F183" s="190" t="s">
        <x:v>1528</x:v>
      </x:c>
      <x:c r="G183" s="191" t="s">
        <x:v>167</x:v>
      </x:c>
      <x:c r="H183" s="192">
        <x:v>10</x:v>
      </x:c>
      <x:c r="I183" s="193"/>
      <x:c r="J183" s="192" t="n">
        <x:f t="shared" si="10">ROUND(ROUND(H183*I183,10),2)</x:f>
        <x:v>0</x:v>
      </x:c>
      <x:c r="K183" s="194"/>
      <x:c r="L183" s="195"/>
      <x:c r="M183" s="196" t="s">
        <x:v>1</x:v>
      </x:c>
      <x:c r="N183" s="197" t="str">
        <x:v>základná</x:v>
      </x:c>
      <x:c r="O183"/>
      <x:c r="P183" s="153">
        <x:f t="shared" si="11"/>
        <x:v>0</x:v>
      </x:c>
      <x:c r="Q183" s="153">
        <x:v>0</x:v>
      </x:c>
      <x:c r="R183" s="153">
        <x:f t="shared" si="12"/>
        <x:v>0</x:v>
      </x:c>
      <x:c r="S183" s="153">
        <x:v>0</x:v>
      </x:c>
      <x:c r="T183" s="154">
        <x:f t="shared" si="13"/>
        <x:v>0</x:v>
      </x:c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 s="155" t="s">
        <x:v>195</x:v>
      </x:c>
      <x:c r="AS183"/>
      <x:c r="AT183" s="155" t="s">
        <x:v>486</x:v>
      </x:c>
      <x:c r="AU183" s="155" t="s">
        <x:v>1</x:v>
      </x:c>
      <x:c r="AV183"/>
      <x:c r="AW183"/>
      <x:c r="AX183"/>
      <x:c r="AY183" s="17" t="s">
        <x:v>149</x:v>
      </x:c>
      <x:c r="AZ183"/>
      <x:c r="BA183"/>
      <x:c r="BB183"/>
      <x:c r="BC183"/>
      <x:c r="BD183"/>
      <x:c r="BE183" s="156" t="n">
        <x:f t="shared" si="14">J183</x:f>
        <x:v>0</x:v>
      </x:c>
      <x:c r="BF183" s="156" t="n">
        <x:f t="shared" si="15"/>
        <x:v>0</x:v>
      </x:c>
      <x:c r="BG183" s="156" t="n">
        <x:f t="shared" si="16"/>
        <x:v>0</x:v>
      </x:c>
      <x:c r="BH183" s="156" t="n">
        <x:f t="shared" si="17"/>
        <x:v>0</x:v>
      </x:c>
      <x:c r="BI183" s="156" t="n">
        <x:f t="shared" si="18"/>
        <x:v>0</x:v>
      </x:c>
      <x:c r="BJ183" s="17" t="s">
        <x:v>84</x:v>
      </x:c>
      <x:c r="BK183" s="156" t="n">
        <x:f t="shared" si="19">ROUND(ROUND(H183*I183,10),2)</x:f>
        <x:v>0</x:v>
      </x:c>
      <x:c r="BL183" s="17" t="s">
        <x:v>155</x:v>
      </x:c>
      <x:c r="BM183" s="155" t="s">
        <x:v>966</x:v>
      </x:c>
    </x:row>
    <x:row r="184" s="1" customFormat="1" ht="24.200000762939453" customHeight="1">
      <x:c r="A184"/>
      <x:c r="B184" s="143"/>
      <x:c r="C184" s="144" t="s">
        <x:v>730</x:v>
      </x:c>
      <x:c r="D184" s="144" t="s">
        <x:v>151</x:v>
      </x:c>
      <x:c r="E184" s="2314" t="s">
        <x:v>1529</x:v>
      </x:c>
      <x:c r="F184" s="146" t="s">
        <x:v>1530</x:v>
      </x:c>
      <x:c r="G184" s="147" t="s">
        <x:v>167</x:v>
      </x:c>
      <x:c r="H184" s="148">
        <x:v>10</x:v>
      </x:c>
      <x:c r="I184" s="149"/>
      <x:c r="J184" s="148" t="n">
        <x:f t="shared" si="10">ROUND(ROUND(H184*I184,10),2)</x:f>
        <x:v>0</x:v>
      </x:c>
      <x:c r="K184" s="150"/>
      <x:c r="L184" s="32"/>
      <x:c r="M184" s="151" t="s">
        <x:v>1</x:v>
      </x:c>
      <x:c r="N184" s="152" t="str">
        <x:v>základná</x:v>
      </x:c>
      <x:c r="O184"/>
      <x:c r="P184" s="153">
        <x:f t="shared" si="11"/>
        <x:v>0</x:v>
      </x:c>
      <x:c r="Q184" s="153">
        <x:v>0</x:v>
      </x:c>
      <x:c r="R184" s="153">
        <x:f t="shared" si="12"/>
        <x:v>0</x:v>
      </x:c>
      <x:c r="S184" s="153">
        <x:v>0</x:v>
      </x:c>
      <x:c r="T184" s="154">
        <x:f t="shared" si="13"/>
        <x:v>0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55" t="s">
        <x:v>155</x:v>
      </x:c>
      <x:c r="AS184"/>
      <x:c r="AT184" s="155" t="s">
        <x:v>151</x:v>
      </x:c>
      <x:c r="AU184" s="155" t="s">
        <x:v>1</x:v>
      </x:c>
      <x:c r="AV184"/>
      <x:c r="AW184"/>
      <x:c r="AX184"/>
      <x:c r="AY184" s="17" t="s">
        <x:v>149</x:v>
      </x:c>
      <x:c r="AZ184"/>
      <x:c r="BA184"/>
      <x:c r="BB184"/>
      <x:c r="BC184"/>
      <x:c r="BD184"/>
      <x:c r="BE184" s="156" t="n">
        <x:f t="shared" si="14">J184</x:f>
        <x:v>0</x:v>
      </x:c>
      <x:c r="BF184" s="156" t="n">
        <x:f t="shared" si="15"/>
        <x:v>0</x:v>
      </x:c>
      <x:c r="BG184" s="156" t="n">
        <x:f t="shared" si="16"/>
        <x:v>0</x:v>
      </x:c>
      <x:c r="BH184" s="156" t="n">
        <x:f t="shared" si="17"/>
        <x:v>0</x:v>
      </x:c>
      <x:c r="BI184" s="156" t="n">
        <x:f t="shared" si="18"/>
        <x:v>0</x:v>
      </x:c>
      <x:c r="BJ184" s="17" t="s">
        <x:v>84</x:v>
      </x:c>
      <x:c r="BK184" s="156" t="n">
        <x:f t="shared" si="19">ROUND(ROUND(H184*I184,10),2)</x:f>
        <x:v>0</x:v>
      </x:c>
      <x:c r="BL184" s="17" t="s">
        <x:v>155</x:v>
      </x:c>
      <x:c r="BM184" s="155" t="s">
        <x:v>975</x:v>
      </x:c>
    </x:row>
    <x:row r="185" s="1" customFormat="1" ht="24.200000762939453" customHeight="1">
      <x:c r="A185"/>
      <x:c r="B185" s="143"/>
      <x:c r="C185" s="188" t="s">
        <x:v>739</x:v>
      </x:c>
      <x:c r="D185" s="188" t="s">
        <x:v>486</x:v>
      </x:c>
      <x:c r="E185" s="2315" t="s">
        <x:v>1531</x:v>
      </x:c>
      <x:c r="F185" s="190" t="s">
        <x:v>1532</x:v>
      </x:c>
      <x:c r="G185" s="191" t="s">
        <x:v>167</x:v>
      </x:c>
      <x:c r="H185" s="192">
        <x:v>10</x:v>
      </x:c>
      <x:c r="I185" s="193"/>
      <x:c r="J185" s="192" t="n">
        <x:f t="shared" si="10">ROUND(ROUND(H185*I185,10),2)</x:f>
        <x:v>0</x:v>
      </x:c>
      <x:c r="K185" s="194"/>
      <x:c r="L185" s="195"/>
      <x:c r="M185" s="196" t="s">
        <x:v>1</x:v>
      </x:c>
      <x:c r="N185" s="197" t="str">
        <x:v>základná</x:v>
      </x:c>
      <x:c r="O185"/>
      <x:c r="P185" s="153">
        <x:f t="shared" si="11"/>
        <x:v>0</x:v>
      </x:c>
      <x:c r="Q185" s="153">
        <x:v>0</x:v>
      </x:c>
      <x:c r="R185" s="153">
        <x:f t="shared" si="12"/>
        <x:v>0</x:v>
      </x:c>
      <x:c r="S185" s="153">
        <x:v>0</x:v>
      </x:c>
      <x:c r="T185" s="154">
        <x:f t="shared" si="13"/>
        <x:v>0</x:v>
      </x:c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 s="155" t="s">
        <x:v>195</x:v>
      </x:c>
      <x:c r="AS185"/>
      <x:c r="AT185" s="155" t="s">
        <x:v>486</x:v>
      </x:c>
      <x:c r="AU185" s="155" t="s">
        <x:v>1</x:v>
      </x:c>
      <x:c r="AV185"/>
      <x:c r="AW185"/>
      <x:c r="AX185"/>
      <x:c r="AY185" s="17" t="s">
        <x:v>149</x:v>
      </x:c>
      <x:c r="AZ185"/>
      <x:c r="BA185"/>
      <x:c r="BB185"/>
      <x:c r="BC185"/>
      <x:c r="BD185"/>
      <x:c r="BE185" s="156" t="n">
        <x:f t="shared" si="14">J185</x:f>
        <x:v>0</x:v>
      </x:c>
      <x:c r="BF185" s="156" t="n">
        <x:f t="shared" si="15"/>
        <x:v>0</x:v>
      </x:c>
      <x:c r="BG185" s="156" t="n">
        <x:f t="shared" si="16"/>
        <x:v>0</x:v>
      </x:c>
      <x:c r="BH185" s="156" t="n">
        <x:f t="shared" si="17"/>
        <x:v>0</x:v>
      </x:c>
      <x:c r="BI185" s="156" t="n">
        <x:f t="shared" si="18"/>
        <x:v>0</x:v>
      </x:c>
      <x:c r="BJ185" s="17" t="s">
        <x:v>84</x:v>
      </x:c>
      <x:c r="BK185" s="156" t="n">
        <x:f t="shared" si="19">ROUND(ROUND(H185*I185,10),2)</x:f>
        <x:v>0</x:v>
      </x:c>
      <x:c r="BL185" s="17" t="s">
        <x:v>155</x:v>
      </x:c>
      <x:c r="BM185" s="155" t="s">
        <x:v>985</x:v>
      </x:c>
    </x:row>
    <x:row r="186" s="1" customFormat="1" ht="24.200000762939453" customHeight="1">
      <x:c r="A186"/>
      <x:c r="B186" s="143"/>
      <x:c r="C186" s="188" t="s">
        <x:v>743</x:v>
      </x:c>
      <x:c r="D186" s="188" t="s">
        <x:v>486</x:v>
      </x:c>
      <x:c r="E186" s="2315" t="s">
        <x:v>1533</x:v>
      </x:c>
      <x:c r="F186" s="190" t="s">
        <x:v>1534</x:v>
      </x:c>
      <x:c r="G186" s="191" t="s">
        <x:v>1408</x:v>
      </x:c>
      <x:c r="H186" s="192">
        <x:v>90</x:v>
      </x:c>
      <x:c r="I186" s="193"/>
      <x:c r="J186" s="192" t="n">
        <x:f t="shared" si="10">ROUND(ROUND(H186*I186,10),2)</x:f>
        <x:v>0</x:v>
      </x:c>
      <x:c r="K186" s="194"/>
      <x:c r="L186" s="195"/>
      <x:c r="M186" s="196" t="s">
        <x:v>1</x:v>
      </x:c>
      <x:c r="N186" s="197" t="str">
        <x:v>základná</x:v>
      </x:c>
      <x:c r="O186"/>
      <x:c r="P186" s="153">
        <x:f t="shared" si="11"/>
        <x:v>0</x:v>
      </x:c>
      <x:c r="Q186" s="153">
        <x:v>0</x:v>
      </x:c>
      <x:c r="R186" s="153">
        <x:f t="shared" si="12"/>
        <x:v>0</x:v>
      </x:c>
      <x:c r="S186" s="153">
        <x:v>0</x:v>
      </x:c>
      <x:c r="T186" s="154">
        <x:f t="shared" si="13"/>
        <x:v>0</x:v>
      </x:c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 s="155" t="s">
        <x:v>195</x:v>
      </x:c>
      <x:c r="AS186"/>
      <x:c r="AT186" s="155" t="s">
        <x:v>486</x:v>
      </x:c>
      <x:c r="AU186" s="155" t="s">
        <x:v>1</x:v>
      </x:c>
      <x:c r="AV186"/>
      <x:c r="AW186"/>
      <x:c r="AX186"/>
      <x:c r="AY186" s="17" t="s">
        <x:v>149</x:v>
      </x:c>
      <x:c r="AZ186"/>
      <x:c r="BA186"/>
      <x:c r="BB186"/>
      <x:c r="BC186"/>
      <x:c r="BD186"/>
      <x:c r="BE186" s="156" t="n">
        <x:f t="shared" si="14">J186</x:f>
        <x:v>0</x:v>
      </x:c>
      <x:c r="BF186" s="156" t="n">
        <x:f t="shared" si="15"/>
        <x:v>0</x:v>
      </x:c>
      <x:c r="BG186" s="156" t="n">
        <x:f t="shared" si="16"/>
        <x:v>0</x:v>
      </x:c>
      <x:c r="BH186" s="156" t="n">
        <x:f t="shared" si="17"/>
        <x:v>0</x:v>
      </x:c>
      <x:c r="BI186" s="156" t="n">
        <x:f t="shared" si="18"/>
        <x:v>0</x:v>
      </x:c>
      <x:c r="BJ186" s="17" t="s">
        <x:v>84</x:v>
      </x:c>
      <x:c r="BK186" s="156" t="n">
        <x:f t="shared" si="19">ROUND(ROUND(H186*I186,10),2)</x:f>
        <x:v>0</x:v>
      </x:c>
      <x:c r="BL186" s="17" t="s">
        <x:v>155</x:v>
      </x:c>
      <x:c r="BM186" s="155" t="s">
        <x:v>993</x:v>
      </x:c>
    </x:row>
    <x:row r="187" s="1" customFormat="1" ht="24.200000762939453" customHeight="1">
      <x:c r="A187"/>
      <x:c r="B187" s="143"/>
      <x:c r="C187" s="188" t="s">
        <x:v>749</x:v>
      </x:c>
      <x:c r="D187" s="188" t="s">
        <x:v>486</x:v>
      </x:c>
      <x:c r="E187" s="2315" t="s">
        <x:v>1535</x:v>
      </x:c>
      <x:c r="F187" s="190" t="s">
        <x:v>1536</x:v>
      </x:c>
      <x:c r="G187" s="191" t="s">
        <x:v>1408</x:v>
      </x:c>
      <x:c r="H187" s="192">
        <x:v>8</x:v>
      </x:c>
      <x:c r="I187" s="193"/>
      <x:c r="J187" s="192" t="n">
        <x:f t="shared" si="10">ROUND(ROUND(H187*I187,10),2)</x:f>
        <x:v>0</x:v>
      </x:c>
      <x:c r="K187" s="194"/>
      <x:c r="L187" s="195"/>
      <x:c r="M187" s="196" t="s">
        <x:v>1</x:v>
      </x:c>
      <x:c r="N187" s="197" t="str">
        <x:v>základná</x:v>
      </x:c>
      <x:c r="O187"/>
      <x:c r="P187" s="153">
        <x:f t="shared" si="11"/>
        <x:v>0</x:v>
      </x:c>
      <x:c r="Q187" s="153">
        <x:v>0</x:v>
      </x:c>
      <x:c r="R187" s="153">
        <x:f t="shared" si="12"/>
        <x:v>0</x:v>
      </x:c>
      <x:c r="S187" s="153">
        <x:v>0</x:v>
      </x:c>
      <x:c r="T187" s="154">
        <x:f t="shared" si="13"/>
        <x:v>0</x:v>
      </x:c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 s="155" t="s">
        <x:v>195</x:v>
      </x:c>
      <x:c r="AS187"/>
      <x:c r="AT187" s="155" t="s">
        <x:v>486</x:v>
      </x:c>
      <x:c r="AU187" s="155" t="s">
        <x:v>1</x:v>
      </x:c>
      <x:c r="AV187"/>
      <x:c r="AW187"/>
      <x:c r="AX187"/>
      <x:c r="AY187" s="17" t="s">
        <x:v>149</x:v>
      </x:c>
      <x:c r="AZ187"/>
      <x:c r="BA187"/>
      <x:c r="BB187"/>
      <x:c r="BC187"/>
      <x:c r="BD187"/>
      <x:c r="BE187" s="156" t="n">
        <x:f t="shared" si="14">J187</x:f>
        <x:v>0</x:v>
      </x:c>
      <x:c r="BF187" s="156" t="n">
        <x:f t="shared" si="15"/>
        <x:v>0</x:v>
      </x:c>
      <x:c r="BG187" s="156" t="n">
        <x:f t="shared" si="16"/>
        <x:v>0</x:v>
      </x:c>
      <x:c r="BH187" s="156" t="n">
        <x:f t="shared" si="17"/>
        <x:v>0</x:v>
      </x:c>
      <x:c r="BI187" s="156" t="n">
        <x:f t="shared" si="18"/>
        <x:v>0</x:v>
      </x:c>
      <x:c r="BJ187" s="17" t="s">
        <x:v>84</x:v>
      </x:c>
      <x:c r="BK187" s="156" t="n">
        <x:f t="shared" si="19">ROUND(ROUND(H187*I187,10),2)</x:f>
        <x:v>0</x:v>
      </x:c>
      <x:c r="BL187" s="17" t="s">
        <x:v>155</x:v>
      </x:c>
      <x:c r="BM187" s="155" t="s">
        <x:v>1000</x:v>
      </x:c>
    </x:row>
    <x:row r="188" s="1" customFormat="1" ht="24.200000762939453" customHeight="1">
      <x:c r="A188"/>
      <x:c r="B188" s="143"/>
      <x:c r="C188" s="188" t="s">
        <x:v>1177</x:v>
      </x:c>
      <x:c r="D188" s="188" t="s">
        <x:v>486</x:v>
      </x:c>
      <x:c r="E188" s="2315" t="s">
        <x:v>1537</x:v>
      </x:c>
      <x:c r="F188" s="190" t="s">
        <x:v>1538</x:v>
      </x:c>
      <x:c r="G188" s="191" t="s">
        <x:v>1408</x:v>
      </x:c>
      <x:c r="H188" s="192">
        <x:v>60</x:v>
      </x:c>
      <x:c r="I188" s="193"/>
      <x:c r="J188" s="192" t="n">
        <x:f t="shared" ref="J188:J219" si="20">ROUND(ROUND(H188*I188,10),2)</x:f>
        <x:v>0</x:v>
      </x:c>
      <x:c r="K188" s="194"/>
      <x:c r="L188" s="195"/>
      <x:c r="M188" s="196" t="s">
        <x:v>1</x:v>
      </x:c>
      <x:c r="N188" s="197" t="str">
        <x:v>základná</x:v>
      </x:c>
      <x:c r="O188"/>
      <x:c r="P188" s="153" t="n">
        <x:f t="shared" ref="P188:P219" si="21">ROUND(O188*H188,2)</x:f>
        <x:v>0</x:v>
      </x:c>
      <x:c r="Q188" s="153">
        <x:v>0</x:v>
      </x:c>
      <x:c r="R188" s="153" t="n">
        <x:f t="shared" ref="R188:R219" si="22">ROUND(Q188*H188,2)</x:f>
        <x:v>0</x:v>
      </x:c>
      <x:c r="S188" s="153">
        <x:v>0</x:v>
      </x:c>
      <x:c r="T188" s="154" t="n">
        <x:f t="shared" ref="T188:T219" si="23">ROUND(S188*H188,2)</x:f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55" t="s">
        <x:v>195</x:v>
      </x:c>
      <x:c r="AS188"/>
      <x:c r="AT188" s="155" t="s">
        <x:v>486</x:v>
      </x:c>
      <x:c r="AU188" s="155" t="s">
        <x:v>1</x:v>
      </x:c>
      <x:c r="AV188"/>
      <x:c r="AW188"/>
      <x:c r="AX188"/>
      <x:c r="AY188" s="17" t="s">
        <x:v>149</x:v>
      </x:c>
      <x:c r="AZ188"/>
      <x:c r="BA188"/>
      <x:c r="BB188"/>
      <x:c r="BC188"/>
      <x:c r="BD188"/>
      <x:c r="BE188" s="156" t="n">
        <x:f t="shared" ref="BE188:BE219" si="24">J188</x:f>
        <x:v>0</x:v>
      </x:c>
      <x:c r="BF188" s="156" t="n">
        <x:f t="shared" ref="BF188:BF219" si="25">ROUND(IF(N188="znížená",J188,0),2)</x:f>
        <x:v>0</x:v>
      </x:c>
      <x:c r="BG188" s="156" t="n">
        <x:f t="shared" ref="BG188:BG219" si="26">ROUND(IF(N188="zákl. prenesená",J188,0),2)</x:f>
        <x:v>0</x:v>
      </x:c>
      <x:c r="BH188" s="156" t="n">
        <x:f t="shared" ref="BH188:BH219" si="27">ROUND(IF(N188="zníž. prenesená",J188,0),2)</x:f>
        <x:v>0</x:v>
      </x:c>
      <x:c r="BI188" s="156" t="n">
        <x:f t="shared" ref="BI188:BI219" si="28">ROUND(IF(N188="nulová",J188,0),2)</x:f>
        <x:v>0</x:v>
      </x:c>
      <x:c r="BJ188" s="17" t="s">
        <x:v>84</x:v>
      </x:c>
      <x:c r="BK188" s="156" t="n">
        <x:f t="shared" ref="BK188:BK219" si="29">ROUND(ROUND(H188*I188,10),2)</x:f>
        <x:v>0</x:v>
      </x:c>
      <x:c r="BL188" s="17" t="s">
        <x:v>155</x:v>
      </x:c>
      <x:c r="BM188" s="155" t="s">
        <x:v>1008</x:v>
      </x:c>
    </x:row>
    <x:row r="189" s="1" customFormat="1" ht="24.200000762939453" customHeight="1">
      <x:c r="A189"/>
      <x:c r="B189" s="143"/>
      <x:c r="C189" s="188" t="s">
        <x:v>1539</x:v>
      </x:c>
      <x:c r="D189" s="188" t="s">
        <x:v>486</x:v>
      </x:c>
      <x:c r="E189" s="2315" t="s">
        <x:v>1540</x:v>
      </x:c>
      <x:c r="F189" s="190" t="s">
        <x:v>1541</x:v>
      </x:c>
      <x:c r="G189" s="191" t="s">
        <x:v>1408</x:v>
      </x:c>
      <x:c r="H189" s="192">
        <x:v>8</x:v>
      </x:c>
      <x:c r="I189" s="193"/>
      <x:c r="J189" s="192" t="n">
        <x:f t="shared" si="20">ROUND(ROUND(H189*I189,10),2)</x:f>
        <x:v>0</x:v>
      </x:c>
      <x:c r="K189" s="194"/>
      <x:c r="L189" s="195"/>
      <x:c r="M189" s="196" t="s">
        <x:v>1</x:v>
      </x:c>
      <x:c r="N189" s="197" t="str">
        <x:v>základná</x:v>
      </x:c>
      <x:c r="O189"/>
      <x:c r="P189" s="153">
        <x:f t="shared" si="21"/>
        <x:v>0</x:v>
      </x:c>
      <x:c r="Q189" s="153">
        <x:v>0</x:v>
      </x:c>
      <x:c r="R189" s="153">
        <x:f t="shared" si="22"/>
        <x:v>0</x:v>
      </x:c>
      <x:c r="S189" s="153">
        <x:v>0</x:v>
      </x:c>
      <x:c r="T189" s="154">
        <x:f t="shared" si="23"/>
        <x:v>0</x:v>
      </x:c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 s="155" t="s">
        <x:v>195</x:v>
      </x:c>
      <x:c r="AS189"/>
      <x:c r="AT189" s="155" t="s">
        <x:v>486</x:v>
      </x:c>
      <x:c r="AU189" s="155" t="s">
        <x:v>1</x:v>
      </x:c>
      <x:c r="AV189"/>
      <x:c r="AW189"/>
      <x:c r="AX189"/>
      <x:c r="AY189" s="17" t="s">
        <x:v>149</x:v>
      </x:c>
      <x:c r="AZ189"/>
      <x:c r="BA189"/>
      <x:c r="BB189"/>
      <x:c r="BC189"/>
      <x:c r="BD189"/>
      <x:c r="BE189" s="156" t="n">
        <x:f t="shared" si="24">J189</x:f>
        <x:v>0</x:v>
      </x:c>
      <x:c r="BF189" s="156" t="n">
        <x:f t="shared" si="25"/>
        <x:v>0</x:v>
      </x:c>
      <x:c r="BG189" s="156" t="n">
        <x:f t="shared" si="26"/>
        <x:v>0</x:v>
      </x:c>
      <x:c r="BH189" s="156" t="n">
        <x:f t="shared" si="27"/>
        <x:v>0</x:v>
      </x:c>
      <x:c r="BI189" s="156" t="n">
        <x:f t="shared" si="28"/>
        <x:v>0</x:v>
      </x:c>
      <x:c r="BJ189" s="17" t="s">
        <x:v>84</x:v>
      </x:c>
      <x:c r="BK189" s="156" t="n">
        <x:f t="shared" si="29">ROUND(ROUND(H189*I189,10),2)</x:f>
        <x:v>0</x:v>
      </x:c>
      <x:c r="BL189" s="17" t="s">
        <x:v>155</x:v>
      </x:c>
      <x:c r="BM189" s="155" t="s">
        <x:v>1018</x:v>
      </x:c>
    </x:row>
    <x:row r="190" s="1" customFormat="1" ht="33" customHeight="1">
      <x:c r="A190"/>
      <x:c r="B190" s="143"/>
      <x:c r="C190" s="144" t="s">
        <x:v>1471</x:v>
      </x:c>
      <x:c r="D190" s="144" t="s">
        <x:v>151</x:v>
      </x:c>
      <x:c r="E190" s="2314" t="s">
        <x:v>1542</x:v>
      </x:c>
      <x:c r="F190" s="146" t="s">
        <x:v>1543</x:v>
      </x:c>
      <x:c r="G190" s="147" t="s">
        <x:v>167</x:v>
      </x:c>
      <x:c r="H190" s="148">
        <x:v>100</x:v>
      </x:c>
      <x:c r="I190" s="149"/>
      <x:c r="J190" s="148" t="n">
        <x:f t="shared" si="20">ROUND(ROUND(H190*I190,10),2)</x:f>
        <x:v>0</x:v>
      </x:c>
      <x:c r="K190" s="150"/>
      <x:c r="L190" s="32"/>
      <x:c r="M190" s="151" t="s">
        <x:v>1</x:v>
      </x:c>
      <x:c r="N190" s="152" t="str">
        <x:v>základná</x:v>
      </x:c>
      <x:c r="O190"/>
      <x:c r="P190" s="153">
        <x:f t="shared" si="21"/>
        <x:v>0</x:v>
      </x:c>
      <x:c r="Q190" s="153">
        <x:v>0</x:v>
      </x:c>
      <x:c r="R190" s="153">
        <x:f t="shared" si="22"/>
        <x:v>0</x:v>
      </x:c>
      <x:c r="S190" s="153">
        <x:v>0</x:v>
      </x:c>
      <x:c r="T190" s="154">
        <x:f t="shared" si="23"/>
        <x:v>0</x:v>
      </x:c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 s="155" t="s">
        <x:v>155</x:v>
      </x:c>
      <x:c r="AS190"/>
      <x:c r="AT190" s="155" t="s">
        <x:v>151</x:v>
      </x:c>
      <x:c r="AU190" s="155" t="s">
        <x:v>1</x:v>
      </x:c>
      <x:c r="AV190"/>
      <x:c r="AW190"/>
      <x:c r="AX190"/>
      <x:c r="AY190" s="17" t="s">
        <x:v>149</x:v>
      </x:c>
      <x:c r="AZ190"/>
      <x:c r="BA190"/>
      <x:c r="BB190"/>
      <x:c r="BC190"/>
      <x:c r="BD190"/>
      <x:c r="BE190" s="156" t="n">
        <x:f t="shared" si="24">J190</x:f>
        <x:v>0</x:v>
      </x:c>
      <x:c r="BF190" s="156" t="n">
        <x:f t="shared" si="25"/>
        <x:v>0</x:v>
      </x:c>
      <x:c r="BG190" s="156" t="n">
        <x:f t="shared" si="26"/>
        <x:v>0</x:v>
      </x:c>
      <x:c r="BH190" s="156" t="n">
        <x:f t="shared" si="27"/>
        <x:v>0</x:v>
      </x:c>
      <x:c r="BI190" s="156" t="n">
        <x:f t="shared" si="28"/>
        <x:v>0</x:v>
      </x:c>
      <x:c r="BJ190" s="17" t="s">
        <x:v>84</x:v>
      </x:c>
      <x:c r="BK190" s="156" t="n">
        <x:f t="shared" si="29">ROUND(ROUND(H190*I190,10),2)</x:f>
        <x:v>0</x:v>
      </x:c>
      <x:c r="BL190" s="17" t="s">
        <x:v>155</x:v>
      </x:c>
      <x:c r="BM190" s="155" t="s">
        <x:v>1030</x:v>
      </x:c>
    </x:row>
    <x:row r="191" s="1" customFormat="1" ht="24.200000762939453" customHeight="1">
      <x:c r="A191"/>
      <x:c r="B191" s="143"/>
      <x:c r="C191" s="188" t="s">
        <x:v>1544</x:v>
      </x:c>
      <x:c r="D191" s="188" t="s">
        <x:v>486</x:v>
      </x:c>
      <x:c r="E191" s="2315" t="s">
        <x:v>1545</x:v>
      </x:c>
      <x:c r="F191" s="190" t="s">
        <x:v>1546</x:v>
      </x:c>
      <x:c r="G191" s="191" t="s">
        <x:v>167</x:v>
      </x:c>
      <x:c r="H191" s="192">
        <x:v>100</x:v>
      </x:c>
      <x:c r="I191" s="193"/>
      <x:c r="J191" s="192" t="n">
        <x:f t="shared" si="20">ROUND(ROUND(H191*I191,10),2)</x:f>
        <x:v>0</x:v>
      </x:c>
      <x:c r="K191" s="194"/>
      <x:c r="L191" s="195"/>
      <x:c r="M191" s="196" t="s">
        <x:v>1</x:v>
      </x:c>
      <x:c r="N191" s="197" t="str">
        <x:v>základná</x:v>
      </x:c>
      <x:c r="O191"/>
      <x:c r="P191" s="153">
        <x:f t="shared" si="21"/>
        <x:v>0</x:v>
      </x:c>
      <x:c r="Q191" s="153">
        <x:v>0</x:v>
      </x:c>
      <x:c r="R191" s="153">
        <x:f t="shared" si="22"/>
        <x:v>0</x:v>
      </x:c>
      <x:c r="S191" s="153">
        <x:v>0</x:v>
      </x:c>
      <x:c r="T191" s="154">
        <x:f t="shared" si="23"/>
        <x:v>0</x:v>
      </x:c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 s="155" t="s">
        <x:v>195</x:v>
      </x:c>
      <x:c r="AS191"/>
      <x:c r="AT191" s="155" t="s">
        <x:v>486</x:v>
      </x:c>
      <x:c r="AU191" s="155" t="s">
        <x:v>1</x:v>
      </x:c>
      <x:c r="AV191"/>
      <x:c r="AW191"/>
      <x:c r="AX191"/>
      <x:c r="AY191" s="17" t="s">
        <x:v>149</x:v>
      </x:c>
      <x:c r="AZ191"/>
      <x:c r="BA191"/>
      <x:c r="BB191"/>
      <x:c r="BC191"/>
      <x:c r="BD191"/>
      <x:c r="BE191" s="156" t="n">
        <x:f t="shared" si="24">J191</x:f>
        <x:v>0</x:v>
      </x:c>
      <x:c r="BF191" s="156" t="n">
        <x:f t="shared" si="25"/>
        <x:v>0</x:v>
      </x:c>
      <x:c r="BG191" s="156" t="n">
        <x:f t="shared" si="26"/>
        <x:v>0</x:v>
      </x:c>
      <x:c r="BH191" s="156" t="n">
        <x:f t="shared" si="27"/>
        <x:v>0</x:v>
      </x:c>
      <x:c r="BI191" s="156" t="n">
        <x:f t="shared" si="28"/>
        <x:v>0</x:v>
      </x:c>
      <x:c r="BJ191" s="17" t="s">
        <x:v>84</x:v>
      </x:c>
      <x:c r="BK191" s="156" t="n">
        <x:f t="shared" si="29">ROUND(ROUND(H191*I191,10),2)</x:f>
        <x:v>0</x:v>
      </x:c>
      <x:c r="BL191" s="17" t="s">
        <x:v>155</x:v>
      </x:c>
      <x:c r="BM191" s="155" t="s">
        <x:v>1042</x:v>
      </x:c>
    </x:row>
    <x:row r="192" s="1" customFormat="1" ht="24.200000762939453" customHeight="1">
      <x:c r="A192"/>
      <x:c r="B192" s="143"/>
      <x:c r="C192" s="144" t="s">
        <x:v>1474</x:v>
      </x:c>
      <x:c r="D192" s="144" t="s">
        <x:v>151</x:v>
      </x:c>
      <x:c r="E192" s="2314" t="s">
        <x:v>1547</x:v>
      </x:c>
      <x:c r="F192" s="146" t="s">
        <x:v>1548</x:v>
      </x:c>
      <x:c r="G192" s="147" t="s">
        <x:v>1408</x:v>
      </x:c>
      <x:c r="H192" s="148">
        <x:v>16</x:v>
      </x:c>
      <x:c r="I192" s="149"/>
      <x:c r="J192" s="148" t="n">
        <x:f t="shared" si="20">ROUND(ROUND(H192*I192,10),2)</x:f>
        <x:v>0</x:v>
      </x:c>
      <x:c r="K192" s="150"/>
      <x:c r="L192" s="32"/>
      <x:c r="M192" s="151" t="s">
        <x:v>1</x:v>
      </x:c>
      <x:c r="N192" s="152" t="str">
        <x:v>základná</x:v>
      </x:c>
      <x:c r="O192"/>
      <x:c r="P192" s="153">
        <x:f t="shared" si="21"/>
        <x:v>0</x:v>
      </x:c>
      <x:c r="Q192" s="153">
        <x:v>0</x:v>
      </x:c>
      <x:c r="R192" s="153">
        <x:f t="shared" si="22"/>
        <x:v>0</x:v>
      </x:c>
      <x:c r="S192" s="153">
        <x:v>0</x:v>
      </x:c>
      <x:c r="T192" s="154">
        <x:f t="shared" si="23"/>
        <x:v>0</x:v>
      </x:c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 s="155" t="s">
        <x:v>155</x:v>
      </x:c>
      <x:c r="AS192"/>
      <x:c r="AT192" s="155" t="s">
        <x:v>151</x:v>
      </x:c>
      <x:c r="AU192" s="155" t="s">
        <x:v>1</x:v>
      </x:c>
      <x:c r="AV192"/>
      <x:c r="AW192"/>
      <x:c r="AX192"/>
      <x:c r="AY192" s="17" t="s">
        <x:v>149</x:v>
      </x:c>
      <x:c r="AZ192"/>
      <x:c r="BA192"/>
      <x:c r="BB192"/>
      <x:c r="BC192"/>
      <x:c r="BD192"/>
      <x:c r="BE192" s="156" t="n">
        <x:f t="shared" si="24">J192</x:f>
        <x:v>0</x:v>
      </x:c>
      <x:c r="BF192" s="156" t="n">
        <x:f t="shared" si="25"/>
        <x:v>0</x:v>
      </x:c>
      <x:c r="BG192" s="156" t="n">
        <x:f t="shared" si="26"/>
        <x:v>0</x:v>
      </x:c>
      <x:c r="BH192" s="156" t="n">
        <x:f t="shared" si="27"/>
        <x:v>0</x:v>
      </x:c>
      <x:c r="BI192" s="156" t="n">
        <x:f t="shared" si="28"/>
        <x:v>0</x:v>
      </x:c>
      <x:c r="BJ192" s="17" t="s">
        <x:v>84</x:v>
      </x:c>
      <x:c r="BK192" s="156" t="n">
        <x:f t="shared" si="29">ROUND(ROUND(H192*I192,10),2)</x:f>
        <x:v>0</x:v>
      </x:c>
      <x:c r="BL192" s="17" t="s">
        <x:v>155</x:v>
      </x:c>
      <x:c r="BM192" s="155" t="s">
        <x:v>1052</x:v>
      </x:c>
    </x:row>
    <x:row r="193" s="1" customFormat="1" ht="33" customHeight="1">
      <x:c r="A193"/>
      <x:c r="B193" s="143"/>
      <x:c r="C193" s="144" t="s">
        <x:v>1549</x:v>
      </x:c>
      <x:c r="D193" s="144" t="s">
        <x:v>151</x:v>
      </x:c>
      <x:c r="E193" s="2314" t="s">
        <x:v>1550</x:v>
      </x:c>
      <x:c r="F193" s="146" t="s">
        <x:v>1551</x:v>
      </x:c>
      <x:c r="G193" s="147" t="s">
        <x:v>167</x:v>
      </x:c>
      <x:c r="H193" s="148">
        <x:v>25</x:v>
      </x:c>
      <x:c r="I193" s="149"/>
      <x:c r="J193" s="148" t="n">
        <x:f t="shared" si="20">ROUND(ROUND(H193*I193,10),2)</x:f>
        <x:v>0</x:v>
      </x:c>
      <x:c r="K193" s="150"/>
      <x:c r="L193" s="32"/>
      <x:c r="M193" s="151" t="s">
        <x:v>1</x:v>
      </x:c>
      <x:c r="N193" s="152" t="str">
        <x:v>základná</x:v>
      </x:c>
      <x:c r="O193"/>
      <x:c r="P193" s="153">
        <x:f t="shared" si="21"/>
        <x:v>0</x:v>
      </x:c>
      <x:c r="Q193" s="153">
        <x:v>0</x:v>
      </x:c>
      <x:c r="R193" s="153">
        <x:f t="shared" si="22"/>
        <x:v>0</x:v>
      </x:c>
      <x:c r="S193" s="153">
        <x:v>0</x:v>
      </x:c>
      <x:c r="T193" s="154">
        <x:f t="shared" si="23"/>
        <x:v>0</x:v>
      </x:c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 s="155" t="s">
        <x:v>155</x:v>
      </x:c>
      <x:c r="AS193"/>
      <x:c r="AT193" s="155" t="s">
        <x:v>151</x:v>
      </x:c>
      <x:c r="AU193" s="155" t="s">
        <x:v>1</x:v>
      </x:c>
      <x:c r="AV193"/>
      <x:c r="AW193"/>
      <x:c r="AX193"/>
      <x:c r="AY193" s="17" t="s">
        <x:v>149</x:v>
      </x:c>
      <x:c r="AZ193"/>
      <x:c r="BA193"/>
      <x:c r="BB193"/>
      <x:c r="BC193"/>
      <x:c r="BD193"/>
      <x:c r="BE193" s="156" t="n">
        <x:f t="shared" si="24">J193</x:f>
        <x:v>0</x:v>
      </x:c>
      <x:c r="BF193" s="156" t="n">
        <x:f t="shared" si="25"/>
        <x:v>0</x:v>
      </x:c>
      <x:c r="BG193" s="156" t="n">
        <x:f t="shared" si="26"/>
        <x:v>0</x:v>
      </x:c>
      <x:c r="BH193" s="156" t="n">
        <x:f t="shared" si="27"/>
        <x:v>0</x:v>
      </x:c>
      <x:c r="BI193" s="156" t="n">
        <x:f t="shared" si="28"/>
        <x:v>0</x:v>
      </x:c>
      <x:c r="BJ193" s="17" t="s">
        <x:v>84</x:v>
      </x:c>
      <x:c r="BK193" s="156" t="n">
        <x:f t="shared" si="29">ROUND(ROUND(H193*I193,10),2)</x:f>
        <x:v>0</x:v>
      </x:c>
      <x:c r="BL193" s="17" t="s">
        <x:v>155</x:v>
      </x:c>
      <x:c r="BM193" s="155" t="s">
        <x:v>1064</x:v>
      </x:c>
    </x:row>
    <x:row r="194" s="1" customFormat="1" ht="24.200000762939453" customHeight="1">
      <x:c r="A194"/>
      <x:c r="B194" s="143"/>
      <x:c r="C194" s="188" t="s">
        <x:v>1477</x:v>
      </x:c>
      <x:c r="D194" s="188" t="s">
        <x:v>486</x:v>
      </x:c>
      <x:c r="E194" s="2315" t="s">
        <x:v>1552</x:v>
      </x:c>
      <x:c r="F194" s="190" t="s">
        <x:v>1553</x:v>
      </x:c>
      <x:c r="G194" s="191" t="s">
        <x:v>167</x:v>
      </x:c>
      <x:c r="H194" s="192">
        <x:v>25</x:v>
      </x:c>
      <x:c r="I194" s="193"/>
      <x:c r="J194" s="192" t="n">
        <x:f t="shared" si="20">ROUND(ROUND(H194*I194,10),2)</x:f>
        <x:v>0</x:v>
      </x:c>
      <x:c r="K194" s="194"/>
      <x:c r="L194" s="195"/>
      <x:c r="M194" s="196" t="s">
        <x:v>1</x:v>
      </x:c>
      <x:c r="N194" s="197" t="str">
        <x:v>základná</x:v>
      </x:c>
      <x:c r="O194"/>
      <x:c r="P194" s="153">
        <x:f t="shared" si="21"/>
        <x:v>0</x:v>
      </x:c>
      <x:c r="Q194" s="153">
        <x:v>0</x:v>
      </x:c>
      <x:c r="R194" s="153">
        <x:f t="shared" si="22"/>
        <x:v>0</x:v>
      </x:c>
      <x:c r="S194" s="153">
        <x:v>0</x:v>
      </x:c>
      <x:c r="T194" s="154">
        <x:f t="shared" si="23"/>
        <x:v>0</x:v>
      </x:c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 s="155" t="s">
        <x:v>195</x:v>
      </x:c>
      <x:c r="AS194"/>
      <x:c r="AT194" s="155" t="s">
        <x:v>486</x:v>
      </x:c>
      <x:c r="AU194" s="155" t="s">
        <x:v>1</x:v>
      </x:c>
      <x:c r="AV194"/>
      <x:c r="AW194"/>
      <x:c r="AX194"/>
      <x:c r="AY194" s="17" t="s">
        <x:v>149</x:v>
      </x:c>
      <x:c r="AZ194"/>
      <x:c r="BA194"/>
      <x:c r="BB194"/>
      <x:c r="BC194"/>
      <x:c r="BD194"/>
      <x:c r="BE194" s="156" t="n">
        <x:f t="shared" si="24">J194</x:f>
        <x:v>0</x:v>
      </x:c>
      <x:c r="BF194" s="156" t="n">
        <x:f t="shared" si="25"/>
        <x:v>0</x:v>
      </x:c>
      <x:c r="BG194" s="156" t="n">
        <x:f t="shared" si="26"/>
        <x:v>0</x:v>
      </x:c>
      <x:c r="BH194" s="156" t="n">
        <x:f t="shared" si="27"/>
        <x:v>0</x:v>
      </x:c>
      <x:c r="BI194" s="156" t="n">
        <x:f t="shared" si="28"/>
        <x:v>0</x:v>
      </x:c>
      <x:c r="BJ194" s="17" t="s">
        <x:v>84</x:v>
      </x:c>
      <x:c r="BK194" s="156" t="n">
        <x:f t="shared" si="29">ROUND(ROUND(H194*I194,10),2)</x:f>
        <x:v>0</x:v>
      </x:c>
      <x:c r="BL194" s="17" t="s">
        <x:v>155</x:v>
      </x:c>
      <x:c r="BM194" s="155" t="s">
        <x:v>767</x:v>
      </x:c>
    </x:row>
    <x:row r="195" s="1" customFormat="1" ht="21.75" customHeight="1">
      <x:c r="A195"/>
      <x:c r="B195" s="143"/>
      <x:c r="C195" s="144" t="s">
        <x:v>1554</x:v>
      </x:c>
      <x:c r="D195" s="144" t="s">
        <x:v>151</x:v>
      </x:c>
      <x:c r="E195" s="2314" t="s">
        <x:v>1555</x:v>
      </x:c>
      <x:c r="F195" s="146" t="s">
        <x:v>1556</x:v>
      </x:c>
      <x:c r="G195" s="147" t="s">
        <x:v>1408</x:v>
      </x:c>
      <x:c r="H195" s="148">
        <x:v>11</x:v>
      </x:c>
      <x:c r="I195" s="149"/>
      <x:c r="J195" s="148" t="n">
        <x:f t="shared" si="20">ROUND(ROUND(H195*I195,10),2)</x:f>
        <x:v>0</x:v>
      </x:c>
      <x:c r="K195" s="150"/>
      <x:c r="L195" s="32"/>
      <x:c r="M195" s="151" t="s">
        <x:v>1</x:v>
      </x:c>
      <x:c r="N195" s="152" t="str">
        <x:v>základná</x:v>
      </x:c>
      <x:c r="O195"/>
      <x:c r="P195" s="153">
        <x:f t="shared" si="21"/>
        <x:v>0</x:v>
      </x:c>
      <x:c r="Q195" s="153">
        <x:v>0</x:v>
      </x:c>
      <x:c r="R195" s="153">
        <x:f t="shared" si="22"/>
        <x:v>0</x:v>
      </x:c>
      <x:c r="S195" s="153">
        <x:v>0</x:v>
      </x:c>
      <x:c r="T195" s="154">
        <x:f t="shared" si="23"/>
        <x:v>0</x:v>
      </x:c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 s="155" t="s">
        <x:v>155</x:v>
      </x:c>
      <x:c r="AS195"/>
      <x:c r="AT195" s="155" t="s">
        <x:v>151</x:v>
      </x:c>
      <x:c r="AU195" s="155" t="s">
        <x:v>1</x:v>
      </x:c>
      <x:c r="AV195"/>
      <x:c r="AW195"/>
      <x:c r="AX195"/>
      <x:c r="AY195" s="17" t="s">
        <x:v>149</x:v>
      </x:c>
      <x:c r="AZ195"/>
      <x:c r="BA195"/>
      <x:c r="BB195"/>
      <x:c r="BC195"/>
      <x:c r="BD195"/>
      <x:c r="BE195" s="156" t="n">
        <x:f t="shared" si="24">J195</x:f>
        <x:v>0</x:v>
      </x:c>
      <x:c r="BF195" s="156" t="n">
        <x:f t="shared" si="25"/>
        <x:v>0</x:v>
      </x:c>
      <x:c r="BG195" s="156" t="n">
        <x:f t="shared" si="26"/>
        <x:v>0</x:v>
      </x:c>
      <x:c r="BH195" s="156" t="n">
        <x:f t="shared" si="27"/>
        <x:v>0</x:v>
      </x:c>
      <x:c r="BI195" s="156" t="n">
        <x:f t="shared" si="28"/>
        <x:v>0</x:v>
      </x:c>
      <x:c r="BJ195" s="17" t="s">
        <x:v>84</x:v>
      </x:c>
      <x:c r="BK195" s="156" t="n">
        <x:f t="shared" si="29">ROUND(ROUND(H195*I195,10),2)</x:f>
        <x:v>0</x:v>
      </x:c>
      <x:c r="BL195" s="17" t="s">
        <x:v>155</x:v>
      </x:c>
      <x:c r="BM195" s="155" t="s">
        <x:v>1079</x:v>
      </x:c>
    </x:row>
    <x:row r="196" s="1" customFormat="1" ht="16.5" customHeight="1">
      <x:c r="A196"/>
      <x:c r="B196" s="143"/>
      <x:c r="C196" s="188" t="s">
        <x:v>1480</x:v>
      </x:c>
      <x:c r="D196" s="188" t="s">
        <x:v>486</x:v>
      </x:c>
      <x:c r="E196" s="2315" t="s">
        <x:v>1557</x:v>
      </x:c>
      <x:c r="F196" s="190" t="s">
        <x:v>1558</x:v>
      </x:c>
      <x:c r="G196" s="191" t="s">
        <x:v>1408</x:v>
      </x:c>
      <x:c r="H196" s="192">
        <x:v>1</x:v>
      </x:c>
      <x:c r="I196" s="193"/>
      <x:c r="J196" s="192" t="n">
        <x:f t="shared" si="20">ROUND(ROUND(H196*I196,10),2)</x:f>
        <x:v>0</x:v>
      </x:c>
      <x:c r="K196" s="194"/>
      <x:c r="L196" s="195"/>
      <x:c r="M196" s="196" t="s">
        <x:v>1</x:v>
      </x:c>
      <x:c r="N196" s="197" t="str">
        <x:v>základná</x:v>
      </x:c>
      <x:c r="O196"/>
      <x:c r="P196" s="153">
        <x:f t="shared" si="21"/>
        <x:v>0</x:v>
      </x:c>
      <x:c r="Q196" s="153">
        <x:v>0</x:v>
      </x:c>
      <x:c r="R196" s="153">
        <x:f t="shared" si="22"/>
        <x:v>0</x:v>
      </x:c>
      <x:c r="S196" s="153">
        <x:v>0</x:v>
      </x:c>
      <x:c r="T196" s="154">
        <x:f t="shared" si="23"/>
        <x:v>0</x:v>
      </x:c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 s="155" t="s">
        <x:v>195</x:v>
      </x:c>
      <x:c r="AS196"/>
      <x:c r="AT196" s="155" t="s">
        <x:v>486</x:v>
      </x:c>
      <x:c r="AU196" s="155" t="s">
        <x:v>1</x:v>
      </x:c>
      <x:c r="AV196"/>
      <x:c r="AW196"/>
      <x:c r="AX196"/>
      <x:c r="AY196" s="17" t="s">
        <x:v>149</x:v>
      </x:c>
      <x:c r="AZ196"/>
      <x:c r="BA196"/>
      <x:c r="BB196"/>
      <x:c r="BC196"/>
      <x:c r="BD196"/>
      <x:c r="BE196" s="156" t="n">
        <x:f t="shared" si="24">J196</x:f>
        <x:v>0</x:v>
      </x:c>
      <x:c r="BF196" s="156" t="n">
        <x:f t="shared" si="25"/>
        <x:v>0</x:v>
      </x:c>
      <x:c r="BG196" s="156" t="n">
        <x:f t="shared" si="26"/>
        <x:v>0</x:v>
      </x:c>
      <x:c r="BH196" s="156" t="n">
        <x:f t="shared" si="27"/>
        <x:v>0</x:v>
      </x:c>
      <x:c r="BI196" s="156" t="n">
        <x:f t="shared" si="28"/>
        <x:v>0</x:v>
      </x:c>
      <x:c r="BJ196" s="17" t="s">
        <x:v>84</x:v>
      </x:c>
      <x:c r="BK196" s="156" t="n">
        <x:f t="shared" si="29">ROUND(ROUND(H196*I196,10),2)</x:f>
        <x:v>0</x:v>
      </x:c>
      <x:c r="BL196" s="17" t="s">
        <x:v>155</x:v>
      </x:c>
      <x:c r="BM196" s="155" t="s">
        <x:v>1092</x:v>
      </x:c>
    </x:row>
    <x:row r="197" s="1" customFormat="1" ht="16.5" customHeight="1">
      <x:c r="A197"/>
      <x:c r="B197" s="143"/>
      <x:c r="C197" s="188" t="s">
        <x:v>1559</x:v>
      </x:c>
      <x:c r="D197" s="188" t="s">
        <x:v>486</x:v>
      </x:c>
      <x:c r="E197" s="2315" t="s">
        <x:v>1560</x:v>
      </x:c>
      <x:c r="F197" s="190" t="s">
        <x:v>1561</x:v>
      </x:c>
      <x:c r="G197" s="191" t="s">
        <x:v>1408</x:v>
      </x:c>
      <x:c r="H197" s="192">
        <x:v>10</x:v>
      </x:c>
      <x:c r="I197" s="193"/>
      <x:c r="J197" s="192" t="n">
        <x:f t="shared" si="20">ROUND(ROUND(H197*I197,10),2)</x:f>
        <x:v>0</x:v>
      </x:c>
      <x:c r="K197" s="194"/>
      <x:c r="L197" s="195"/>
      <x:c r="M197" s="196" t="s">
        <x:v>1</x:v>
      </x:c>
      <x:c r="N197" s="197" t="str">
        <x:v>základná</x:v>
      </x:c>
      <x:c r="O197"/>
      <x:c r="P197" s="153">
        <x:f t="shared" si="21"/>
        <x:v>0</x:v>
      </x:c>
      <x:c r="Q197" s="153">
        <x:v>0</x:v>
      </x:c>
      <x:c r="R197" s="153">
        <x:f t="shared" si="22"/>
        <x:v>0</x:v>
      </x:c>
      <x:c r="S197" s="153">
        <x:v>0</x:v>
      </x:c>
      <x:c r="T197" s="154">
        <x:f t="shared" si="23"/>
        <x:v>0</x:v>
      </x:c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 s="155" t="s">
        <x:v>195</x:v>
      </x:c>
      <x:c r="AS197"/>
      <x:c r="AT197" s="155" t="s">
        <x:v>486</x:v>
      </x:c>
      <x:c r="AU197" s="155" t="s">
        <x:v>1</x:v>
      </x:c>
      <x:c r="AV197"/>
      <x:c r="AW197"/>
      <x:c r="AX197"/>
      <x:c r="AY197" s="17" t="s">
        <x:v>149</x:v>
      </x:c>
      <x:c r="AZ197"/>
      <x:c r="BA197"/>
      <x:c r="BB197"/>
      <x:c r="BC197"/>
      <x:c r="BD197"/>
      <x:c r="BE197" s="156" t="n">
        <x:f t="shared" si="24">J197</x:f>
        <x:v>0</x:v>
      </x:c>
      <x:c r="BF197" s="156" t="n">
        <x:f t="shared" si="25"/>
        <x:v>0</x:v>
      </x:c>
      <x:c r="BG197" s="156" t="n">
        <x:f t="shared" si="26"/>
        <x:v>0</x:v>
      </x:c>
      <x:c r="BH197" s="156" t="n">
        <x:f t="shared" si="27"/>
        <x:v>0</x:v>
      </x:c>
      <x:c r="BI197" s="156" t="n">
        <x:f t="shared" si="28"/>
        <x:v>0</x:v>
      </x:c>
      <x:c r="BJ197" s="17" t="s">
        <x:v>84</x:v>
      </x:c>
      <x:c r="BK197" s="156" t="n">
        <x:f t="shared" si="29">ROUND(ROUND(H197*I197,10),2)</x:f>
        <x:v>0</x:v>
      </x:c>
      <x:c r="BL197" s="17" t="s">
        <x:v>155</x:v>
      </x:c>
      <x:c r="BM197" s="155" t="s">
        <x:v>1107</x:v>
      </x:c>
    </x:row>
    <x:row r="198" s="1" customFormat="1" ht="24.200000762939453" customHeight="1">
      <x:c r="A198"/>
      <x:c r="B198" s="143"/>
      <x:c r="C198" s="144" t="s">
        <x:v>1483</x:v>
      </x:c>
      <x:c r="D198" s="144" t="s">
        <x:v>151</x:v>
      </x:c>
      <x:c r="E198" s="2314" t="s">
        <x:v>1562</x:v>
      </x:c>
      <x:c r="F198" s="146" t="s">
        <x:v>1563</x:v>
      </x:c>
      <x:c r="G198" s="147" t="s">
        <x:v>1408</x:v>
      </x:c>
      <x:c r="H198" s="148">
        <x:v>2</x:v>
      </x:c>
      <x:c r="I198" s="149"/>
      <x:c r="J198" s="148" t="n">
        <x:f t="shared" si="20">ROUND(ROUND(H198*I198,10),2)</x:f>
        <x:v>0</x:v>
      </x:c>
      <x:c r="K198" s="150"/>
      <x:c r="L198" s="32"/>
      <x:c r="M198" s="151" t="s">
        <x:v>1</x:v>
      </x:c>
      <x:c r="N198" s="152" t="str">
        <x:v>základná</x:v>
      </x:c>
      <x:c r="O198"/>
      <x:c r="P198" s="153">
        <x:f t="shared" si="21"/>
        <x:v>0</x:v>
      </x:c>
      <x:c r="Q198" s="153">
        <x:v>0</x:v>
      </x:c>
      <x:c r="R198" s="153">
        <x:f t="shared" si="22"/>
        <x:v>0</x:v>
      </x:c>
      <x:c r="S198" s="153">
        <x:v>0</x:v>
      </x:c>
      <x:c r="T198" s="154">
        <x:f t="shared" si="23"/>
        <x:v>0</x:v>
      </x:c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 s="155" t="s">
        <x:v>155</x:v>
      </x:c>
      <x:c r="AS198"/>
      <x:c r="AT198" s="155" t="s">
        <x:v>151</x:v>
      </x:c>
      <x:c r="AU198" s="155" t="s">
        <x:v>1</x:v>
      </x:c>
      <x:c r="AV198"/>
      <x:c r="AW198"/>
      <x:c r="AX198"/>
      <x:c r="AY198" s="17" t="s">
        <x:v>149</x:v>
      </x:c>
      <x:c r="AZ198"/>
      <x:c r="BA198"/>
      <x:c r="BB198"/>
      <x:c r="BC198"/>
      <x:c r="BD198"/>
      <x:c r="BE198" s="156" t="n">
        <x:f t="shared" si="24">J198</x:f>
        <x:v>0</x:v>
      </x:c>
      <x:c r="BF198" s="156" t="n">
        <x:f t="shared" si="25"/>
        <x:v>0</x:v>
      </x:c>
      <x:c r="BG198" s="156" t="n">
        <x:f t="shared" si="26"/>
        <x:v>0</x:v>
      </x:c>
      <x:c r="BH198" s="156" t="n">
        <x:f t="shared" si="27"/>
        <x:v>0</x:v>
      </x:c>
      <x:c r="BI198" s="156" t="n">
        <x:f t="shared" si="28"/>
        <x:v>0</x:v>
      </x:c>
      <x:c r="BJ198" s="17" t="s">
        <x:v>84</x:v>
      </x:c>
      <x:c r="BK198" s="156" t="n">
        <x:f t="shared" si="29">ROUND(ROUND(H198*I198,10),2)</x:f>
        <x:v>0</x:v>
      </x:c>
      <x:c r="BL198" s="17" t="s">
        <x:v>155</x:v>
      </x:c>
      <x:c r="BM198" s="155" t="s">
        <x:v>1118</x:v>
      </x:c>
    </x:row>
    <x:row r="199" s="1" customFormat="1" ht="24.200000762939453" customHeight="1">
      <x:c r="A199"/>
      <x:c r="B199" s="143"/>
      <x:c r="C199" s="188" t="s">
        <x:v>1564</x:v>
      </x:c>
      <x:c r="D199" s="188" t="s">
        <x:v>486</x:v>
      </x:c>
      <x:c r="E199" s="2315" t="s">
        <x:v>1565</x:v>
      </x:c>
      <x:c r="F199" s="190" t="s">
        <x:v>1566</x:v>
      </x:c>
      <x:c r="G199" s="191" t="s">
        <x:v>1408</x:v>
      </x:c>
      <x:c r="H199" s="192">
        <x:v>2</x:v>
      </x:c>
      <x:c r="I199" s="193"/>
      <x:c r="J199" s="192" t="n">
        <x:f t="shared" si="20">ROUND(ROUND(H199*I199,10),2)</x:f>
        <x:v>0</x:v>
      </x:c>
      <x:c r="K199" s="194"/>
      <x:c r="L199" s="195"/>
      <x:c r="M199" s="196" t="s">
        <x:v>1</x:v>
      </x:c>
      <x:c r="N199" s="197" t="str">
        <x:v>základná</x:v>
      </x:c>
      <x:c r="O199"/>
      <x:c r="P199" s="153">
        <x:f t="shared" si="21"/>
        <x:v>0</x:v>
      </x:c>
      <x:c r="Q199" s="153">
        <x:v>0</x:v>
      </x:c>
      <x:c r="R199" s="153">
        <x:f t="shared" si="22"/>
        <x:v>0</x:v>
      </x:c>
      <x:c r="S199" s="153">
        <x:v>0</x:v>
      </x:c>
      <x:c r="T199" s="154">
        <x:f t="shared" si="23"/>
        <x:v>0</x:v>
      </x:c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 s="155" t="s">
        <x:v>195</x:v>
      </x:c>
      <x:c r="AS199"/>
      <x:c r="AT199" s="155" t="s">
        <x:v>486</x:v>
      </x:c>
      <x:c r="AU199" s="155" t="s">
        <x:v>1</x:v>
      </x:c>
      <x:c r="AV199"/>
      <x:c r="AW199"/>
      <x:c r="AX199"/>
      <x:c r="AY199" s="17" t="s">
        <x:v>149</x:v>
      </x:c>
      <x:c r="AZ199"/>
      <x:c r="BA199"/>
      <x:c r="BB199"/>
      <x:c r="BC199"/>
      <x:c r="BD199"/>
      <x:c r="BE199" s="156" t="n">
        <x:f t="shared" si="24">J199</x:f>
        <x:v>0</x:v>
      </x:c>
      <x:c r="BF199" s="156" t="n">
        <x:f t="shared" si="25"/>
        <x:v>0</x:v>
      </x:c>
      <x:c r="BG199" s="156" t="n">
        <x:f t="shared" si="26"/>
        <x:v>0</x:v>
      </x:c>
      <x:c r="BH199" s="156" t="n">
        <x:f t="shared" si="27"/>
        <x:v>0</x:v>
      </x:c>
      <x:c r="BI199" s="156" t="n">
        <x:f t="shared" si="28"/>
        <x:v>0</x:v>
      </x:c>
      <x:c r="BJ199" s="17" t="s">
        <x:v>84</x:v>
      </x:c>
      <x:c r="BK199" s="156" t="n">
        <x:f t="shared" si="29">ROUND(ROUND(H199*I199,10),2)</x:f>
        <x:v>0</x:v>
      </x:c>
      <x:c r="BL199" s="17" t="s">
        <x:v>155</x:v>
      </x:c>
      <x:c r="BM199" s="155" t="s">
        <x:v>1135</x:v>
      </x:c>
    </x:row>
    <x:row r="200" s="1" customFormat="1" ht="24.200000762939453" customHeight="1">
      <x:c r="A200"/>
      <x:c r="B200" s="143"/>
      <x:c r="C200" s="144" t="s">
        <x:v>1486</x:v>
      </x:c>
      <x:c r="D200" s="144" t="s">
        <x:v>151</x:v>
      </x:c>
      <x:c r="E200" s="2314" t="s">
        <x:v>1567</x:v>
      </x:c>
      <x:c r="F200" s="146" t="s">
        <x:v>1568</x:v>
      </x:c>
      <x:c r="G200" s="147" t="s">
        <x:v>167</x:v>
      </x:c>
      <x:c r="H200" s="148">
        <x:v>34</x:v>
      </x:c>
      <x:c r="I200" s="149"/>
      <x:c r="J200" s="148" t="n">
        <x:f t="shared" si="20">ROUND(ROUND(H200*I200,10),2)</x:f>
        <x:v>0</x:v>
      </x:c>
      <x:c r="K200" s="150"/>
      <x:c r="L200" s="32"/>
      <x:c r="M200" s="151" t="s">
        <x:v>1</x:v>
      </x:c>
      <x:c r="N200" s="152" t="str">
        <x:v>základná</x:v>
      </x:c>
      <x:c r="O200"/>
      <x:c r="P200" s="153">
        <x:f t="shared" si="21"/>
        <x:v>0</x:v>
      </x:c>
      <x:c r="Q200" s="153">
        <x:v>0</x:v>
      </x:c>
      <x:c r="R200" s="153">
        <x:f t="shared" si="22"/>
        <x:v>0</x:v>
      </x:c>
      <x:c r="S200" s="153">
        <x:v>0</x:v>
      </x:c>
      <x:c r="T200" s="154">
        <x:f t="shared" si="23"/>
        <x:v>0</x:v>
      </x:c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 s="155" t="s">
        <x:v>155</x:v>
      </x:c>
      <x:c r="AS200"/>
      <x:c r="AT200" s="155" t="s">
        <x:v>151</x:v>
      </x:c>
      <x:c r="AU200" s="155" t="s">
        <x:v>1</x:v>
      </x:c>
      <x:c r="AV200"/>
      <x:c r="AW200"/>
      <x:c r="AX200"/>
      <x:c r="AY200" s="17" t="s">
        <x:v>149</x:v>
      </x:c>
      <x:c r="AZ200"/>
      <x:c r="BA200"/>
      <x:c r="BB200"/>
      <x:c r="BC200"/>
      <x:c r="BD200"/>
      <x:c r="BE200" s="156" t="n">
        <x:f t="shared" si="24">J200</x:f>
        <x:v>0</x:v>
      </x:c>
      <x:c r="BF200" s="156" t="n">
        <x:f t="shared" si="25"/>
        <x:v>0</x:v>
      </x:c>
      <x:c r="BG200" s="156" t="n">
        <x:f t="shared" si="26"/>
        <x:v>0</x:v>
      </x:c>
      <x:c r="BH200" s="156" t="n">
        <x:f t="shared" si="27"/>
        <x:v>0</x:v>
      </x:c>
      <x:c r="BI200" s="156" t="n">
        <x:f t="shared" si="28"/>
        <x:v>0</x:v>
      </x:c>
      <x:c r="BJ200" s="17" t="s">
        <x:v>84</x:v>
      </x:c>
      <x:c r="BK200" s="156" t="n">
        <x:f t="shared" si="29">ROUND(ROUND(H200*I200,10),2)</x:f>
        <x:v>0</x:v>
      </x:c>
      <x:c r="BL200" s="17" t="s">
        <x:v>155</x:v>
      </x:c>
      <x:c r="BM200" s="155" t="s">
        <x:v>1145</x:v>
      </x:c>
    </x:row>
    <x:row r="201" s="1" customFormat="1" ht="24.200000762939453" customHeight="1">
      <x:c r="A201"/>
      <x:c r="B201" s="143"/>
      <x:c r="C201" s="188" t="s">
        <x:v>753</x:v>
      </x:c>
      <x:c r="D201" s="188" t="s">
        <x:v>486</x:v>
      </x:c>
      <x:c r="E201" s="2315" t="s">
        <x:v>1569</x:v>
      </x:c>
      <x:c r="F201" s="190" t="s">
        <x:v>1570</x:v>
      </x:c>
      <x:c r="G201" s="191" t="s">
        <x:v>1408</x:v>
      </x:c>
      <x:c r="H201" s="192">
        <x:v>31</x:v>
      </x:c>
      <x:c r="I201" s="193"/>
      <x:c r="J201" s="192" t="n">
        <x:f t="shared" si="20">ROUND(ROUND(H201*I201,10),2)</x:f>
        <x:v>0</x:v>
      </x:c>
      <x:c r="K201" s="194"/>
      <x:c r="L201" s="195"/>
      <x:c r="M201" s="196" t="s">
        <x:v>1</x:v>
      </x:c>
      <x:c r="N201" s="197" t="str">
        <x:v>základná</x:v>
      </x:c>
      <x:c r="O201"/>
      <x:c r="P201" s="153">
        <x:f t="shared" si="21"/>
        <x:v>0</x:v>
      </x:c>
      <x:c r="Q201" s="153">
        <x:v>0</x:v>
      </x:c>
      <x:c r="R201" s="153">
        <x:f t="shared" si="22"/>
        <x:v>0</x:v>
      </x:c>
      <x:c r="S201" s="153">
        <x:v>0</x:v>
      </x:c>
      <x:c r="T201" s="154">
        <x:f t="shared" si="23"/>
        <x:v>0</x:v>
      </x:c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 s="155" t="s">
        <x:v>195</x:v>
      </x:c>
      <x:c r="AS201"/>
      <x:c r="AT201" s="155" t="s">
        <x:v>486</x:v>
      </x:c>
      <x:c r="AU201" s="155" t="s">
        <x:v>1</x:v>
      </x:c>
      <x:c r="AV201"/>
      <x:c r="AW201"/>
      <x:c r="AX201"/>
      <x:c r="AY201" s="17" t="s">
        <x:v>149</x:v>
      </x:c>
      <x:c r="AZ201"/>
      <x:c r="BA201"/>
      <x:c r="BB201"/>
      <x:c r="BC201"/>
      <x:c r="BD201"/>
      <x:c r="BE201" s="156" t="n">
        <x:f t="shared" si="24">J201</x:f>
        <x:v>0</x:v>
      </x:c>
      <x:c r="BF201" s="156" t="n">
        <x:f t="shared" si="25"/>
        <x:v>0</x:v>
      </x:c>
      <x:c r="BG201" s="156" t="n">
        <x:f t="shared" si="26"/>
        <x:v>0</x:v>
      </x:c>
      <x:c r="BH201" s="156" t="n">
        <x:f t="shared" si="27"/>
        <x:v>0</x:v>
      </x:c>
      <x:c r="BI201" s="156" t="n">
        <x:f t="shared" si="28"/>
        <x:v>0</x:v>
      </x:c>
      <x:c r="BJ201" s="17" t="s">
        <x:v>84</x:v>
      </x:c>
      <x:c r="BK201" s="156" t="n">
        <x:f t="shared" si="29">ROUND(ROUND(H201*I201,10),2)</x:f>
        <x:v>0</x:v>
      </x:c>
      <x:c r="BL201" s="17" t="s">
        <x:v>155</x:v>
      </x:c>
      <x:c r="BM201" s="155" t="s">
        <x:v>1157</x:v>
      </x:c>
    </x:row>
    <x:row r="202" s="1" customFormat="1" ht="24.200000762939453" customHeight="1">
      <x:c r="A202"/>
      <x:c r="B202" s="143"/>
      <x:c r="C202" s="188" t="s">
        <x:v>758</x:v>
      </x:c>
      <x:c r="D202" s="188" t="s">
        <x:v>486</x:v>
      </x:c>
      <x:c r="E202" s="2315" t="s">
        <x:v>1571</x:v>
      </x:c>
      <x:c r="F202" s="190" t="s">
        <x:v>1572</x:v>
      </x:c>
      <x:c r="G202" s="191" t="s">
        <x:v>1408</x:v>
      </x:c>
      <x:c r="H202" s="192">
        <x:v>3</x:v>
      </x:c>
      <x:c r="I202" s="193"/>
      <x:c r="J202" s="192" t="n">
        <x:f t="shared" si="20">ROUND(ROUND(H202*I202,10),2)</x:f>
        <x:v>0</x:v>
      </x:c>
      <x:c r="K202" s="194"/>
      <x:c r="L202" s="195"/>
      <x:c r="M202" s="196" t="s">
        <x:v>1</x:v>
      </x:c>
      <x:c r="N202" s="197" t="str">
        <x:v>základná</x:v>
      </x:c>
      <x:c r="O202"/>
      <x:c r="P202" s="153">
        <x:f t="shared" si="21"/>
        <x:v>0</x:v>
      </x:c>
      <x:c r="Q202" s="153">
        <x:v>0</x:v>
      </x:c>
      <x:c r="R202" s="153">
        <x:f t="shared" si="22"/>
        <x:v>0</x:v>
      </x:c>
      <x:c r="S202" s="153">
        <x:v>0</x:v>
      </x:c>
      <x:c r="T202" s="154">
        <x:f t="shared" si="23"/>
        <x:v>0</x:v>
      </x:c>
      <x:c r="U202"/>
      <x:c r="V202"/>
      <x:c r="W202"/>
      <x:c r="X202"/>
      <x:c r="Y202"/>
      <x:c r="Z202"/>
      <x:c r="AA202"/>
      <x:c r="AB202"/>
      <x:c r="AC202"/>
      <x:c r="AD202"/>
      <x:c r="AE202"/>
      <x:c r="AF202"/>
      <x:c r="AG202"/>
      <x:c r="AH202"/>
      <x:c r="AI202"/>
      <x:c r="AJ202"/>
      <x:c r="AK202"/>
      <x:c r="AL202"/>
      <x:c r="AM202"/>
      <x:c r="AN202"/>
      <x:c r="AO202"/>
      <x:c r="AP202"/>
      <x:c r="AQ202"/>
      <x:c r="AR202" s="155" t="s">
        <x:v>195</x:v>
      </x:c>
      <x:c r="AS202"/>
      <x:c r="AT202" s="155" t="s">
        <x:v>486</x:v>
      </x:c>
      <x:c r="AU202" s="155" t="s">
        <x:v>1</x:v>
      </x:c>
      <x:c r="AV202"/>
      <x:c r="AW202"/>
      <x:c r="AX202"/>
      <x:c r="AY202" s="17" t="s">
        <x:v>149</x:v>
      </x:c>
      <x:c r="AZ202"/>
      <x:c r="BA202"/>
      <x:c r="BB202"/>
      <x:c r="BC202"/>
      <x:c r="BD202"/>
      <x:c r="BE202" s="156" t="n">
        <x:f t="shared" si="24">J202</x:f>
        <x:v>0</x:v>
      </x:c>
      <x:c r="BF202" s="156" t="n">
        <x:f t="shared" si="25"/>
        <x:v>0</x:v>
      </x:c>
      <x:c r="BG202" s="156" t="n">
        <x:f t="shared" si="26"/>
        <x:v>0</x:v>
      </x:c>
      <x:c r="BH202" s="156" t="n">
        <x:f t="shared" si="27"/>
        <x:v>0</x:v>
      </x:c>
      <x:c r="BI202" s="156" t="n">
        <x:f t="shared" si="28"/>
        <x:v>0</x:v>
      </x:c>
      <x:c r="BJ202" s="17" t="s">
        <x:v>84</x:v>
      </x:c>
      <x:c r="BK202" s="156" t="n">
        <x:f t="shared" si="29">ROUND(ROUND(H202*I202,10),2)</x:f>
        <x:v>0</x:v>
      </x:c>
      <x:c r="BL202" s="17" t="s">
        <x:v>155</x:v>
      </x:c>
      <x:c r="BM202" s="155" t="s">
        <x:v>1165</x:v>
      </x:c>
    </x:row>
    <x:row r="203" s="1" customFormat="1" ht="24.200000762939453" customHeight="1">
      <x:c r="A203"/>
      <x:c r="B203" s="143"/>
      <x:c r="C203" s="144" t="s">
        <x:v>762</x:v>
      </x:c>
      <x:c r="D203" s="144" t="s">
        <x:v>151</x:v>
      </x:c>
      <x:c r="E203" s="2314" t="s">
        <x:v>1573</x:v>
      </x:c>
      <x:c r="F203" s="146" t="s">
        <x:v>1574</x:v>
      </x:c>
      <x:c r="G203" s="147" t="s">
        <x:v>1408</x:v>
      </x:c>
      <x:c r="H203" s="148">
        <x:v>15</x:v>
      </x:c>
      <x:c r="I203" s="149"/>
      <x:c r="J203" s="148" t="n">
        <x:f t="shared" si="20">ROUND(ROUND(H203*I203,10),2)</x:f>
        <x:v>0</x:v>
      </x:c>
      <x:c r="K203" s="150"/>
      <x:c r="L203" s="32"/>
      <x:c r="M203" s="151" t="s">
        <x:v>1</x:v>
      </x:c>
      <x:c r="N203" s="152" t="str">
        <x:v>základná</x:v>
      </x:c>
      <x:c r="O203"/>
      <x:c r="P203" s="153">
        <x:f t="shared" si="21"/>
        <x:v>0</x:v>
      </x:c>
      <x:c r="Q203" s="153">
        <x:v>0</x:v>
      </x:c>
      <x:c r="R203" s="153">
        <x:f t="shared" si="22"/>
        <x:v>0</x:v>
      </x:c>
      <x:c r="S203" s="153">
        <x:v>0</x:v>
      </x:c>
      <x:c r="T203" s="154">
        <x:f t="shared" si="23"/>
        <x:v>0</x:v>
      </x:c>
      <x:c r="U203"/>
      <x:c r="V203"/>
      <x:c r="W203"/>
      <x:c r="X203"/>
      <x:c r="Y203"/>
      <x:c r="Z203"/>
      <x:c r="AA203"/>
      <x:c r="AB203"/>
      <x:c r="AC203"/>
      <x:c r="AD203"/>
      <x:c r="AE203"/>
      <x:c r="AF203"/>
      <x:c r="AG203"/>
      <x:c r="AH203"/>
      <x:c r="AI203"/>
      <x:c r="AJ203"/>
      <x:c r="AK203"/>
      <x:c r="AL203"/>
      <x:c r="AM203"/>
      <x:c r="AN203"/>
      <x:c r="AO203"/>
      <x:c r="AP203"/>
      <x:c r="AQ203"/>
      <x:c r="AR203" s="155" t="s">
        <x:v>155</x:v>
      </x:c>
      <x:c r="AS203"/>
      <x:c r="AT203" s="155" t="s">
        <x:v>151</x:v>
      </x:c>
      <x:c r="AU203" s="155" t="s">
        <x:v>1</x:v>
      </x:c>
      <x:c r="AV203"/>
      <x:c r="AW203"/>
      <x:c r="AX203"/>
      <x:c r="AY203" s="17" t="s">
        <x:v>149</x:v>
      </x:c>
      <x:c r="AZ203"/>
      <x:c r="BA203"/>
      <x:c r="BB203"/>
      <x:c r="BC203"/>
      <x:c r="BD203"/>
      <x:c r="BE203" s="156" t="n">
        <x:f t="shared" si="24">J203</x:f>
        <x:v>0</x:v>
      </x:c>
      <x:c r="BF203" s="156" t="n">
        <x:f t="shared" si="25"/>
        <x:v>0</x:v>
      </x:c>
      <x:c r="BG203" s="156" t="n">
        <x:f t="shared" si="26"/>
        <x:v>0</x:v>
      </x:c>
      <x:c r="BH203" s="156" t="n">
        <x:f t="shared" si="27"/>
        <x:v>0</x:v>
      </x:c>
      <x:c r="BI203" s="156" t="n">
        <x:f t="shared" si="28"/>
        <x:v>0</x:v>
      </x:c>
      <x:c r="BJ203" s="17" t="s">
        <x:v>84</x:v>
      </x:c>
      <x:c r="BK203" s="156" t="n">
        <x:f t="shared" si="29">ROUND(ROUND(H203*I203,10),2)</x:f>
        <x:v>0</x:v>
      </x:c>
      <x:c r="BL203" s="17" t="s">
        <x:v>155</x:v>
      </x:c>
      <x:c r="BM203" s="155" t="s">
        <x:v>1179</x:v>
      </x:c>
    </x:row>
    <x:row r="204" s="1" customFormat="1" ht="24.200000762939453" customHeight="1">
      <x:c r="A204"/>
      <x:c r="B204" s="143"/>
      <x:c r="C204" s="144" t="s">
        <x:v>768</x:v>
      </x:c>
      <x:c r="D204" s="144" t="s">
        <x:v>151</x:v>
      </x:c>
      <x:c r="E204" s="2314" t="s">
        <x:v>1575</x:v>
      </x:c>
      <x:c r="F204" s="146" t="s">
        <x:v>1576</x:v>
      </x:c>
      <x:c r="G204" s="147" t="s">
        <x:v>1408</x:v>
      </x:c>
      <x:c r="H204" s="148">
        <x:v>70</x:v>
      </x:c>
      <x:c r="I204" s="149"/>
      <x:c r="J204" s="148" t="n">
        <x:f t="shared" si="20">ROUND(ROUND(H204*I204,10),2)</x:f>
        <x:v>0</x:v>
      </x:c>
      <x:c r="K204" s="150"/>
      <x:c r="L204" s="32"/>
      <x:c r="M204" s="151" t="s">
        <x:v>1</x:v>
      </x:c>
      <x:c r="N204" s="152" t="str">
        <x:v>základná</x:v>
      </x:c>
      <x:c r="O204"/>
      <x:c r="P204" s="153">
        <x:f t="shared" si="21"/>
        <x:v>0</x:v>
      </x:c>
      <x:c r="Q204" s="153">
        <x:v>0</x:v>
      </x:c>
      <x:c r="R204" s="153">
        <x:f t="shared" si="22"/>
        <x:v>0</x:v>
      </x:c>
      <x:c r="S204" s="153">
        <x:v>0</x:v>
      </x:c>
      <x:c r="T204" s="154">
        <x:f t="shared" si="23"/>
        <x:v>0</x:v>
      </x:c>
      <x:c r="U204"/>
      <x:c r="V204"/>
      <x:c r="W204"/>
      <x:c r="X204"/>
      <x:c r="Y204"/>
      <x:c r="Z204"/>
      <x:c r="AA204"/>
      <x:c r="AB204"/>
      <x:c r="AC204"/>
      <x:c r="AD204"/>
      <x:c r="AE204"/>
      <x:c r="AF204"/>
      <x:c r="AG204"/>
      <x:c r="AH204"/>
      <x:c r="AI204"/>
      <x:c r="AJ204"/>
      <x:c r="AK204"/>
      <x:c r="AL204"/>
      <x:c r="AM204"/>
      <x:c r="AN204"/>
      <x:c r="AO204"/>
      <x:c r="AP204"/>
      <x:c r="AQ204"/>
      <x:c r="AR204" s="155" t="s">
        <x:v>155</x:v>
      </x:c>
      <x:c r="AS204"/>
      <x:c r="AT204" s="155" t="s">
        <x:v>151</x:v>
      </x:c>
      <x:c r="AU204" s="155" t="s">
        <x:v>1</x:v>
      </x:c>
      <x:c r="AV204"/>
      <x:c r="AW204"/>
      <x:c r="AX204"/>
      <x:c r="AY204" s="17" t="s">
        <x:v>149</x:v>
      </x:c>
      <x:c r="AZ204"/>
      <x:c r="BA204"/>
      <x:c r="BB204"/>
      <x:c r="BC204"/>
      <x:c r="BD204"/>
      <x:c r="BE204" s="156" t="n">
        <x:f t="shared" si="24">J204</x:f>
        <x:v>0</x:v>
      </x:c>
      <x:c r="BF204" s="156" t="n">
        <x:f t="shared" si="25"/>
        <x:v>0</x:v>
      </x:c>
      <x:c r="BG204" s="156" t="n">
        <x:f t="shared" si="26"/>
        <x:v>0</x:v>
      </x:c>
      <x:c r="BH204" s="156" t="n">
        <x:f t="shared" si="27"/>
        <x:v>0</x:v>
      </x:c>
      <x:c r="BI204" s="156" t="n">
        <x:f t="shared" si="28"/>
        <x:v>0</x:v>
      </x:c>
      <x:c r="BJ204" s="17" t="s">
        <x:v>84</x:v>
      </x:c>
      <x:c r="BK204" s="156" t="n">
        <x:f t="shared" si="29">ROUND(ROUND(H204*I204,10),2)</x:f>
        <x:v>0</x:v>
      </x:c>
      <x:c r="BL204" s="17" t="s">
        <x:v>155</x:v>
      </x:c>
      <x:c r="BM204" s="155" t="s">
        <x:v>1194</x:v>
      </x:c>
    </x:row>
    <x:row r="205" s="1" customFormat="1" ht="24.200000762939453" customHeight="1">
      <x:c r="A205"/>
      <x:c r="B205" s="143"/>
      <x:c r="C205" s="144" t="s">
        <x:v>774</x:v>
      </x:c>
      <x:c r="D205" s="144" t="s">
        <x:v>151</x:v>
      </x:c>
      <x:c r="E205" s="2314" t="s">
        <x:v>1577</x:v>
      </x:c>
      <x:c r="F205" s="146" t="s">
        <x:v>1578</x:v>
      </x:c>
      <x:c r="G205" s="147" t="s">
        <x:v>1408</x:v>
      </x:c>
      <x:c r="H205" s="148">
        <x:v>26</x:v>
      </x:c>
      <x:c r="I205" s="149"/>
      <x:c r="J205" s="148" t="n">
        <x:f t="shared" si="20">ROUND(ROUND(H205*I205,10),2)</x:f>
        <x:v>0</x:v>
      </x:c>
      <x:c r="K205" s="150"/>
      <x:c r="L205" s="32"/>
      <x:c r="M205" s="151" t="s">
        <x:v>1</x:v>
      </x:c>
      <x:c r="N205" s="152" t="str">
        <x:v>základná</x:v>
      </x:c>
      <x:c r="O205"/>
      <x:c r="P205" s="153">
        <x:f t="shared" si="21"/>
        <x:v>0</x:v>
      </x:c>
      <x:c r="Q205" s="153">
        <x:v>0</x:v>
      </x:c>
      <x:c r="R205" s="153">
        <x:f t="shared" si="22"/>
        <x:v>0</x:v>
      </x:c>
      <x:c r="S205" s="153">
        <x:v>0</x:v>
      </x:c>
      <x:c r="T205" s="154">
        <x:f t="shared" si="23"/>
        <x:v>0</x:v>
      </x:c>
      <x:c r="U205"/>
      <x:c r="V205"/>
      <x:c r="W205"/>
      <x:c r="X205"/>
      <x:c r="Y205"/>
      <x:c r="Z205"/>
      <x:c r="AA205"/>
      <x:c r="AB205"/>
      <x:c r="AC205"/>
      <x:c r="AD205"/>
      <x:c r="AE205"/>
      <x:c r="AF205"/>
      <x:c r="AG205"/>
      <x:c r="AH205"/>
      <x:c r="AI205"/>
      <x:c r="AJ205"/>
      <x:c r="AK205"/>
      <x:c r="AL205"/>
      <x:c r="AM205"/>
      <x:c r="AN205"/>
      <x:c r="AO205"/>
      <x:c r="AP205"/>
      <x:c r="AQ205"/>
      <x:c r="AR205" s="155" t="s">
        <x:v>155</x:v>
      </x:c>
      <x:c r="AS205"/>
      <x:c r="AT205" s="155" t="s">
        <x:v>151</x:v>
      </x:c>
      <x:c r="AU205" s="155" t="s">
        <x:v>1</x:v>
      </x:c>
      <x:c r="AV205"/>
      <x:c r="AW205"/>
      <x:c r="AX205"/>
      <x:c r="AY205" s="17" t="s">
        <x:v>149</x:v>
      </x:c>
      <x:c r="AZ205"/>
      <x:c r="BA205"/>
      <x:c r="BB205"/>
      <x:c r="BC205"/>
      <x:c r="BD205"/>
      <x:c r="BE205" s="156" t="n">
        <x:f t="shared" si="24">J205</x:f>
        <x:v>0</x:v>
      </x:c>
      <x:c r="BF205" s="156" t="n">
        <x:f t="shared" si="25"/>
        <x:v>0</x:v>
      </x:c>
      <x:c r="BG205" s="156" t="n">
        <x:f t="shared" si="26"/>
        <x:v>0</x:v>
      </x:c>
      <x:c r="BH205" s="156" t="n">
        <x:f t="shared" si="27"/>
        <x:v>0</x:v>
      </x:c>
      <x:c r="BI205" s="156" t="n">
        <x:f t="shared" si="28"/>
        <x:v>0</x:v>
      </x:c>
      <x:c r="BJ205" s="17" t="s">
        <x:v>84</x:v>
      </x:c>
      <x:c r="BK205" s="156" t="n">
        <x:f t="shared" si="29">ROUND(ROUND(H205*I205,10),2)</x:f>
        <x:v>0</x:v>
      </x:c>
      <x:c r="BL205" s="17" t="s">
        <x:v>155</x:v>
      </x:c>
      <x:c r="BM205" s="155" t="s">
        <x:v>1204</x:v>
      </x:c>
    </x:row>
    <x:row r="206" s="1" customFormat="1" ht="33" customHeight="1">
      <x:c r="A206"/>
      <x:c r="B206" s="143"/>
      <x:c r="C206" s="188" t="s">
        <x:v>779</x:v>
      </x:c>
      <x:c r="D206" s="188" t="s">
        <x:v>486</x:v>
      </x:c>
      <x:c r="E206" s="2315" t="s">
        <x:v>1579</x:v>
      </x:c>
      <x:c r="F206" s="190" t="s">
        <x:v>1580</x:v>
      </x:c>
      <x:c r="G206" s="191" t="s">
        <x:v>1408</x:v>
      </x:c>
      <x:c r="H206" s="192">
        <x:v>14</x:v>
      </x:c>
      <x:c r="I206" s="193"/>
      <x:c r="J206" s="192" t="n">
        <x:f t="shared" si="20">ROUND(ROUND(H206*I206,10),2)</x:f>
        <x:v>0</x:v>
      </x:c>
      <x:c r="K206" s="194"/>
      <x:c r="L206" s="195"/>
      <x:c r="M206" s="196" t="s">
        <x:v>1</x:v>
      </x:c>
      <x:c r="N206" s="197" t="str">
        <x:v>základná</x:v>
      </x:c>
      <x:c r="O206"/>
      <x:c r="P206" s="153">
        <x:f t="shared" si="21"/>
        <x:v>0</x:v>
      </x:c>
      <x:c r="Q206" s="153">
        <x:v>0</x:v>
      </x:c>
      <x:c r="R206" s="153">
        <x:f t="shared" si="22"/>
        <x:v>0</x:v>
      </x:c>
      <x:c r="S206" s="153">
        <x:v>0</x:v>
      </x:c>
      <x:c r="T206" s="154">
        <x:f t="shared" si="23"/>
        <x:v>0</x:v>
      </x:c>
      <x:c r="U206"/>
      <x:c r="V206"/>
      <x:c r="W206"/>
      <x:c r="X206"/>
      <x:c r="Y206"/>
      <x:c r="Z206"/>
      <x:c r="AA206"/>
      <x:c r="AB206"/>
      <x:c r="AC206"/>
      <x:c r="AD206"/>
      <x:c r="AE206"/>
      <x:c r="AF206"/>
      <x:c r="AG206"/>
      <x:c r="AH206"/>
      <x:c r="AI206"/>
      <x:c r="AJ206"/>
      <x:c r="AK206"/>
      <x:c r="AL206"/>
      <x:c r="AM206"/>
      <x:c r="AN206"/>
      <x:c r="AO206"/>
      <x:c r="AP206"/>
      <x:c r="AQ206"/>
      <x:c r="AR206" s="155" t="s">
        <x:v>195</x:v>
      </x:c>
      <x:c r="AS206"/>
      <x:c r="AT206" s="155" t="s">
        <x:v>486</x:v>
      </x:c>
      <x:c r="AU206" s="155" t="s">
        <x:v>1</x:v>
      </x:c>
      <x:c r="AV206"/>
      <x:c r="AW206"/>
      <x:c r="AX206"/>
      <x:c r="AY206" s="17" t="s">
        <x:v>149</x:v>
      </x:c>
      <x:c r="AZ206"/>
      <x:c r="BA206"/>
      <x:c r="BB206"/>
      <x:c r="BC206"/>
      <x:c r="BD206"/>
      <x:c r="BE206" s="156" t="n">
        <x:f t="shared" si="24">J206</x:f>
        <x:v>0</x:v>
      </x:c>
      <x:c r="BF206" s="156" t="n">
        <x:f t="shared" si="25"/>
        <x:v>0</x:v>
      </x:c>
      <x:c r="BG206" s="156" t="n">
        <x:f t="shared" si="26"/>
        <x:v>0</x:v>
      </x:c>
      <x:c r="BH206" s="156" t="n">
        <x:f t="shared" si="27"/>
        <x:v>0</x:v>
      </x:c>
      <x:c r="BI206" s="156" t="n">
        <x:f t="shared" si="28"/>
        <x:v>0</x:v>
      </x:c>
      <x:c r="BJ206" s="17" t="s">
        <x:v>84</x:v>
      </x:c>
      <x:c r="BK206" s="156" t="n">
        <x:f t="shared" si="29">ROUND(ROUND(H206*I206,10),2)</x:f>
        <x:v>0</x:v>
      </x:c>
      <x:c r="BL206" s="17" t="s">
        <x:v>155</x:v>
      </x:c>
      <x:c r="BM206" s="155" t="s">
        <x:v>1212</x:v>
      </x:c>
    </x:row>
    <x:row r="207" s="1" customFormat="1" ht="24.200000762939453" customHeight="1">
      <x:c r="A207"/>
      <x:c r="B207" s="143"/>
      <x:c r="C207" s="188" t="s">
        <x:v>784</x:v>
      </x:c>
      <x:c r="D207" s="188" t="s">
        <x:v>486</x:v>
      </x:c>
      <x:c r="E207" s="2315" t="s">
        <x:v>1581</x:v>
      </x:c>
      <x:c r="F207" s="190" t="s">
        <x:v>1582</x:v>
      </x:c>
      <x:c r="G207" s="191" t="s">
        <x:v>1408</x:v>
      </x:c>
      <x:c r="H207" s="192">
        <x:v>5</x:v>
      </x:c>
      <x:c r="I207" s="193"/>
      <x:c r="J207" s="192" t="n">
        <x:f t="shared" si="20">ROUND(ROUND(H207*I207,10),2)</x:f>
        <x:v>0</x:v>
      </x:c>
      <x:c r="K207" s="194"/>
      <x:c r="L207" s="195"/>
      <x:c r="M207" s="196" t="s">
        <x:v>1</x:v>
      </x:c>
      <x:c r="N207" s="197" t="str">
        <x:v>základná</x:v>
      </x:c>
      <x:c r="O207"/>
      <x:c r="P207" s="153">
        <x:f t="shared" si="21"/>
        <x:v>0</x:v>
      </x:c>
      <x:c r="Q207" s="153">
        <x:v>0</x:v>
      </x:c>
      <x:c r="R207" s="153">
        <x:f t="shared" si="22"/>
        <x:v>0</x:v>
      </x:c>
      <x:c r="S207" s="153">
        <x:v>0</x:v>
      </x:c>
      <x:c r="T207" s="154">
        <x:f t="shared" si="23"/>
        <x:v>0</x:v>
      </x:c>
      <x:c r="U207"/>
      <x:c r="V207"/>
      <x:c r="W207"/>
      <x:c r="X207"/>
      <x:c r="Y207"/>
      <x:c r="Z207"/>
      <x:c r="AA207"/>
      <x:c r="AB207"/>
      <x:c r="AC207"/>
      <x:c r="AD207"/>
      <x:c r="AE207"/>
      <x:c r="AF207"/>
      <x:c r="AG207"/>
      <x:c r="AH207"/>
      <x:c r="AI207"/>
      <x:c r="AJ207"/>
      <x:c r="AK207"/>
      <x:c r="AL207"/>
      <x:c r="AM207"/>
      <x:c r="AN207"/>
      <x:c r="AO207"/>
      <x:c r="AP207"/>
      <x:c r="AQ207"/>
      <x:c r="AR207" s="155" t="s">
        <x:v>195</x:v>
      </x:c>
      <x:c r="AS207"/>
      <x:c r="AT207" s="155" t="s">
        <x:v>486</x:v>
      </x:c>
      <x:c r="AU207" s="155" t="s">
        <x:v>1</x:v>
      </x:c>
      <x:c r="AV207"/>
      <x:c r="AW207"/>
      <x:c r="AX207"/>
      <x:c r="AY207" s="17" t="s">
        <x:v>149</x:v>
      </x:c>
      <x:c r="AZ207"/>
      <x:c r="BA207"/>
      <x:c r="BB207"/>
      <x:c r="BC207"/>
      <x:c r="BD207"/>
      <x:c r="BE207" s="156" t="n">
        <x:f t="shared" si="24">J207</x:f>
        <x:v>0</x:v>
      </x:c>
      <x:c r="BF207" s="156" t="n">
        <x:f t="shared" si="25"/>
        <x:v>0</x:v>
      </x:c>
      <x:c r="BG207" s="156" t="n">
        <x:f t="shared" si="26"/>
        <x:v>0</x:v>
      </x:c>
      <x:c r="BH207" s="156" t="n">
        <x:f t="shared" si="27"/>
        <x:v>0</x:v>
      </x:c>
      <x:c r="BI207" s="156" t="n">
        <x:f t="shared" si="28"/>
        <x:v>0</x:v>
      </x:c>
      <x:c r="BJ207" s="17" t="s">
        <x:v>84</x:v>
      </x:c>
      <x:c r="BK207" s="156" t="n">
        <x:f t="shared" si="29">ROUND(ROUND(H207*I207,10),2)</x:f>
        <x:v>0</x:v>
      </x:c>
      <x:c r="BL207" s="17" t="s">
        <x:v>155</x:v>
      </x:c>
      <x:c r="BM207" s="155" t="s">
        <x:v>1220</x:v>
      </x:c>
    </x:row>
    <x:row r="208" s="1" customFormat="1" ht="24.200000762939453" customHeight="1">
      <x:c r="A208"/>
      <x:c r="B208" s="143"/>
      <x:c r="C208" s="188" t="s">
        <x:v>790</x:v>
      </x:c>
      <x:c r="D208" s="188" t="s">
        <x:v>486</x:v>
      </x:c>
      <x:c r="E208" s="2315" t="s">
        <x:v>1583</x:v>
      </x:c>
      <x:c r="F208" s="190" t="s">
        <x:v>1584</x:v>
      </x:c>
      <x:c r="G208" s="191" t="s">
        <x:v>1408</x:v>
      </x:c>
      <x:c r="H208" s="192">
        <x:v>7</x:v>
      </x:c>
      <x:c r="I208" s="193"/>
      <x:c r="J208" s="192" t="n">
        <x:f t="shared" si="20">ROUND(ROUND(H208*I208,10),2)</x:f>
        <x:v>0</x:v>
      </x:c>
      <x:c r="K208" s="194"/>
      <x:c r="L208" s="195"/>
      <x:c r="M208" s="196" t="s">
        <x:v>1</x:v>
      </x:c>
      <x:c r="N208" s="197" t="str">
        <x:v>základná</x:v>
      </x:c>
      <x:c r="O208"/>
      <x:c r="P208" s="153">
        <x:f t="shared" si="21"/>
        <x:v>0</x:v>
      </x:c>
      <x:c r="Q208" s="153">
        <x:v>0</x:v>
      </x:c>
      <x:c r="R208" s="153">
        <x:f t="shared" si="22"/>
        <x:v>0</x:v>
      </x:c>
      <x:c r="S208" s="153">
        <x:v>0</x:v>
      </x:c>
      <x:c r="T208" s="154">
        <x:f t="shared" si="23"/>
        <x:v>0</x:v>
      </x:c>
      <x:c r="U208"/>
      <x:c r="V208"/>
      <x:c r="W208"/>
      <x:c r="X208"/>
      <x:c r="Y208"/>
      <x:c r="Z208"/>
      <x:c r="AA208"/>
      <x:c r="AB208"/>
      <x:c r="AC208"/>
      <x:c r="AD208"/>
      <x:c r="AE208"/>
      <x:c r="AF208"/>
      <x:c r="AG208"/>
      <x:c r="AH208"/>
      <x:c r="AI208"/>
      <x:c r="AJ208"/>
      <x:c r="AK208"/>
      <x:c r="AL208"/>
      <x:c r="AM208"/>
      <x:c r="AN208"/>
      <x:c r="AO208"/>
      <x:c r="AP208"/>
      <x:c r="AQ208"/>
      <x:c r="AR208" s="155" t="s">
        <x:v>195</x:v>
      </x:c>
      <x:c r="AS208"/>
      <x:c r="AT208" s="155" t="s">
        <x:v>486</x:v>
      </x:c>
      <x:c r="AU208" s="155" t="s">
        <x:v>1</x:v>
      </x:c>
      <x:c r="AV208"/>
      <x:c r="AW208"/>
      <x:c r="AX208"/>
      <x:c r="AY208" s="17" t="s">
        <x:v>149</x:v>
      </x:c>
      <x:c r="AZ208"/>
      <x:c r="BA208"/>
      <x:c r="BB208"/>
      <x:c r="BC208"/>
      <x:c r="BD208"/>
      <x:c r="BE208" s="156" t="n">
        <x:f t="shared" si="24">J208</x:f>
        <x:v>0</x:v>
      </x:c>
      <x:c r="BF208" s="156" t="n">
        <x:f t="shared" si="25"/>
        <x:v>0</x:v>
      </x:c>
      <x:c r="BG208" s="156" t="n">
        <x:f t="shared" si="26"/>
        <x:v>0</x:v>
      </x:c>
      <x:c r="BH208" s="156" t="n">
        <x:f t="shared" si="27"/>
        <x:v>0</x:v>
      </x:c>
      <x:c r="BI208" s="156" t="n">
        <x:f t="shared" si="28"/>
        <x:v>0</x:v>
      </x:c>
      <x:c r="BJ208" s="17" t="s">
        <x:v>84</x:v>
      </x:c>
      <x:c r="BK208" s="156" t="n">
        <x:f t="shared" si="29">ROUND(ROUND(H208*I208,10),2)</x:f>
        <x:v>0</x:v>
      </x:c>
      <x:c r="BL208" s="17" t="s">
        <x:v>155</x:v>
      </x:c>
      <x:c r="BM208" s="155" t="s">
        <x:v>1228</x:v>
      </x:c>
    </x:row>
    <x:row r="209" s="1" customFormat="1" ht="24.200000762939453" customHeight="1">
      <x:c r="A209"/>
      <x:c r="B209" s="143"/>
      <x:c r="C209" s="144" t="s">
        <x:v>796</x:v>
      </x:c>
      <x:c r="D209" s="144" t="s">
        <x:v>151</x:v>
      </x:c>
      <x:c r="E209" s="2314" t="s">
        <x:v>1585</x:v>
      </x:c>
      <x:c r="F209" s="146" t="s">
        <x:v>1586</x:v>
      </x:c>
      <x:c r="G209" s="147" t="s">
        <x:v>1408</x:v>
      </x:c>
      <x:c r="H209" s="148">
        <x:v>26</x:v>
      </x:c>
      <x:c r="I209" s="149"/>
      <x:c r="J209" s="148" t="n">
        <x:f t="shared" si="20">ROUND(ROUND(H209*I209,10),2)</x:f>
        <x:v>0</x:v>
      </x:c>
      <x:c r="K209" s="150"/>
      <x:c r="L209" s="32"/>
      <x:c r="M209" s="151" t="s">
        <x:v>1</x:v>
      </x:c>
      <x:c r="N209" s="152" t="str">
        <x:v>základná</x:v>
      </x:c>
      <x:c r="O209"/>
      <x:c r="P209" s="153">
        <x:f t="shared" si="21"/>
        <x:v>0</x:v>
      </x:c>
      <x:c r="Q209" s="153">
        <x:v>0</x:v>
      </x:c>
      <x:c r="R209" s="153">
        <x:f t="shared" si="22"/>
        <x:v>0</x:v>
      </x:c>
      <x:c r="S209" s="153">
        <x:v>0</x:v>
      </x:c>
      <x:c r="T209" s="154">
        <x:f t="shared" si="23"/>
        <x:v>0</x:v>
      </x:c>
      <x:c r="U209"/>
      <x:c r="V209"/>
      <x:c r="W209"/>
      <x:c r="X209"/>
      <x:c r="Y209"/>
      <x:c r="Z209"/>
      <x:c r="AA209"/>
      <x:c r="AB209"/>
      <x:c r="AC209"/>
      <x:c r="AD209"/>
      <x:c r="AE209"/>
      <x:c r="AF209"/>
      <x:c r="AG209"/>
      <x:c r="AH209"/>
      <x:c r="AI209"/>
      <x:c r="AJ209"/>
      <x:c r="AK209"/>
      <x:c r="AL209"/>
      <x:c r="AM209"/>
      <x:c r="AN209"/>
      <x:c r="AO209"/>
      <x:c r="AP209"/>
      <x:c r="AQ209"/>
      <x:c r="AR209" s="155" t="s">
        <x:v>155</x:v>
      </x:c>
      <x:c r="AS209"/>
      <x:c r="AT209" s="155" t="s">
        <x:v>151</x:v>
      </x:c>
      <x:c r="AU209" s="155" t="s">
        <x:v>1</x:v>
      </x:c>
      <x:c r="AV209"/>
      <x:c r="AW209"/>
      <x:c r="AX209"/>
      <x:c r="AY209" s="17" t="s">
        <x:v>149</x:v>
      </x:c>
      <x:c r="AZ209"/>
      <x:c r="BA209"/>
      <x:c r="BB209"/>
      <x:c r="BC209"/>
      <x:c r="BD209"/>
      <x:c r="BE209" s="156" t="n">
        <x:f t="shared" si="24">J209</x:f>
        <x:v>0</x:v>
      </x:c>
      <x:c r="BF209" s="156" t="n">
        <x:f t="shared" si="25"/>
        <x:v>0</x:v>
      </x:c>
      <x:c r="BG209" s="156" t="n">
        <x:f t="shared" si="26"/>
        <x:v>0</x:v>
      </x:c>
      <x:c r="BH209" s="156" t="n">
        <x:f t="shared" si="27"/>
        <x:v>0</x:v>
      </x:c>
      <x:c r="BI209" s="156" t="n">
        <x:f t="shared" si="28"/>
        <x:v>0</x:v>
      </x:c>
      <x:c r="BJ209" s="17" t="s">
        <x:v>84</x:v>
      </x:c>
      <x:c r="BK209" s="156" t="n">
        <x:f t="shared" si="29">ROUND(ROUND(H209*I209,10),2)</x:f>
        <x:v>0</x:v>
      </x:c>
      <x:c r="BL209" s="17" t="s">
        <x:v>155</x:v>
      </x:c>
      <x:c r="BM209" s="155" t="s">
        <x:v>1237</x:v>
      </x:c>
    </x:row>
    <x:row r="210" s="1" customFormat="1" ht="37.900001525878906" customHeight="1">
      <x:c r="A210"/>
      <x:c r="B210" s="143"/>
      <x:c r="C210" s="188" t="s">
        <x:v>800</x:v>
      </x:c>
      <x:c r="D210" s="188" t="s">
        <x:v>486</x:v>
      </x:c>
      <x:c r="E210" s="2315" t="s">
        <x:v>1587</x:v>
      </x:c>
      <x:c r="F210" s="190" t="s">
        <x:v>1588</x:v>
      </x:c>
      <x:c r="G210" s="191" t="s">
        <x:v>1408</x:v>
      </x:c>
      <x:c r="H210" s="192">
        <x:v>26</x:v>
      </x:c>
      <x:c r="I210" s="193"/>
      <x:c r="J210" s="192" t="n">
        <x:f t="shared" si="20">ROUND(ROUND(H210*I210,10),2)</x:f>
        <x:v>0</x:v>
      </x:c>
      <x:c r="K210" s="194"/>
      <x:c r="L210" s="195"/>
      <x:c r="M210" s="196" t="s">
        <x:v>1</x:v>
      </x:c>
      <x:c r="N210" s="197" t="str">
        <x:v>základná</x:v>
      </x:c>
      <x:c r="O210"/>
      <x:c r="P210" s="153">
        <x:f t="shared" si="21"/>
        <x:v>0</x:v>
      </x:c>
      <x:c r="Q210" s="153">
        <x:v>0</x:v>
      </x:c>
      <x:c r="R210" s="153">
        <x:f t="shared" si="22"/>
        <x:v>0</x:v>
      </x:c>
      <x:c r="S210" s="153">
        <x:v>0</x:v>
      </x:c>
      <x:c r="T210" s="154">
        <x:f t="shared" si="23"/>
        <x:v>0</x:v>
      </x:c>
      <x:c r="U210"/>
      <x:c r="V210"/>
      <x:c r="W210"/>
      <x:c r="X210"/>
      <x:c r="Y210"/>
      <x:c r="Z210"/>
      <x:c r="AA210"/>
      <x:c r="AB210"/>
      <x:c r="AC210"/>
      <x:c r="AD210"/>
      <x:c r="AE210"/>
      <x:c r="AF210"/>
      <x:c r="AG210"/>
      <x:c r="AH210"/>
      <x:c r="AI210"/>
      <x:c r="AJ210"/>
      <x:c r="AK210"/>
      <x:c r="AL210"/>
      <x:c r="AM210"/>
      <x:c r="AN210"/>
      <x:c r="AO210"/>
      <x:c r="AP210"/>
      <x:c r="AQ210"/>
      <x:c r="AR210" s="155" t="s">
        <x:v>195</x:v>
      </x:c>
      <x:c r="AS210"/>
      <x:c r="AT210" s="155" t="s">
        <x:v>486</x:v>
      </x:c>
      <x:c r="AU210" s="155" t="s">
        <x:v>1</x:v>
      </x:c>
      <x:c r="AV210"/>
      <x:c r="AW210"/>
      <x:c r="AX210"/>
      <x:c r="AY210" s="17" t="s">
        <x:v>149</x:v>
      </x:c>
      <x:c r="AZ210"/>
      <x:c r="BA210"/>
      <x:c r="BB210"/>
      <x:c r="BC210"/>
      <x:c r="BD210"/>
      <x:c r="BE210" s="156" t="n">
        <x:f t="shared" si="24">J210</x:f>
        <x:v>0</x:v>
      </x:c>
      <x:c r="BF210" s="156" t="n">
        <x:f t="shared" si="25"/>
        <x:v>0</x:v>
      </x:c>
      <x:c r="BG210" s="156" t="n">
        <x:f t="shared" si="26"/>
        <x:v>0</x:v>
      </x:c>
      <x:c r="BH210" s="156" t="n">
        <x:f t="shared" si="27"/>
        <x:v>0</x:v>
      </x:c>
      <x:c r="BI210" s="156" t="n">
        <x:f t="shared" si="28"/>
        <x:v>0</x:v>
      </x:c>
      <x:c r="BJ210" s="17" t="s">
        <x:v>84</x:v>
      </x:c>
      <x:c r="BK210" s="156" t="n">
        <x:f t="shared" si="29">ROUND(ROUND(H210*I210,10),2)</x:f>
        <x:v>0</x:v>
      </x:c>
      <x:c r="BL210" s="17" t="s">
        <x:v>155</x:v>
      </x:c>
      <x:c r="BM210" s="155" t="s">
        <x:v>1589</x:v>
      </x:c>
    </x:row>
    <x:row r="211" s="1" customFormat="1" ht="16.5" customHeight="1">
      <x:c r="A211"/>
      <x:c r="B211" s="143"/>
      <x:c r="C211" s="144" t="s">
        <x:v>810</x:v>
      </x:c>
      <x:c r="D211" s="144" t="s">
        <x:v>151</x:v>
      </x:c>
      <x:c r="E211" s="2314" t="s">
        <x:v>1590</x:v>
      </x:c>
      <x:c r="F211" s="146" t="s">
        <x:v>1591</x:v>
      </x:c>
      <x:c r="G211" s="147" t="s">
        <x:v>1408</x:v>
      </x:c>
      <x:c r="H211" s="148">
        <x:v>3</x:v>
      </x:c>
      <x:c r="I211" s="149"/>
      <x:c r="J211" s="148" t="n">
        <x:f t="shared" si="20">ROUND(ROUND(H211*I211,10),2)</x:f>
        <x:v>0</x:v>
      </x:c>
      <x:c r="K211" s="150"/>
      <x:c r="L211" s="32"/>
      <x:c r="M211" s="151" t="s">
        <x:v>1</x:v>
      </x:c>
      <x:c r="N211" s="152" t="str">
        <x:v>základná</x:v>
      </x:c>
      <x:c r="O211"/>
      <x:c r="P211" s="153">
        <x:f t="shared" si="21"/>
        <x:v>0</x:v>
      </x:c>
      <x:c r="Q211" s="153">
        <x:v>0</x:v>
      </x:c>
      <x:c r="R211" s="153">
        <x:f t="shared" si="22"/>
        <x:v>0</x:v>
      </x:c>
      <x:c r="S211" s="153">
        <x:v>0</x:v>
      </x:c>
      <x:c r="T211" s="154">
        <x:f t="shared" si="23"/>
        <x:v>0</x:v>
      </x:c>
      <x:c r="U211"/>
      <x:c r="V211"/>
      <x:c r="W211"/>
      <x:c r="X211"/>
      <x:c r="Y211"/>
      <x:c r="Z211"/>
      <x:c r="AA211"/>
      <x:c r="AB211"/>
      <x:c r="AC211"/>
      <x:c r="AD211"/>
      <x:c r="AE211"/>
      <x:c r="AF211"/>
      <x:c r="AG211"/>
      <x:c r="AH211"/>
      <x:c r="AI211"/>
      <x:c r="AJ211"/>
      <x:c r="AK211"/>
      <x:c r="AL211"/>
      <x:c r="AM211"/>
      <x:c r="AN211"/>
      <x:c r="AO211"/>
      <x:c r="AP211"/>
      <x:c r="AQ211"/>
      <x:c r="AR211" s="155" t="s">
        <x:v>155</x:v>
      </x:c>
      <x:c r="AS211"/>
      <x:c r="AT211" s="155" t="s">
        <x:v>151</x:v>
      </x:c>
      <x:c r="AU211" s="155" t="s">
        <x:v>1</x:v>
      </x:c>
      <x:c r="AV211"/>
      <x:c r="AW211"/>
      <x:c r="AX211"/>
      <x:c r="AY211" s="17" t="s">
        <x:v>149</x:v>
      </x:c>
      <x:c r="AZ211"/>
      <x:c r="BA211"/>
      <x:c r="BB211"/>
      <x:c r="BC211"/>
      <x:c r="BD211"/>
      <x:c r="BE211" s="156" t="n">
        <x:f t="shared" si="24">J211</x:f>
        <x:v>0</x:v>
      </x:c>
      <x:c r="BF211" s="156" t="n">
        <x:f t="shared" si="25"/>
        <x:v>0</x:v>
      </x:c>
      <x:c r="BG211" s="156" t="n">
        <x:f t="shared" si="26"/>
        <x:v>0</x:v>
      </x:c>
      <x:c r="BH211" s="156" t="n">
        <x:f t="shared" si="27"/>
        <x:v>0</x:v>
      </x:c>
      <x:c r="BI211" s="156" t="n">
        <x:f t="shared" si="28"/>
        <x:v>0</x:v>
      </x:c>
      <x:c r="BJ211" s="17" t="s">
        <x:v>84</x:v>
      </x:c>
      <x:c r="BK211" s="156" t="n">
        <x:f t="shared" si="29">ROUND(ROUND(H211*I211,10),2)</x:f>
        <x:v>0</x:v>
      </x:c>
      <x:c r="BL211" s="17" t="s">
        <x:v>155</x:v>
      </x:c>
      <x:c r="BM211" s="155" t="s">
        <x:v>1592</x:v>
      </x:c>
    </x:row>
    <x:row r="212" s="1" customFormat="1" ht="24.200000762939453" customHeight="1">
      <x:c r="A212"/>
      <x:c r="B212" s="143"/>
      <x:c r="C212" s="188" t="s">
        <x:v>814</x:v>
      </x:c>
      <x:c r="D212" s="188" t="s">
        <x:v>486</x:v>
      </x:c>
      <x:c r="E212" s="2315" t="s">
        <x:v>1593</x:v>
      </x:c>
      <x:c r="F212" s="190" t="s">
        <x:v>1594</x:v>
      </x:c>
      <x:c r="G212" s="191" t="s">
        <x:v>1408</x:v>
      </x:c>
      <x:c r="H212" s="192">
        <x:v>3</x:v>
      </x:c>
      <x:c r="I212" s="193"/>
      <x:c r="J212" s="192" t="n">
        <x:f t="shared" si="20">ROUND(ROUND(H212*I212,10),2)</x:f>
        <x:v>0</x:v>
      </x:c>
      <x:c r="K212" s="194"/>
      <x:c r="L212" s="195"/>
      <x:c r="M212" s="196" t="s">
        <x:v>1</x:v>
      </x:c>
      <x:c r="N212" s="197" t="str">
        <x:v>základná</x:v>
      </x:c>
      <x:c r="O212"/>
      <x:c r="P212" s="153">
        <x:f t="shared" si="21"/>
        <x:v>0</x:v>
      </x:c>
      <x:c r="Q212" s="153">
        <x:v>0</x:v>
      </x:c>
      <x:c r="R212" s="153">
        <x:f t="shared" si="22"/>
        <x:v>0</x:v>
      </x:c>
      <x:c r="S212" s="153">
        <x:v>0</x:v>
      </x:c>
      <x:c r="T212" s="154">
        <x:f t="shared" si="23"/>
        <x:v>0</x:v>
      </x:c>
      <x:c r="U212"/>
      <x:c r="V212"/>
      <x:c r="W212"/>
      <x:c r="X212"/>
      <x:c r="Y212"/>
      <x:c r="Z212"/>
      <x:c r="AA212"/>
      <x:c r="AB212"/>
      <x:c r="AC212"/>
      <x:c r="AD212"/>
      <x:c r="AE212"/>
      <x:c r="AF212"/>
      <x:c r="AG212"/>
      <x:c r="AH212"/>
      <x:c r="AI212"/>
      <x:c r="AJ212"/>
      <x:c r="AK212"/>
      <x:c r="AL212"/>
      <x:c r="AM212"/>
      <x:c r="AN212"/>
      <x:c r="AO212"/>
      <x:c r="AP212"/>
      <x:c r="AQ212"/>
      <x:c r="AR212" s="155" t="s">
        <x:v>195</x:v>
      </x:c>
      <x:c r="AS212"/>
      <x:c r="AT212" s="155" t="s">
        <x:v>486</x:v>
      </x:c>
      <x:c r="AU212" s="155" t="s">
        <x:v>1</x:v>
      </x:c>
      <x:c r="AV212"/>
      <x:c r="AW212"/>
      <x:c r="AX212"/>
      <x:c r="AY212" s="17" t="s">
        <x:v>149</x:v>
      </x:c>
      <x:c r="AZ212"/>
      <x:c r="BA212"/>
      <x:c r="BB212"/>
      <x:c r="BC212"/>
      <x:c r="BD212"/>
      <x:c r="BE212" s="156" t="n">
        <x:f t="shared" si="24">J212</x:f>
        <x:v>0</x:v>
      </x:c>
      <x:c r="BF212" s="156" t="n">
        <x:f t="shared" si="25"/>
        <x:v>0</x:v>
      </x:c>
      <x:c r="BG212" s="156" t="n">
        <x:f t="shared" si="26"/>
        <x:v>0</x:v>
      </x:c>
      <x:c r="BH212" s="156" t="n">
        <x:f t="shared" si="27"/>
        <x:v>0</x:v>
      </x:c>
      <x:c r="BI212" s="156" t="n">
        <x:f t="shared" si="28"/>
        <x:v>0</x:v>
      </x:c>
      <x:c r="BJ212" s="17" t="s">
        <x:v>84</x:v>
      </x:c>
      <x:c r="BK212" s="156" t="n">
        <x:f t="shared" si="29">ROUND(ROUND(H212*I212,10),2)</x:f>
        <x:v>0</x:v>
      </x:c>
      <x:c r="BL212" s="17" t="s">
        <x:v>155</x:v>
      </x:c>
      <x:c r="BM212" s="155" t="s">
        <x:v>1595</x:v>
      </x:c>
    </x:row>
    <x:row r="213" s="1" customFormat="1" ht="21.75" customHeight="1">
      <x:c r="A213"/>
      <x:c r="B213" s="143"/>
      <x:c r="C213" s="144" t="s">
        <x:v>820</x:v>
      </x:c>
      <x:c r="D213" s="144" t="s">
        <x:v>151</x:v>
      </x:c>
      <x:c r="E213" s="2314" t="s">
        <x:v>1596</x:v>
      </x:c>
      <x:c r="F213" s="146" t="s">
        <x:v>1597</x:v>
      </x:c>
      <x:c r="G213" s="147" t="s">
        <x:v>1408</x:v>
      </x:c>
      <x:c r="H213" s="148">
        <x:v>27</x:v>
      </x:c>
      <x:c r="I213" s="149"/>
      <x:c r="J213" s="148" t="n">
        <x:f t="shared" si="20">ROUND(ROUND(H213*I213,10),2)</x:f>
        <x:v>0</x:v>
      </x:c>
      <x:c r="K213" s="150"/>
      <x:c r="L213" s="32"/>
      <x:c r="M213" s="151" t="s">
        <x:v>1</x:v>
      </x:c>
      <x:c r="N213" s="152" t="str">
        <x:v>základná</x:v>
      </x:c>
      <x:c r="O213"/>
      <x:c r="P213" s="153">
        <x:f t="shared" si="21"/>
        <x:v>0</x:v>
      </x:c>
      <x:c r="Q213" s="153">
        <x:v>0</x:v>
      </x:c>
      <x:c r="R213" s="153">
        <x:f t="shared" si="22"/>
        <x:v>0</x:v>
      </x:c>
      <x:c r="S213" s="153">
        <x:v>0</x:v>
      </x:c>
      <x:c r="T213" s="154">
        <x:f t="shared" si="23"/>
        <x:v>0</x:v>
      </x:c>
      <x:c r="U213"/>
      <x:c r="V213"/>
      <x:c r="W213"/>
      <x:c r="X213"/>
      <x:c r="Y213"/>
      <x:c r="Z213"/>
      <x:c r="AA213"/>
      <x:c r="AB213"/>
      <x:c r="AC213"/>
      <x:c r="AD213"/>
      <x:c r="AE213"/>
      <x:c r="AF213"/>
      <x:c r="AG213"/>
      <x:c r="AH213"/>
      <x:c r="AI213"/>
      <x:c r="AJ213"/>
      <x:c r="AK213"/>
      <x:c r="AL213"/>
      <x:c r="AM213"/>
      <x:c r="AN213"/>
      <x:c r="AO213"/>
      <x:c r="AP213"/>
      <x:c r="AQ213"/>
      <x:c r="AR213" s="155" t="s">
        <x:v>155</x:v>
      </x:c>
      <x:c r="AS213"/>
      <x:c r="AT213" s="155" t="s">
        <x:v>151</x:v>
      </x:c>
      <x:c r="AU213" s="155" t="s">
        <x:v>1</x:v>
      </x:c>
      <x:c r="AV213"/>
      <x:c r="AW213"/>
      <x:c r="AX213"/>
      <x:c r="AY213" s="17" t="s">
        <x:v>149</x:v>
      </x:c>
      <x:c r="AZ213"/>
      <x:c r="BA213"/>
      <x:c r="BB213"/>
      <x:c r="BC213"/>
      <x:c r="BD213"/>
      <x:c r="BE213" s="156" t="n">
        <x:f t="shared" si="24">J213</x:f>
        <x:v>0</x:v>
      </x:c>
      <x:c r="BF213" s="156" t="n">
        <x:f t="shared" si="25"/>
        <x:v>0</x:v>
      </x:c>
      <x:c r="BG213" s="156" t="n">
        <x:f t="shared" si="26"/>
        <x:v>0</x:v>
      </x:c>
      <x:c r="BH213" s="156" t="n">
        <x:f t="shared" si="27"/>
        <x:v>0</x:v>
      </x:c>
      <x:c r="BI213" s="156" t="n">
        <x:f t="shared" si="28"/>
        <x:v>0</x:v>
      </x:c>
      <x:c r="BJ213" s="17" t="s">
        <x:v>84</x:v>
      </x:c>
      <x:c r="BK213" s="156" t="n">
        <x:f t="shared" si="29">ROUND(ROUND(H213*I213,10),2)</x:f>
        <x:v>0</x:v>
      </x:c>
      <x:c r="BL213" s="17" t="s">
        <x:v>155</x:v>
      </x:c>
      <x:c r="BM213" s="155" t="s">
        <x:v>1598</x:v>
      </x:c>
    </x:row>
    <x:row r="214" s="1" customFormat="1" ht="21.75" customHeight="1">
      <x:c r="A214"/>
      <x:c r="B214" s="143"/>
      <x:c r="C214" s="144" t="s">
        <x:v>773</x:v>
      </x:c>
      <x:c r="D214" s="144" t="s">
        <x:v>151</x:v>
      </x:c>
      <x:c r="E214" s="2314" t="s">
        <x:v>1599</x:v>
      </x:c>
      <x:c r="F214" s="146" t="s">
        <x:v>1600</x:v>
      </x:c>
      <x:c r="G214" s="147" t="s">
        <x:v>1408</x:v>
      </x:c>
      <x:c r="H214" s="148">
        <x:v>5</x:v>
      </x:c>
      <x:c r="I214" s="149"/>
      <x:c r="J214" s="148" t="n">
        <x:f t="shared" si="20">ROUND(ROUND(H214*I214,10),2)</x:f>
        <x:v>0</x:v>
      </x:c>
      <x:c r="K214" s="150"/>
      <x:c r="L214" s="32"/>
      <x:c r="M214" s="151" t="s">
        <x:v>1</x:v>
      </x:c>
      <x:c r="N214" s="152" t="str">
        <x:v>základná</x:v>
      </x:c>
      <x:c r="O214"/>
      <x:c r="P214" s="153">
        <x:f t="shared" si="21"/>
        <x:v>0</x:v>
      </x:c>
      <x:c r="Q214" s="153">
        <x:v>0</x:v>
      </x:c>
      <x:c r="R214" s="153">
        <x:f t="shared" si="22"/>
        <x:v>0</x:v>
      </x:c>
      <x:c r="S214" s="153">
        <x:v>0</x:v>
      </x:c>
      <x:c r="T214" s="154">
        <x:f t="shared" si="23"/>
        <x:v>0</x:v>
      </x:c>
      <x:c r="U214"/>
      <x:c r="V214"/>
      <x:c r="W214"/>
      <x:c r="X214"/>
      <x:c r="Y214"/>
      <x:c r="Z214"/>
      <x:c r="AA214"/>
      <x:c r="AB214"/>
      <x:c r="AC214"/>
      <x:c r="AD214"/>
      <x:c r="AE214"/>
      <x:c r="AF214"/>
      <x:c r="AG214"/>
      <x:c r="AH214"/>
      <x:c r="AI214"/>
      <x:c r="AJ214"/>
      <x:c r="AK214"/>
      <x:c r="AL214"/>
      <x:c r="AM214"/>
      <x:c r="AN214"/>
      <x:c r="AO214"/>
      <x:c r="AP214"/>
      <x:c r="AQ214"/>
      <x:c r="AR214" s="155" t="s">
        <x:v>155</x:v>
      </x:c>
      <x:c r="AS214"/>
      <x:c r="AT214" s="155" t="s">
        <x:v>151</x:v>
      </x:c>
      <x:c r="AU214" s="155" t="s">
        <x:v>1</x:v>
      </x:c>
      <x:c r="AV214"/>
      <x:c r="AW214"/>
      <x:c r="AX214"/>
      <x:c r="AY214" s="17" t="s">
        <x:v>149</x:v>
      </x:c>
      <x:c r="AZ214"/>
      <x:c r="BA214"/>
      <x:c r="BB214"/>
      <x:c r="BC214"/>
      <x:c r="BD214"/>
      <x:c r="BE214" s="156" t="n">
        <x:f t="shared" si="24">J214</x:f>
        <x:v>0</x:v>
      </x:c>
      <x:c r="BF214" s="156" t="n">
        <x:f t="shared" si="25"/>
        <x:v>0</x:v>
      </x:c>
      <x:c r="BG214" s="156" t="n">
        <x:f t="shared" si="26"/>
        <x:v>0</x:v>
      </x:c>
      <x:c r="BH214" s="156" t="n">
        <x:f t="shared" si="27"/>
        <x:v>0</x:v>
      </x:c>
      <x:c r="BI214" s="156" t="n">
        <x:f t="shared" si="28"/>
        <x:v>0</x:v>
      </x:c>
      <x:c r="BJ214" s="17" t="s">
        <x:v>84</x:v>
      </x:c>
      <x:c r="BK214" s="156" t="n">
        <x:f t="shared" si="29">ROUND(ROUND(H214*I214,10),2)</x:f>
        <x:v>0</x:v>
      </x:c>
      <x:c r="BL214" s="17" t="s">
        <x:v>155</x:v>
      </x:c>
      <x:c r="BM214" s="155" t="s">
        <x:v>761</x:v>
      </x:c>
    </x:row>
    <x:row r="215" s="1" customFormat="1" ht="21.75" customHeight="1">
      <x:c r="A215"/>
      <x:c r="B215" s="143"/>
      <x:c r="C215" s="144" t="s">
        <x:v>831</x:v>
      </x:c>
      <x:c r="D215" s="144" t="s">
        <x:v>151</x:v>
      </x:c>
      <x:c r="E215" s="2314" t="s">
        <x:v>1601</x:v>
      </x:c>
      <x:c r="F215" s="146" t="s">
        <x:v>1602</x:v>
      </x:c>
      <x:c r="G215" s="147" t="s">
        <x:v>1408</x:v>
      </x:c>
      <x:c r="H215" s="148">
        <x:v>10</x:v>
      </x:c>
      <x:c r="I215" s="149"/>
      <x:c r="J215" s="148" t="n">
        <x:f t="shared" si="20">ROUND(ROUND(H215*I215,10),2)</x:f>
        <x:v>0</x:v>
      </x:c>
      <x:c r="K215" s="150"/>
      <x:c r="L215" s="32"/>
      <x:c r="M215" s="151" t="s">
        <x:v>1</x:v>
      </x:c>
      <x:c r="N215" s="152" t="str">
        <x:v>základná</x:v>
      </x:c>
      <x:c r="O215"/>
      <x:c r="P215" s="153">
        <x:f t="shared" si="21"/>
        <x:v>0</x:v>
      </x:c>
      <x:c r="Q215" s="153">
        <x:v>0</x:v>
      </x:c>
      <x:c r="R215" s="153">
        <x:f t="shared" si="22"/>
        <x:v>0</x:v>
      </x:c>
      <x:c r="S215" s="153">
        <x:v>0</x:v>
      </x:c>
      <x:c r="T215" s="154">
        <x:f t="shared" si="23"/>
        <x:v>0</x:v>
      </x:c>
      <x:c r="U215"/>
      <x:c r="V215"/>
      <x:c r="W215"/>
      <x:c r="X215"/>
      <x:c r="Y215"/>
      <x:c r="Z215"/>
      <x:c r="AA215"/>
      <x:c r="AB215"/>
      <x:c r="AC215"/>
      <x:c r="AD215"/>
      <x:c r="AE215"/>
      <x:c r="AF215"/>
      <x:c r="AG215"/>
      <x:c r="AH215"/>
      <x:c r="AI215"/>
      <x:c r="AJ215"/>
      <x:c r="AK215"/>
      <x:c r="AL215"/>
      <x:c r="AM215"/>
      <x:c r="AN215"/>
      <x:c r="AO215"/>
      <x:c r="AP215"/>
      <x:c r="AQ215"/>
      <x:c r="AR215" s="155" t="s">
        <x:v>155</x:v>
      </x:c>
      <x:c r="AS215"/>
      <x:c r="AT215" s="155" t="s">
        <x:v>151</x:v>
      </x:c>
      <x:c r="AU215" s="155" t="s">
        <x:v>1</x:v>
      </x:c>
      <x:c r="AV215"/>
      <x:c r="AW215"/>
      <x:c r="AX215"/>
      <x:c r="AY215" s="17" t="s">
        <x:v>149</x:v>
      </x:c>
      <x:c r="AZ215"/>
      <x:c r="BA215"/>
      <x:c r="BB215"/>
      <x:c r="BC215"/>
      <x:c r="BD215"/>
      <x:c r="BE215" s="156" t="n">
        <x:f t="shared" si="24">J215</x:f>
        <x:v>0</x:v>
      </x:c>
      <x:c r="BF215" s="156" t="n">
        <x:f t="shared" si="25"/>
        <x:v>0</x:v>
      </x:c>
      <x:c r="BG215" s="156" t="n">
        <x:f t="shared" si="26"/>
        <x:v>0</x:v>
      </x:c>
      <x:c r="BH215" s="156" t="n">
        <x:f t="shared" si="27"/>
        <x:v>0</x:v>
      </x:c>
      <x:c r="BI215" s="156" t="n">
        <x:f t="shared" si="28"/>
        <x:v>0</x:v>
      </x:c>
      <x:c r="BJ215" s="17" t="s">
        <x:v>84</x:v>
      </x:c>
      <x:c r="BK215" s="156" t="n">
        <x:f t="shared" si="29">ROUND(ROUND(H215*I215,10),2)</x:f>
        <x:v>0</x:v>
      </x:c>
      <x:c r="BL215" s="17" t="s">
        <x:v>155</x:v>
      </x:c>
      <x:c r="BM215" s="155" t="s">
        <x:v>1603</x:v>
      </x:c>
    </x:row>
    <x:row r="216" s="1" customFormat="1" ht="21.75" customHeight="1">
      <x:c r="A216"/>
      <x:c r="B216" s="143"/>
      <x:c r="C216" s="144" t="s">
        <x:v>836</x:v>
      </x:c>
      <x:c r="D216" s="144" t="s">
        <x:v>151</x:v>
      </x:c>
      <x:c r="E216" s="2314" t="s">
        <x:v>1604</x:v>
      </x:c>
      <x:c r="F216" s="146" t="s">
        <x:v>1605</x:v>
      </x:c>
      <x:c r="G216" s="147" t="s">
        <x:v>1408</x:v>
      </x:c>
      <x:c r="H216" s="148">
        <x:v>10</x:v>
      </x:c>
      <x:c r="I216" s="149"/>
      <x:c r="J216" s="148" t="n">
        <x:f t="shared" si="20">ROUND(ROUND(H216*I216,10),2)</x:f>
        <x:v>0</x:v>
      </x:c>
      <x:c r="K216" s="150"/>
      <x:c r="L216" s="32"/>
      <x:c r="M216" s="151" t="s">
        <x:v>1</x:v>
      </x:c>
      <x:c r="N216" s="152" t="str">
        <x:v>základná</x:v>
      </x:c>
      <x:c r="O216"/>
      <x:c r="P216" s="153">
        <x:f t="shared" si="21"/>
        <x:v>0</x:v>
      </x:c>
      <x:c r="Q216" s="153">
        <x:v>0</x:v>
      </x:c>
      <x:c r="R216" s="153">
        <x:f t="shared" si="22"/>
        <x:v>0</x:v>
      </x:c>
      <x:c r="S216" s="153">
        <x:v>0</x:v>
      </x:c>
      <x:c r="T216" s="154">
        <x:f t="shared" si="23"/>
        <x:v>0</x:v>
      </x:c>
      <x:c r="U216"/>
      <x:c r="V216"/>
      <x:c r="W216"/>
      <x:c r="X216"/>
      <x:c r="Y216"/>
      <x:c r="Z216"/>
      <x:c r="AA216"/>
      <x:c r="AB216"/>
      <x:c r="AC216"/>
      <x:c r="AD216"/>
      <x:c r="AE216"/>
      <x:c r="AF216"/>
      <x:c r="AG216"/>
      <x:c r="AH216"/>
      <x:c r="AI216"/>
      <x:c r="AJ216"/>
      <x:c r="AK216"/>
      <x:c r="AL216"/>
      <x:c r="AM216"/>
      <x:c r="AN216"/>
      <x:c r="AO216"/>
      <x:c r="AP216"/>
      <x:c r="AQ216"/>
      <x:c r="AR216" s="155" t="s">
        <x:v>155</x:v>
      </x:c>
      <x:c r="AS216"/>
      <x:c r="AT216" s="155" t="s">
        <x:v>151</x:v>
      </x:c>
      <x:c r="AU216" s="155" t="s">
        <x:v>1</x:v>
      </x:c>
      <x:c r="AV216"/>
      <x:c r="AW216"/>
      <x:c r="AX216"/>
      <x:c r="AY216" s="17" t="s">
        <x:v>149</x:v>
      </x:c>
      <x:c r="AZ216"/>
      <x:c r="BA216"/>
      <x:c r="BB216"/>
      <x:c r="BC216"/>
      <x:c r="BD216"/>
      <x:c r="BE216" s="156" t="n">
        <x:f t="shared" si="24">J216</x:f>
        <x:v>0</x:v>
      </x:c>
      <x:c r="BF216" s="156" t="n">
        <x:f t="shared" si="25"/>
        <x:v>0</x:v>
      </x:c>
      <x:c r="BG216" s="156" t="n">
        <x:f t="shared" si="26"/>
        <x:v>0</x:v>
      </x:c>
      <x:c r="BH216" s="156" t="n">
        <x:f t="shared" si="27"/>
        <x:v>0</x:v>
      </x:c>
      <x:c r="BI216" s="156" t="n">
        <x:f t="shared" si="28"/>
        <x:v>0</x:v>
      </x:c>
      <x:c r="BJ216" s="17" t="s">
        <x:v>84</x:v>
      </x:c>
      <x:c r="BK216" s="156" t="n">
        <x:f t="shared" si="29">ROUND(ROUND(H216*I216,10),2)</x:f>
        <x:v>0</x:v>
      </x:c>
      <x:c r="BL216" s="17" t="s">
        <x:v>155</x:v>
      </x:c>
      <x:c r="BM216" s="155" t="s">
        <x:v>1606</x:v>
      </x:c>
    </x:row>
    <x:row r="217" s="1" customFormat="1" ht="21.75" customHeight="1">
      <x:c r="A217"/>
      <x:c r="B217" s="143"/>
      <x:c r="C217" s="144" t="s">
        <x:v>841</x:v>
      </x:c>
      <x:c r="D217" s="144" t="s">
        <x:v>151</x:v>
      </x:c>
      <x:c r="E217" s="2314" t="s">
        <x:v>1607</x:v>
      </x:c>
      <x:c r="F217" s="146" t="s">
        <x:v>1608</x:v>
      </x:c>
      <x:c r="G217" s="147" t="s">
        <x:v>1408</x:v>
      </x:c>
      <x:c r="H217" s="148">
        <x:v>5</x:v>
      </x:c>
      <x:c r="I217" s="149"/>
      <x:c r="J217" s="148" t="n">
        <x:f t="shared" si="20">ROUND(ROUND(H217*I217,10),2)</x:f>
        <x:v>0</x:v>
      </x:c>
      <x:c r="K217" s="150"/>
      <x:c r="L217" s="32"/>
      <x:c r="M217" s="151" t="s">
        <x:v>1</x:v>
      </x:c>
      <x:c r="N217" s="152" t="str">
        <x:v>základná</x:v>
      </x:c>
      <x:c r="O217"/>
      <x:c r="P217" s="153">
        <x:f t="shared" si="21"/>
        <x:v>0</x:v>
      </x:c>
      <x:c r="Q217" s="153">
        <x:v>0</x:v>
      </x:c>
      <x:c r="R217" s="153">
        <x:f t="shared" si="22"/>
        <x:v>0</x:v>
      </x:c>
      <x:c r="S217" s="153">
        <x:v>0</x:v>
      </x:c>
      <x:c r="T217" s="154">
        <x:f t="shared" si="23"/>
        <x:v>0</x:v>
      </x:c>
      <x:c r="U217"/>
      <x:c r="V217"/>
      <x:c r="W217"/>
      <x:c r="X217"/>
      <x:c r="Y217"/>
      <x:c r="Z217"/>
      <x:c r="AA217"/>
      <x:c r="AB217"/>
      <x:c r="AC217"/>
      <x:c r="AD217"/>
      <x:c r="AE217"/>
      <x:c r="AF217"/>
      <x:c r="AG217"/>
      <x:c r="AH217"/>
      <x:c r="AI217"/>
      <x:c r="AJ217"/>
      <x:c r="AK217"/>
      <x:c r="AL217"/>
      <x:c r="AM217"/>
      <x:c r="AN217"/>
      <x:c r="AO217"/>
      <x:c r="AP217"/>
      <x:c r="AQ217"/>
      <x:c r="AR217" s="155" t="s">
        <x:v>155</x:v>
      </x:c>
      <x:c r="AS217"/>
      <x:c r="AT217" s="155" t="s">
        <x:v>151</x:v>
      </x:c>
      <x:c r="AU217" s="155" t="s">
        <x:v>1</x:v>
      </x:c>
      <x:c r="AV217"/>
      <x:c r="AW217"/>
      <x:c r="AX217"/>
      <x:c r="AY217" s="17" t="s">
        <x:v>149</x:v>
      </x:c>
      <x:c r="AZ217"/>
      <x:c r="BA217"/>
      <x:c r="BB217"/>
      <x:c r="BC217"/>
      <x:c r="BD217"/>
      <x:c r="BE217" s="156" t="n">
        <x:f t="shared" si="24">J217</x:f>
        <x:v>0</x:v>
      </x:c>
      <x:c r="BF217" s="156" t="n">
        <x:f t="shared" si="25"/>
        <x:v>0</x:v>
      </x:c>
      <x:c r="BG217" s="156" t="n">
        <x:f t="shared" si="26"/>
        <x:v>0</x:v>
      </x:c>
      <x:c r="BH217" s="156" t="n">
        <x:f t="shared" si="27"/>
        <x:v>0</x:v>
      </x:c>
      <x:c r="BI217" s="156" t="n">
        <x:f t="shared" si="28"/>
        <x:v>0</x:v>
      </x:c>
      <x:c r="BJ217" s="17" t="s">
        <x:v>84</x:v>
      </x:c>
      <x:c r="BK217" s="156" t="n">
        <x:f t="shared" si="29">ROUND(ROUND(H217*I217,10),2)</x:f>
        <x:v>0</x:v>
      </x:c>
      <x:c r="BL217" s="17" t="s">
        <x:v>155</x:v>
      </x:c>
      <x:c r="BM217" s="155" t="s">
        <x:v>1609</x:v>
      </x:c>
    </x:row>
    <x:row r="218" s="1" customFormat="1" ht="21.75" customHeight="1">
      <x:c r="A218"/>
      <x:c r="B218" s="143"/>
      <x:c r="C218" s="144" t="s">
        <x:v>847</x:v>
      </x:c>
      <x:c r="D218" s="144" t="s">
        <x:v>151</x:v>
      </x:c>
      <x:c r="E218" s="2314" t="s">
        <x:v>1610</x:v>
      </x:c>
      <x:c r="F218" s="146" t="s">
        <x:v>1611</x:v>
      </x:c>
      <x:c r="G218" s="147" t="s">
        <x:v>1408</x:v>
      </x:c>
      <x:c r="H218" s="148">
        <x:v>16</x:v>
      </x:c>
      <x:c r="I218" s="149"/>
      <x:c r="J218" s="148" t="n">
        <x:f t="shared" si="20">ROUND(ROUND(H218*I218,10),2)</x:f>
        <x:v>0</x:v>
      </x:c>
      <x:c r="K218" s="150"/>
      <x:c r="L218" s="32"/>
      <x:c r="M218" s="151" t="s">
        <x:v>1</x:v>
      </x:c>
      <x:c r="N218" s="152" t="str">
        <x:v>základná</x:v>
      </x:c>
      <x:c r="O218"/>
      <x:c r="P218" s="153">
        <x:f t="shared" si="21"/>
        <x:v>0</x:v>
      </x:c>
      <x:c r="Q218" s="153">
        <x:v>0</x:v>
      </x:c>
      <x:c r="R218" s="153">
        <x:f t="shared" si="22"/>
        <x:v>0</x:v>
      </x:c>
      <x:c r="S218" s="153">
        <x:v>0</x:v>
      </x:c>
      <x:c r="T218" s="154">
        <x:f t="shared" si="23"/>
        <x:v>0</x:v>
      </x:c>
      <x:c r="U218"/>
      <x:c r="V218"/>
      <x:c r="W218"/>
      <x:c r="X218"/>
      <x:c r="Y218"/>
      <x:c r="Z218"/>
      <x:c r="AA218"/>
      <x:c r="AB218"/>
      <x:c r="AC218"/>
      <x:c r="AD218"/>
      <x:c r="AE218"/>
      <x:c r="AF218"/>
      <x:c r="AG218"/>
      <x:c r="AH218"/>
      <x:c r="AI218"/>
      <x:c r="AJ218"/>
      <x:c r="AK218"/>
      <x:c r="AL218"/>
      <x:c r="AM218"/>
      <x:c r="AN218"/>
      <x:c r="AO218"/>
      <x:c r="AP218"/>
      <x:c r="AQ218"/>
      <x:c r="AR218" s="155" t="s">
        <x:v>155</x:v>
      </x:c>
      <x:c r="AS218"/>
      <x:c r="AT218" s="155" t="s">
        <x:v>151</x:v>
      </x:c>
      <x:c r="AU218" s="155" t="s">
        <x:v>1</x:v>
      </x:c>
      <x:c r="AV218"/>
      <x:c r="AW218"/>
      <x:c r="AX218"/>
      <x:c r="AY218" s="17" t="s">
        <x:v>149</x:v>
      </x:c>
      <x:c r="AZ218"/>
      <x:c r="BA218"/>
      <x:c r="BB218"/>
      <x:c r="BC218"/>
      <x:c r="BD218"/>
      <x:c r="BE218" s="156" t="n">
        <x:f t="shared" si="24">J218</x:f>
        <x:v>0</x:v>
      </x:c>
      <x:c r="BF218" s="156" t="n">
        <x:f t="shared" si="25"/>
        <x:v>0</x:v>
      </x:c>
      <x:c r="BG218" s="156" t="n">
        <x:f t="shared" si="26"/>
        <x:v>0</x:v>
      </x:c>
      <x:c r="BH218" s="156" t="n">
        <x:f t="shared" si="27"/>
        <x:v>0</x:v>
      </x:c>
      <x:c r="BI218" s="156" t="n">
        <x:f t="shared" si="28"/>
        <x:v>0</x:v>
      </x:c>
      <x:c r="BJ218" s="17" t="s">
        <x:v>84</x:v>
      </x:c>
      <x:c r="BK218" s="156" t="n">
        <x:f t="shared" si="29">ROUND(ROUND(H218*I218,10),2)</x:f>
        <x:v>0</x:v>
      </x:c>
      <x:c r="BL218" s="17" t="s">
        <x:v>155</x:v>
      </x:c>
      <x:c r="BM218" s="155" t="s">
        <x:v>1612</x:v>
      </x:c>
    </x:row>
    <x:row r="219" s="1" customFormat="1" ht="24.200000762939453" customHeight="1">
      <x:c r="A219"/>
      <x:c r="B219" s="143"/>
      <x:c r="C219" s="144" t="s">
        <x:v>853</x:v>
      </x:c>
      <x:c r="D219" s="144" t="s">
        <x:v>151</x:v>
      </x:c>
      <x:c r="E219" s="2314" t="s">
        <x:v>1613</x:v>
      </x:c>
      <x:c r="F219" s="146" t="s">
        <x:v>1614</x:v>
      </x:c>
      <x:c r="G219" s="147" t="s">
        <x:v>1408</x:v>
      </x:c>
      <x:c r="H219" s="148">
        <x:v>3</x:v>
      </x:c>
      <x:c r="I219" s="149"/>
      <x:c r="J219" s="148" t="n">
        <x:f t="shared" si="20">ROUND(ROUND(H219*I219,10),2)</x:f>
        <x:v>0</x:v>
      </x:c>
      <x:c r="K219" s="150"/>
      <x:c r="L219" s="32"/>
      <x:c r="M219" s="151" t="s">
        <x:v>1</x:v>
      </x:c>
      <x:c r="N219" s="152" t="str">
        <x:v>základná</x:v>
      </x:c>
      <x:c r="O219"/>
      <x:c r="P219" s="153">
        <x:f t="shared" si="21"/>
        <x:v>0</x:v>
      </x:c>
      <x:c r="Q219" s="153">
        <x:v>0</x:v>
      </x:c>
      <x:c r="R219" s="153">
        <x:f t="shared" si="22"/>
        <x:v>0</x:v>
      </x:c>
      <x:c r="S219" s="153">
        <x:v>0</x:v>
      </x:c>
      <x:c r="T219" s="154">
        <x:f t="shared" si="23"/>
        <x:v>0</x:v>
      </x:c>
      <x:c r="U219"/>
      <x:c r="V219"/>
      <x:c r="W219"/>
      <x:c r="X219"/>
      <x:c r="Y219"/>
      <x:c r="Z219"/>
      <x:c r="AA219"/>
      <x:c r="AB219"/>
      <x:c r="AC219"/>
      <x:c r="AD219"/>
      <x:c r="AE219"/>
      <x:c r="AF219"/>
      <x:c r="AG219"/>
      <x:c r="AH219"/>
      <x:c r="AI219"/>
      <x:c r="AJ219"/>
      <x:c r="AK219"/>
      <x:c r="AL219"/>
      <x:c r="AM219"/>
      <x:c r="AN219"/>
      <x:c r="AO219"/>
      <x:c r="AP219"/>
      <x:c r="AQ219"/>
      <x:c r="AR219" s="155" t="s">
        <x:v>155</x:v>
      </x:c>
      <x:c r="AS219"/>
      <x:c r="AT219" s="155" t="s">
        <x:v>151</x:v>
      </x:c>
      <x:c r="AU219" s="155" t="s">
        <x:v>1</x:v>
      </x:c>
      <x:c r="AV219"/>
      <x:c r="AW219"/>
      <x:c r="AX219"/>
      <x:c r="AY219" s="17" t="s">
        <x:v>149</x:v>
      </x:c>
      <x:c r="AZ219"/>
      <x:c r="BA219"/>
      <x:c r="BB219"/>
      <x:c r="BC219"/>
      <x:c r="BD219"/>
      <x:c r="BE219" s="156" t="n">
        <x:f t="shared" si="24">J219</x:f>
        <x:v>0</x:v>
      </x:c>
      <x:c r="BF219" s="156" t="n">
        <x:f t="shared" si="25"/>
        <x:v>0</x:v>
      </x:c>
      <x:c r="BG219" s="156" t="n">
        <x:f t="shared" si="26"/>
        <x:v>0</x:v>
      </x:c>
      <x:c r="BH219" s="156" t="n">
        <x:f t="shared" si="27"/>
        <x:v>0</x:v>
      </x:c>
      <x:c r="BI219" s="156" t="n">
        <x:f t="shared" si="28"/>
        <x:v>0</x:v>
      </x:c>
      <x:c r="BJ219" s="17" t="s">
        <x:v>84</x:v>
      </x:c>
      <x:c r="BK219" s="156" t="n">
        <x:f t="shared" si="29">ROUND(ROUND(H219*I219,10),2)</x:f>
        <x:v>0</x:v>
      </x:c>
      <x:c r="BL219" s="17" t="s">
        <x:v>155</x:v>
      </x:c>
      <x:c r="BM219" s="155" t="s">
        <x:v>1615</x:v>
      </x:c>
    </x:row>
    <x:row r="220" s="1" customFormat="1" ht="24.200000762939453" customHeight="1">
      <x:c r="A220"/>
      <x:c r="B220" s="143"/>
      <x:c r="C220" s="144" t="s">
        <x:v>859</x:v>
      </x:c>
      <x:c r="D220" s="144" t="s">
        <x:v>151</x:v>
      </x:c>
      <x:c r="E220" s="2314" t="s">
        <x:v>1616</x:v>
      </x:c>
      <x:c r="F220" s="146" t="s">
        <x:v>1617</x:v>
      </x:c>
      <x:c r="G220" s="147" t="s">
        <x:v>1408</x:v>
      </x:c>
      <x:c r="H220" s="148">
        <x:v>2</x:v>
      </x:c>
      <x:c r="I220" s="149"/>
      <x:c r="J220" s="148" t="n">
        <x:f t="shared" ref="J220:J236" si="30">ROUND(ROUND(H220*I220,10),2)</x:f>
        <x:v>0</x:v>
      </x:c>
      <x:c r="K220" s="150"/>
      <x:c r="L220" s="32"/>
      <x:c r="M220" s="151" t="s">
        <x:v>1</x:v>
      </x:c>
      <x:c r="N220" s="152" t="str">
        <x:v>základná</x:v>
      </x:c>
      <x:c r="O220"/>
      <x:c r="P220" s="153" t="n">
        <x:f t="shared" ref="P220:P236" si="31">ROUND(O220*H220,2)</x:f>
        <x:v>0</x:v>
      </x:c>
      <x:c r="Q220" s="153">
        <x:v>0</x:v>
      </x:c>
      <x:c r="R220" s="153" t="n">
        <x:f t="shared" ref="R220:R236" si="32">ROUND(Q220*H220,2)</x:f>
        <x:v>0</x:v>
      </x:c>
      <x:c r="S220" s="153">
        <x:v>0</x:v>
      </x:c>
      <x:c r="T220" s="154" t="n">
        <x:f t="shared" ref="T220:T236" si="33">ROUND(S220*H220,2)</x:f>
        <x:v>0</x:v>
      </x:c>
      <x:c r="U220"/>
      <x:c r="V220"/>
      <x:c r="W220"/>
      <x:c r="X220"/>
      <x:c r="Y220"/>
      <x:c r="Z220"/>
      <x:c r="AA220"/>
      <x:c r="AB220"/>
      <x:c r="AC220"/>
      <x:c r="AD220"/>
      <x:c r="AE220"/>
      <x:c r="AF220"/>
      <x:c r="AG220"/>
      <x:c r="AH220"/>
      <x:c r="AI220"/>
      <x:c r="AJ220"/>
      <x:c r="AK220"/>
      <x:c r="AL220"/>
      <x:c r="AM220"/>
      <x:c r="AN220"/>
      <x:c r="AO220"/>
      <x:c r="AP220"/>
      <x:c r="AQ220"/>
      <x:c r="AR220" s="155" t="s">
        <x:v>155</x:v>
      </x:c>
      <x:c r="AS220"/>
      <x:c r="AT220" s="155" t="s">
        <x:v>151</x:v>
      </x:c>
      <x:c r="AU220" s="155" t="s">
        <x:v>1</x:v>
      </x:c>
      <x:c r="AV220"/>
      <x:c r="AW220"/>
      <x:c r="AX220"/>
      <x:c r="AY220" s="17" t="s">
        <x:v>149</x:v>
      </x:c>
      <x:c r="AZ220"/>
      <x:c r="BA220"/>
      <x:c r="BB220"/>
      <x:c r="BC220"/>
      <x:c r="BD220"/>
      <x:c r="BE220" s="156" t="n">
        <x:f t="shared" ref="BE220:BE236" si="34">J220</x:f>
        <x:v>0</x:v>
      </x:c>
      <x:c r="BF220" s="156" t="n">
        <x:f t="shared" ref="BF220:BF236" si="35">ROUND(IF(N220="znížená",J220,0),2)</x:f>
        <x:v>0</x:v>
      </x:c>
      <x:c r="BG220" s="156" t="n">
        <x:f t="shared" ref="BG220:BG236" si="36">ROUND(IF(N220="zákl. prenesená",J220,0),2)</x:f>
        <x:v>0</x:v>
      </x:c>
      <x:c r="BH220" s="156" t="n">
        <x:f t="shared" ref="BH220:BH236" si="37">ROUND(IF(N220="zníž. prenesená",J220,0),2)</x:f>
        <x:v>0</x:v>
      </x:c>
      <x:c r="BI220" s="156" t="n">
        <x:f t="shared" ref="BI220:BI236" si="38">ROUND(IF(N220="nulová",J220,0),2)</x:f>
        <x:v>0</x:v>
      </x:c>
      <x:c r="BJ220" s="17" t="s">
        <x:v>84</x:v>
      </x:c>
      <x:c r="BK220" s="156" t="n">
        <x:f t="shared" ref="BK220:BK236" si="39">ROUND(ROUND(H220*I220,10),2)</x:f>
        <x:v>0</x:v>
      </x:c>
      <x:c r="BL220" s="17" t="s">
        <x:v>155</x:v>
      </x:c>
      <x:c r="BM220" s="155" t="s">
        <x:v>1618</x:v>
      </x:c>
    </x:row>
    <x:row r="221" s="1" customFormat="1" ht="24.200000762939453" customHeight="1">
      <x:c r="A221"/>
      <x:c r="B221" s="143"/>
      <x:c r="C221" s="144" t="s">
        <x:v>866</x:v>
      </x:c>
      <x:c r="D221" s="144" t="s">
        <x:v>151</x:v>
      </x:c>
      <x:c r="E221" s="2314" t="s">
        <x:v>1619</x:v>
      </x:c>
      <x:c r="F221" s="146" t="s">
        <x:v>1620</x:v>
      </x:c>
      <x:c r="G221" s="147" t="s">
        <x:v>1408</x:v>
      </x:c>
      <x:c r="H221" s="148">
        <x:v>3</x:v>
      </x:c>
      <x:c r="I221" s="149"/>
      <x:c r="J221" s="148" t="n">
        <x:f t="shared" si="30">ROUND(ROUND(H221*I221,10),2)</x:f>
        <x:v>0</x:v>
      </x:c>
      <x:c r="K221" s="150"/>
      <x:c r="L221" s="32"/>
      <x:c r="M221" s="151" t="s">
        <x:v>1</x:v>
      </x:c>
      <x:c r="N221" s="152" t="str">
        <x:v>základná</x:v>
      </x:c>
      <x:c r="O221"/>
      <x:c r="P221" s="153">
        <x:f t="shared" si="31"/>
        <x:v>0</x:v>
      </x:c>
      <x:c r="Q221" s="153">
        <x:v>0</x:v>
      </x:c>
      <x:c r="R221" s="153">
        <x:f t="shared" si="32"/>
        <x:v>0</x:v>
      </x:c>
      <x:c r="S221" s="153">
        <x:v>0</x:v>
      </x:c>
      <x:c r="T221" s="154">
        <x:f t="shared" si="33"/>
        <x:v>0</x:v>
      </x:c>
      <x:c r="U221"/>
      <x:c r="V221"/>
      <x:c r="W221"/>
      <x:c r="X221"/>
      <x:c r="Y221"/>
      <x:c r="Z221"/>
      <x:c r="AA221"/>
      <x:c r="AB221"/>
      <x:c r="AC221"/>
      <x:c r="AD221"/>
      <x:c r="AE221"/>
      <x:c r="AF221"/>
      <x:c r="AG221"/>
      <x:c r="AH221"/>
      <x:c r="AI221"/>
      <x:c r="AJ221"/>
      <x:c r="AK221"/>
      <x:c r="AL221"/>
      <x:c r="AM221"/>
      <x:c r="AN221"/>
      <x:c r="AO221"/>
      <x:c r="AP221"/>
      <x:c r="AQ221"/>
      <x:c r="AR221" s="155" t="s">
        <x:v>155</x:v>
      </x:c>
      <x:c r="AS221"/>
      <x:c r="AT221" s="155" t="s">
        <x:v>151</x:v>
      </x:c>
      <x:c r="AU221" s="155" t="s">
        <x:v>1</x:v>
      </x:c>
      <x:c r="AV221"/>
      <x:c r="AW221"/>
      <x:c r="AX221"/>
      <x:c r="AY221" s="17" t="s">
        <x:v>149</x:v>
      </x:c>
      <x:c r="AZ221"/>
      <x:c r="BA221"/>
      <x:c r="BB221"/>
      <x:c r="BC221"/>
      <x:c r="BD221"/>
      <x:c r="BE221" s="156" t="n">
        <x:f t="shared" si="34">J221</x:f>
        <x:v>0</x:v>
      </x:c>
      <x:c r="BF221" s="156" t="n">
        <x:f t="shared" si="35"/>
        <x:v>0</x:v>
      </x:c>
      <x:c r="BG221" s="156" t="n">
        <x:f t="shared" si="36"/>
        <x:v>0</x:v>
      </x:c>
      <x:c r="BH221" s="156" t="n">
        <x:f t="shared" si="37"/>
        <x:v>0</x:v>
      </x:c>
      <x:c r="BI221" s="156" t="n">
        <x:f t="shared" si="38"/>
        <x:v>0</x:v>
      </x:c>
      <x:c r="BJ221" s="17" t="s">
        <x:v>84</x:v>
      </x:c>
      <x:c r="BK221" s="156" t="n">
        <x:f t="shared" si="39">ROUND(ROUND(H221*I221,10),2)</x:f>
        <x:v>0</x:v>
      </x:c>
      <x:c r="BL221" s="17" t="s">
        <x:v>155</x:v>
      </x:c>
      <x:c r="BM221" s="155" t="s">
        <x:v>1621</x:v>
      </x:c>
    </x:row>
    <x:row r="222" s="1" customFormat="1" ht="24.200000762939453" customHeight="1">
      <x:c r="A222"/>
      <x:c r="B222" s="143"/>
      <x:c r="C222" s="144" t="s">
        <x:v>871</x:v>
      </x:c>
      <x:c r="D222" s="144" t="s">
        <x:v>151</x:v>
      </x:c>
      <x:c r="E222" s="2314" t="s">
        <x:v>1622</x:v>
      </x:c>
      <x:c r="F222" s="146" t="s">
        <x:v>1623</x:v>
      </x:c>
      <x:c r="G222" s="147" t="s">
        <x:v>1408</x:v>
      </x:c>
      <x:c r="H222" s="148">
        <x:v>1</x:v>
      </x:c>
      <x:c r="I222" s="149"/>
      <x:c r="J222" s="148" t="n">
        <x:f t="shared" si="30">ROUND(ROUND(H222*I222,10),2)</x:f>
        <x:v>0</x:v>
      </x:c>
      <x:c r="K222" s="150"/>
      <x:c r="L222" s="32"/>
      <x:c r="M222" s="151" t="s">
        <x:v>1</x:v>
      </x:c>
      <x:c r="N222" s="152" t="str">
        <x:v>základná</x:v>
      </x:c>
      <x:c r="O222"/>
      <x:c r="P222" s="153">
        <x:f t="shared" si="31"/>
        <x:v>0</x:v>
      </x:c>
      <x:c r="Q222" s="153">
        <x:v>0</x:v>
      </x:c>
      <x:c r="R222" s="153">
        <x:f t="shared" si="32"/>
        <x:v>0</x:v>
      </x:c>
      <x:c r="S222" s="153">
        <x:v>0</x:v>
      </x:c>
      <x:c r="T222" s="154">
        <x:f t="shared" si="33"/>
        <x:v>0</x:v>
      </x:c>
      <x:c r="U222"/>
      <x:c r="V222"/>
      <x:c r="W222"/>
      <x:c r="X222"/>
      <x:c r="Y222"/>
      <x:c r="Z222"/>
      <x:c r="AA222"/>
      <x:c r="AB222"/>
      <x:c r="AC222"/>
      <x:c r="AD222"/>
      <x:c r="AE222"/>
      <x:c r="AF222"/>
      <x:c r="AG222"/>
      <x:c r="AH222"/>
      <x:c r="AI222"/>
      <x:c r="AJ222"/>
      <x:c r="AK222"/>
      <x:c r="AL222"/>
      <x:c r="AM222"/>
      <x:c r="AN222"/>
      <x:c r="AO222"/>
      <x:c r="AP222"/>
      <x:c r="AQ222"/>
      <x:c r="AR222" s="155" t="s">
        <x:v>155</x:v>
      </x:c>
      <x:c r="AS222"/>
      <x:c r="AT222" s="155" t="s">
        <x:v>151</x:v>
      </x:c>
      <x:c r="AU222" s="155" t="s">
        <x:v>1</x:v>
      </x:c>
      <x:c r="AV222"/>
      <x:c r="AW222"/>
      <x:c r="AX222"/>
      <x:c r="AY222" s="17" t="s">
        <x:v>149</x:v>
      </x:c>
      <x:c r="AZ222"/>
      <x:c r="BA222"/>
      <x:c r="BB222"/>
      <x:c r="BC222"/>
      <x:c r="BD222"/>
      <x:c r="BE222" s="156" t="n">
        <x:f t="shared" si="34">J222</x:f>
        <x:v>0</x:v>
      </x:c>
      <x:c r="BF222" s="156" t="n">
        <x:f t="shared" si="35"/>
        <x:v>0</x:v>
      </x:c>
      <x:c r="BG222" s="156" t="n">
        <x:f t="shared" si="36"/>
        <x:v>0</x:v>
      </x:c>
      <x:c r="BH222" s="156" t="n">
        <x:f t="shared" si="37"/>
        <x:v>0</x:v>
      </x:c>
      <x:c r="BI222" s="156" t="n">
        <x:f t="shared" si="38"/>
        <x:v>0</x:v>
      </x:c>
      <x:c r="BJ222" s="17" t="s">
        <x:v>84</x:v>
      </x:c>
      <x:c r="BK222" s="156" t="n">
        <x:f t="shared" si="39">ROUND(ROUND(H222*I222,10),2)</x:f>
        <x:v>0</x:v>
      </x:c>
      <x:c r="BL222" s="17" t="s">
        <x:v>155</x:v>
      </x:c>
      <x:c r="BM222" s="155" t="s">
        <x:v>1624</x:v>
      </x:c>
    </x:row>
    <x:row r="223" s="1" customFormat="1" ht="24.200000762939453" customHeight="1">
      <x:c r="A223"/>
      <x:c r="B223" s="143"/>
      <x:c r="C223" s="144" t="s">
        <x:v>808</x:v>
      </x:c>
      <x:c r="D223" s="144" t="s">
        <x:v>151</x:v>
      </x:c>
      <x:c r="E223" s="2314" t="s">
        <x:v>1625</x:v>
      </x:c>
      <x:c r="F223" s="146" t="s">
        <x:v>1626</x:v>
      </x:c>
      <x:c r="G223" s="147" t="s">
        <x:v>1408</x:v>
      </x:c>
      <x:c r="H223" s="148">
        <x:v>3</x:v>
      </x:c>
      <x:c r="I223" s="149"/>
      <x:c r="J223" s="148" t="n">
        <x:f t="shared" si="30">ROUND(ROUND(H223*I223,10),2)</x:f>
        <x:v>0</x:v>
      </x:c>
      <x:c r="K223" s="150"/>
      <x:c r="L223" s="32"/>
      <x:c r="M223" s="151" t="s">
        <x:v>1</x:v>
      </x:c>
      <x:c r="N223" s="152" t="str">
        <x:v>základná</x:v>
      </x:c>
      <x:c r="O223"/>
      <x:c r="P223" s="153">
        <x:f t="shared" si="31"/>
        <x:v>0</x:v>
      </x:c>
      <x:c r="Q223" s="153">
        <x:v>0</x:v>
      </x:c>
      <x:c r="R223" s="153">
        <x:f t="shared" si="32"/>
        <x:v>0</x:v>
      </x:c>
      <x:c r="S223" s="153">
        <x:v>0</x:v>
      </x:c>
      <x:c r="T223" s="154">
        <x:f t="shared" si="33"/>
        <x:v>0</x:v>
      </x:c>
      <x:c r="U223"/>
      <x:c r="V223"/>
      <x:c r="W223"/>
      <x:c r="X223"/>
      <x:c r="Y223"/>
      <x:c r="Z223"/>
      <x:c r="AA223"/>
      <x:c r="AB223"/>
      <x:c r="AC223"/>
      <x:c r="AD223"/>
      <x:c r="AE223"/>
      <x:c r="AF223"/>
      <x:c r="AG223"/>
      <x:c r="AH223"/>
      <x:c r="AI223"/>
      <x:c r="AJ223"/>
      <x:c r="AK223"/>
      <x:c r="AL223"/>
      <x:c r="AM223"/>
      <x:c r="AN223"/>
      <x:c r="AO223"/>
      <x:c r="AP223"/>
      <x:c r="AQ223"/>
      <x:c r="AR223" s="155" t="s">
        <x:v>155</x:v>
      </x:c>
      <x:c r="AS223"/>
      <x:c r="AT223" s="155" t="s">
        <x:v>151</x:v>
      </x:c>
      <x:c r="AU223" s="155" t="s">
        <x:v>1</x:v>
      </x:c>
      <x:c r="AV223"/>
      <x:c r="AW223"/>
      <x:c r="AX223"/>
      <x:c r="AY223" s="17" t="s">
        <x:v>149</x:v>
      </x:c>
      <x:c r="AZ223"/>
      <x:c r="BA223"/>
      <x:c r="BB223"/>
      <x:c r="BC223"/>
      <x:c r="BD223"/>
      <x:c r="BE223" s="156" t="n">
        <x:f t="shared" si="34">J223</x:f>
        <x:v>0</x:v>
      </x:c>
      <x:c r="BF223" s="156" t="n">
        <x:f t="shared" si="35"/>
        <x:v>0</x:v>
      </x:c>
      <x:c r="BG223" s="156" t="n">
        <x:f t="shared" si="36"/>
        <x:v>0</x:v>
      </x:c>
      <x:c r="BH223" s="156" t="n">
        <x:f t="shared" si="37"/>
        <x:v>0</x:v>
      </x:c>
      <x:c r="BI223" s="156" t="n">
        <x:f t="shared" si="38"/>
        <x:v>0</x:v>
      </x:c>
      <x:c r="BJ223" s="17" t="s">
        <x:v>84</x:v>
      </x:c>
      <x:c r="BK223" s="156" t="n">
        <x:f t="shared" si="39">ROUND(ROUND(H223*I223,10),2)</x:f>
        <x:v>0</x:v>
      </x:c>
      <x:c r="BL223" s="17" t="s">
        <x:v>155</x:v>
      </x:c>
      <x:c r="BM223" s="155" t="s">
        <x:v>1627</x:v>
      </x:c>
    </x:row>
    <x:row r="224" s="1" customFormat="1" ht="24.200000762939453" customHeight="1">
      <x:c r="A224"/>
      <x:c r="B224" s="143"/>
      <x:c r="C224" s="144" t="s">
        <x:v>882</x:v>
      </x:c>
      <x:c r="D224" s="144" t="s">
        <x:v>151</x:v>
      </x:c>
      <x:c r="E224" s="2314" t="s">
        <x:v>1628</x:v>
      </x:c>
      <x:c r="F224" s="146" t="s">
        <x:v>1629</x:v>
      </x:c>
      <x:c r="G224" s="147" t="s">
        <x:v>1408</x:v>
      </x:c>
      <x:c r="H224" s="148">
        <x:v>1</x:v>
      </x:c>
      <x:c r="I224" s="149"/>
      <x:c r="J224" s="148" t="n">
        <x:f t="shared" si="30">ROUND(ROUND(H224*I224,10),2)</x:f>
        <x:v>0</x:v>
      </x:c>
      <x:c r="K224" s="150"/>
      <x:c r="L224" s="32"/>
      <x:c r="M224" s="151" t="s">
        <x:v>1</x:v>
      </x:c>
      <x:c r="N224" s="152" t="str">
        <x:v>základná</x:v>
      </x:c>
      <x:c r="O224"/>
      <x:c r="P224" s="153">
        <x:f t="shared" si="31"/>
        <x:v>0</x:v>
      </x:c>
      <x:c r="Q224" s="153">
        <x:v>0</x:v>
      </x:c>
      <x:c r="R224" s="153">
        <x:f t="shared" si="32"/>
        <x:v>0</x:v>
      </x:c>
      <x:c r="S224" s="153">
        <x:v>0</x:v>
      </x:c>
      <x:c r="T224" s="154">
        <x:f t="shared" si="33"/>
        <x:v>0</x:v>
      </x:c>
      <x:c r="U224"/>
      <x:c r="V224"/>
      <x:c r="W224"/>
      <x:c r="X224"/>
      <x:c r="Y224"/>
      <x:c r="Z224"/>
      <x:c r="AA224"/>
      <x:c r="AB224"/>
      <x:c r="AC224"/>
      <x:c r="AD224"/>
      <x:c r="AE224"/>
      <x:c r="AF224"/>
      <x:c r="AG224"/>
      <x:c r="AH224"/>
      <x:c r="AI224"/>
      <x:c r="AJ224"/>
      <x:c r="AK224"/>
      <x:c r="AL224"/>
      <x:c r="AM224"/>
      <x:c r="AN224"/>
      <x:c r="AO224"/>
      <x:c r="AP224"/>
      <x:c r="AQ224"/>
      <x:c r="AR224" s="155" t="s">
        <x:v>155</x:v>
      </x:c>
      <x:c r="AS224"/>
      <x:c r="AT224" s="155" t="s">
        <x:v>151</x:v>
      </x:c>
      <x:c r="AU224" s="155" t="s">
        <x:v>1</x:v>
      </x:c>
      <x:c r="AV224"/>
      <x:c r="AW224"/>
      <x:c r="AX224"/>
      <x:c r="AY224" s="17" t="s">
        <x:v>149</x:v>
      </x:c>
      <x:c r="AZ224"/>
      <x:c r="BA224"/>
      <x:c r="BB224"/>
      <x:c r="BC224"/>
      <x:c r="BD224"/>
      <x:c r="BE224" s="156" t="n">
        <x:f t="shared" si="34">J224</x:f>
        <x:v>0</x:v>
      </x:c>
      <x:c r="BF224" s="156" t="n">
        <x:f t="shared" si="35"/>
        <x:v>0</x:v>
      </x:c>
      <x:c r="BG224" s="156" t="n">
        <x:f t="shared" si="36"/>
        <x:v>0</x:v>
      </x:c>
      <x:c r="BH224" s="156" t="n">
        <x:f t="shared" si="37"/>
        <x:v>0</x:v>
      </x:c>
      <x:c r="BI224" s="156" t="n">
        <x:f t="shared" si="38"/>
        <x:v>0</x:v>
      </x:c>
      <x:c r="BJ224" s="17" t="s">
        <x:v>84</x:v>
      </x:c>
      <x:c r="BK224" s="156" t="n">
        <x:f t="shared" si="39">ROUND(ROUND(H224*I224,10),2)</x:f>
        <x:v>0</x:v>
      </x:c>
      <x:c r="BL224" s="17" t="s">
        <x:v>155</x:v>
      </x:c>
      <x:c r="BM224" s="155" t="s">
        <x:v>1630</x:v>
      </x:c>
    </x:row>
    <x:row r="225" s="1" customFormat="1" ht="16.5" customHeight="1">
      <x:c r="A225"/>
      <x:c r="B225" s="143"/>
      <x:c r="C225" s="144" t="s">
        <x:v>888</x:v>
      </x:c>
      <x:c r="D225" s="144" t="s">
        <x:v>151</x:v>
      </x:c>
      <x:c r="E225" s="2314" t="s">
        <x:v>1631</x:v>
      </x:c>
      <x:c r="F225" s="146" t="s">
        <x:v>1632</x:v>
      </x:c>
      <x:c r="G225" s="147" t="s">
        <x:v>1408</x:v>
      </x:c>
      <x:c r="H225" s="148">
        <x:v>1</x:v>
      </x:c>
      <x:c r="I225" s="149"/>
      <x:c r="J225" s="148" t="n">
        <x:f t="shared" si="30">ROUND(ROUND(H225*I225,10),2)</x:f>
        <x:v>0</x:v>
      </x:c>
      <x:c r="K225" s="150"/>
      <x:c r="L225" s="32"/>
      <x:c r="M225" s="151" t="s">
        <x:v>1</x:v>
      </x:c>
      <x:c r="N225" s="152" t="str">
        <x:v>základná</x:v>
      </x:c>
      <x:c r="O225"/>
      <x:c r="P225" s="153">
        <x:f t="shared" si="31"/>
        <x:v>0</x:v>
      </x:c>
      <x:c r="Q225" s="153">
        <x:v>0</x:v>
      </x:c>
      <x:c r="R225" s="153">
        <x:f t="shared" si="32"/>
        <x:v>0</x:v>
      </x:c>
      <x:c r="S225" s="153">
        <x:v>0</x:v>
      </x:c>
      <x:c r="T225" s="154">
        <x:f t="shared" si="33"/>
        <x:v>0</x:v>
      </x:c>
      <x:c r="U225"/>
      <x:c r="V225"/>
      <x:c r="W225"/>
      <x:c r="X225"/>
      <x:c r="Y225"/>
      <x:c r="Z225"/>
      <x:c r="AA225"/>
      <x:c r="AB225"/>
      <x:c r="AC225"/>
      <x:c r="AD225"/>
      <x:c r="AE225"/>
      <x:c r="AF225"/>
      <x:c r="AG225"/>
      <x:c r="AH225"/>
      <x:c r="AI225"/>
      <x:c r="AJ225"/>
      <x:c r="AK225"/>
      <x:c r="AL225"/>
      <x:c r="AM225"/>
      <x:c r="AN225"/>
      <x:c r="AO225"/>
      <x:c r="AP225"/>
      <x:c r="AQ225"/>
      <x:c r="AR225" s="155" t="s">
        <x:v>155</x:v>
      </x:c>
      <x:c r="AS225"/>
      <x:c r="AT225" s="155" t="s">
        <x:v>151</x:v>
      </x:c>
      <x:c r="AU225" s="155" t="s">
        <x:v>1</x:v>
      </x:c>
      <x:c r="AV225"/>
      <x:c r="AW225"/>
      <x:c r="AX225"/>
      <x:c r="AY225" s="17" t="s">
        <x:v>149</x:v>
      </x:c>
      <x:c r="AZ225"/>
      <x:c r="BA225"/>
      <x:c r="BB225"/>
      <x:c r="BC225"/>
      <x:c r="BD225"/>
      <x:c r="BE225" s="156" t="n">
        <x:f t="shared" si="34">J225</x:f>
        <x:v>0</x:v>
      </x:c>
      <x:c r="BF225" s="156" t="n">
        <x:f t="shared" si="35"/>
        <x:v>0</x:v>
      </x:c>
      <x:c r="BG225" s="156" t="n">
        <x:f t="shared" si="36"/>
        <x:v>0</x:v>
      </x:c>
      <x:c r="BH225" s="156" t="n">
        <x:f t="shared" si="37"/>
        <x:v>0</x:v>
      </x:c>
      <x:c r="BI225" s="156" t="n">
        <x:f t="shared" si="38"/>
        <x:v>0</x:v>
      </x:c>
      <x:c r="BJ225" s="17" t="s">
        <x:v>84</x:v>
      </x:c>
      <x:c r="BK225" s="156" t="n">
        <x:f t="shared" si="39">ROUND(ROUND(H225*I225,10),2)</x:f>
        <x:v>0</x:v>
      </x:c>
      <x:c r="BL225" s="17" t="s">
        <x:v>155</x:v>
      </x:c>
      <x:c r="BM225" s="155" t="s">
        <x:v>1633</x:v>
      </x:c>
    </x:row>
    <x:row r="226" s="1" customFormat="1" ht="24.200000762939453" customHeight="1">
      <x:c r="A226"/>
      <x:c r="B226" s="143"/>
      <x:c r="C226" s="188" t="s">
        <x:v>894</x:v>
      </x:c>
      <x:c r="D226" s="188" t="s">
        <x:v>486</x:v>
      </x:c>
      <x:c r="E226" s="2315" t="s">
        <x:v>1634</x:v>
      </x:c>
      <x:c r="F226" s="190" t="s">
        <x:v>1635</x:v>
      </x:c>
      <x:c r="G226" s="191" t="s">
        <x:v>1408</x:v>
      </x:c>
      <x:c r="H226" s="192">
        <x:v>1</x:v>
      </x:c>
      <x:c r="I226" s="193"/>
      <x:c r="J226" s="192" t="n">
        <x:f t="shared" si="30">ROUND(ROUND(H226*I226,10),2)</x:f>
        <x:v>0</x:v>
      </x:c>
      <x:c r="K226" s="194"/>
      <x:c r="L226" s="195"/>
      <x:c r="M226" s="196" t="s">
        <x:v>1</x:v>
      </x:c>
      <x:c r="N226" s="197" t="str">
        <x:v>základná</x:v>
      </x:c>
      <x:c r="O226"/>
      <x:c r="P226" s="153">
        <x:f t="shared" si="31"/>
        <x:v>0</x:v>
      </x:c>
      <x:c r="Q226" s="153">
        <x:v>0</x:v>
      </x:c>
      <x:c r="R226" s="153">
        <x:f t="shared" si="32"/>
        <x:v>0</x:v>
      </x:c>
      <x:c r="S226" s="153">
        <x:v>0</x:v>
      </x:c>
      <x:c r="T226" s="154">
        <x:f t="shared" si="33"/>
        <x:v>0</x:v>
      </x:c>
      <x:c r="U226"/>
      <x:c r="V226"/>
      <x:c r="W226"/>
      <x:c r="X226"/>
      <x:c r="Y226"/>
      <x:c r="Z226"/>
      <x:c r="AA226"/>
      <x:c r="AB226"/>
      <x:c r="AC226"/>
      <x:c r="AD226"/>
      <x:c r="AE226"/>
      <x:c r="AF226"/>
      <x:c r="AG226"/>
      <x:c r="AH226"/>
      <x:c r="AI226"/>
      <x:c r="AJ226"/>
      <x:c r="AK226"/>
      <x:c r="AL226"/>
      <x:c r="AM226"/>
      <x:c r="AN226"/>
      <x:c r="AO226"/>
      <x:c r="AP226"/>
      <x:c r="AQ226"/>
      <x:c r="AR226" s="155" t="s">
        <x:v>195</x:v>
      </x:c>
      <x:c r="AS226"/>
      <x:c r="AT226" s="155" t="s">
        <x:v>486</x:v>
      </x:c>
      <x:c r="AU226" s="155" t="s">
        <x:v>1</x:v>
      </x:c>
      <x:c r="AV226"/>
      <x:c r="AW226"/>
      <x:c r="AX226"/>
      <x:c r="AY226" s="17" t="s">
        <x:v>149</x:v>
      </x:c>
      <x:c r="AZ226"/>
      <x:c r="BA226"/>
      <x:c r="BB226"/>
      <x:c r="BC226"/>
      <x:c r="BD226"/>
      <x:c r="BE226" s="156" t="n">
        <x:f t="shared" si="34">J226</x:f>
        <x:v>0</x:v>
      </x:c>
      <x:c r="BF226" s="156" t="n">
        <x:f t="shared" si="35"/>
        <x:v>0</x:v>
      </x:c>
      <x:c r="BG226" s="156" t="n">
        <x:f t="shared" si="36"/>
        <x:v>0</x:v>
      </x:c>
      <x:c r="BH226" s="156" t="n">
        <x:f t="shared" si="37"/>
        <x:v>0</x:v>
      </x:c>
      <x:c r="BI226" s="156" t="n">
        <x:f t="shared" si="38"/>
        <x:v>0</x:v>
      </x:c>
      <x:c r="BJ226" s="17" t="s">
        <x:v>84</x:v>
      </x:c>
      <x:c r="BK226" s="156" t="n">
        <x:f t="shared" si="39">ROUND(ROUND(H226*I226,10),2)</x:f>
        <x:v>0</x:v>
      </x:c>
      <x:c r="BL226" s="17" t="s">
        <x:v>155</x:v>
      </x:c>
      <x:c r="BM226" s="155" t="s">
        <x:v>1636</x:v>
      </x:c>
    </x:row>
    <x:row r="227" s="1" customFormat="1" ht="24.200000762939453" customHeight="1">
      <x:c r="A227"/>
      <x:c r="B227" s="143"/>
      <x:c r="C227" s="144" t="s">
        <x:v>899</x:v>
      </x:c>
      <x:c r="D227" s="144" t="s">
        <x:v>151</x:v>
      </x:c>
      <x:c r="E227" s="2314" t="s">
        <x:v>1637</x:v>
      </x:c>
      <x:c r="F227" s="146" t="s">
        <x:v>1638</x:v>
      </x:c>
      <x:c r="G227" s="147" t="s">
        <x:v>1408</x:v>
      </x:c>
      <x:c r="H227" s="148">
        <x:v>1</x:v>
      </x:c>
      <x:c r="I227" s="149"/>
      <x:c r="J227" s="148" t="n">
        <x:f t="shared" si="30">ROUND(ROUND(H227*I227,10),2)</x:f>
        <x:v>0</x:v>
      </x:c>
      <x:c r="K227" s="150"/>
      <x:c r="L227" s="32"/>
      <x:c r="M227" s="151" t="s">
        <x:v>1</x:v>
      </x:c>
      <x:c r="N227" s="152" t="str">
        <x:v>základná</x:v>
      </x:c>
      <x:c r="O227"/>
      <x:c r="P227" s="153">
        <x:f t="shared" si="31"/>
        <x:v>0</x:v>
      </x:c>
      <x:c r="Q227" s="153">
        <x:v>0</x:v>
      </x:c>
      <x:c r="R227" s="153">
        <x:f t="shared" si="32"/>
        <x:v>0</x:v>
      </x:c>
      <x:c r="S227" s="153">
        <x:v>0</x:v>
      </x:c>
      <x:c r="T227" s="154">
        <x:f t="shared" si="33"/>
        <x:v>0</x:v>
      </x:c>
      <x:c r="U227"/>
      <x:c r="V227"/>
      <x:c r="W227"/>
      <x:c r="X227"/>
      <x:c r="Y227"/>
      <x:c r="Z227"/>
      <x:c r="AA227"/>
      <x:c r="AB227"/>
      <x:c r="AC227"/>
      <x:c r="AD227"/>
      <x:c r="AE227"/>
      <x:c r="AF227"/>
      <x:c r="AG227"/>
      <x:c r="AH227"/>
      <x:c r="AI227"/>
      <x:c r="AJ227"/>
      <x:c r="AK227"/>
      <x:c r="AL227"/>
      <x:c r="AM227"/>
      <x:c r="AN227"/>
      <x:c r="AO227"/>
      <x:c r="AP227"/>
      <x:c r="AQ227"/>
      <x:c r="AR227" s="155" t="s">
        <x:v>155</x:v>
      </x:c>
      <x:c r="AS227"/>
      <x:c r="AT227" s="155" t="s">
        <x:v>151</x:v>
      </x:c>
      <x:c r="AU227" s="155" t="s">
        <x:v>1</x:v>
      </x:c>
      <x:c r="AV227"/>
      <x:c r="AW227"/>
      <x:c r="AX227"/>
      <x:c r="AY227" s="17" t="s">
        <x:v>149</x:v>
      </x:c>
      <x:c r="AZ227"/>
      <x:c r="BA227"/>
      <x:c r="BB227"/>
      <x:c r="BC227"/>
      <x:c r="BD227"/>
      <x:c r="BE227" s="156" t="n">
        <x:f t="shared" si="34">J227</x:f>
        <x:v>0</x:v>
      </x:c>
      <x:c r="BF227" s="156" t="n">
        <x:f t="shared" si="35"/>
        <x:v>0</x:v>
      </x:c>
      <x:c r="BG227" s="156" t="n">
        <x:f t="shared" si="36"/>
        <x:v>0</x:v>
      </x:c>
      <x:c r="BH227" s="156" t="n">
        <x:f t="shared" si="37"/>
        <x:v>0</x:v>
      </x:c>
      <x:c r="BI227" s="156" t="n">
        <x:f t="shared" si="38"/>
        <x:v>0</x:v>
      </x:c>
      <x:c r="BJ227" s="17" t="s">
        <x:v>84</x:v>
      </x:c>
      <x:c r="BK227" s="156" t="n">
        <x:f t="shared" si="39">ROUND(ROUND(H227*I227,10),2)</x:f>
        <x:v>0</x:v>
      </x:c>
      <x:c r="BL227" s="17" t="s">
        <x:v>155</x:v>
      </x:c>
      <x:c r="BM227" s="155" t="s">
        <x:v>1639</x:v>
      </x:c>
    </x:row>
    <x:row r="228" s="1" customFormat="1" ht="24.200000762939453" customHeight="1">
      <x:c r="A228"/>
      <x:c r="B228" s="143"/>
      <x:c r="C228" s="188" t="s">
        <x:v>903</x:v>
      </x:c>
      <x:c r="D228" s="188" t="s">
        <x:v>486</x:v>
      </x:c>
      <x:c r="E228" s="2315" t="s">
        <x:v>1640</x:v>
      </x:c>
      <x:c r="F228" s="190" t="s">
        <x:v>1641</x:v>
      </x:c>
      <x:c r="G228" s="191" t="s">
        <x:v>1408</x:v>
      </x:c>
      <x:c r="H228" s="192">
        <x:v>1</x:v>
      </x:c>
      <x:c r="I228" s="193"/>
      <x:c r="J228" s="192" t="n">
        <x:f t="shared" si="30">ROUND(ROUND(H228*I228,10),2)</x:f>
        <x:v>0</x:v>
      </x:c>
      <x:c r="K228" s="194"/>
      <x:c r="L228" s="195"/>
      <x:c r="M228" s="196" t="s">
        <x:v>1</x:v>
      </x:c>
      <x:c r="N228" s="197" t="str">
        <x:v>základná</x:v>
      </x:c>
      <x:c r="O228"/>
      <x:c r="P228" s="153">
        <x:f t="shared" si="31"/>
        <x:v>0</x:v>
      </x:c>
      <x:c r="Q228" s="153">
        <x:v>0</x:v>
      </x:c>
      <x:c r="R228" s="153">
        <x:f t="shared" si="32"/>
        <x:v>0</x:v>
      </x:c>
      <x:c r="S228" s="153">
        <x:v>0</x:v>
      </x:c>
      <x:c r="T228" s="154">
        <x:f t="shared" si="33"/>
        <x:v>0</x:v>
      </x:c>
      <x:c r="U228"/>
      <x:c r="V228"/>
      <x:c r="W228"/>
      <x:c r="X228"/>
      <x:c r="Y228"/>
      <x:c r="Z228"/>
      <x:c r="AA228"/>
      <x:c r="AB228"/>
      <x:c r="AC228"/>
      <x:c r="AD228"/>
      <x:c r="AE228"/>
      <x:c r="AF228"/>
      <x:c r="AG228"/>
      <x:c r="AH228"/>
      <x:c r="AI228"/>
      <x:c r="AJ228"/>
      <x:c r="AK228"/>
      <x:c r="AL228"/>
      <x:c r="AM228"/>
      <x:c r="AN228"/>
      <x:c r="AO228"/>
      <x:c r="AP228"/>
      <x:c r="AQ228"/>
      <x:c r="AR228" s="155" t="s">
        <x:v>195</x:v>
      </x:c>
      <x:c r="AS228"/>
      <x:c r="AT228" s="155" t="s">
        <x:v>486</x:v>
      </x:c>
      <x:c r="AU228" s="155" t="s">
        <x:v>1</x:v>
      </x:c>
      <x:c r="AV228"/>
      <x:c r="AW228"/>
      <x:c r="AX228"/>
      <x:c r="AY228" s="17" t="s">
        <x:v>149</x:v>
      </x:c>
      <x:c r="AZ228"/>
      <x:c r="BA228"/>
      <x:c r="BB228"/>
      <x:c r="BC228"/>
      <x:c r="BD228"/>
      <x:c r="BE228" s="156" t="n">
        <x:f t="shared" si="34">J228</x:f>
        <x:v>0</x:v>
      </x:c>
      <x:c r="BF228" s="156" t="n">
        <x:f t="shared" si="35"/>
        <x:v>0</x:v>
      </x:c>
      <x:c r="BG228" s="156" t="n">
        <x:f t="shared" si="36"/>
        <x:v>0</x:v>
      </x:c>
      <x:c r="BH228" s="156" t="n">
        <x:f t="shared" si="37"/>
        <x:v>0</x:v>
      </x:c>
      <x:c r="BI228" s="156" t="n">
        <x:f t="shared" si="38"/>
        <x:v>0</x:v>
      </x:c>
      <x:c r="BJ228" s="17" t="s">
        <x:v>84</x:v>
      </x:c>
      <x:c r="BK228" s="156" t="n">
        <x:f t="shared" si="39">ROUND(ROUND(H228*I228,10),2)</x:f>
        <x:v>0</x:v>
      </x:c>
      <x:c r="BL228" s="17" t="s">
        <x:v>155</x:v>
      </x:c>
      <x:c r="BM228" s="155" t="s">
        <x:v>1642</x:v>
      </x:c>
    </x:row>
    <x:row r="229" s="1" customFormat="1" ht="16.5" customHeight="1">
      <x:c r="A229"/>
      <x:c r="B229" s="143"/>
      <x:c r="C229" s="144" t="s">
        <x:v>907</x:v>
      </x:c>
      <x:c r="D229" s="144" t="s">
        <x:v>151</x:v>
      </x:c>
      <x:c r="E229" s="2314" t="s">
        <x:v>1643</x:v>
      </x:c>
      <x:c r="F229" s="146" t="s">
        <x:v>1644</x:v>
      </x:c>
      <x:c r="G229" s="147" t="s">
        <x:v>1408</x:v>
      </x:c>
      <x:c r="H229" s="148">
        <x:v>1</x:v>
      </x:c>
      <x:c r="I229" s="149"/>
      <x:c r="J229" s="148" t="n">
        <x:f t="shared" si="30">ROUND(ROUND(H229*I229,10),2)</x:f>
        <x:v>0</x:v>
      </x:c>
      <x:c r="K229" s="150"/>
      <x:c r="L229" s="32"/>
      <x:c r="M229" s="151" t="s">
        <x:v>1</x:v>
      </x:c>
      <x:c r="N229" s="152" t="str">
        <x:v>základná</x:v>
      </x:c>
      <x:c r="O229"/>
      <x:c r="P229" s="153">
        <x:f t="shared" si="31"/>
        <x:v>0</x:v>
      </x:c>
      <x:c r="Q229" s="153">
        <x:v>0</x:v>
      </x:c>
      <x:c r="R229" s="153">
        <x:f t="shared" si="32"/>
        <x:v>0</x:v>
      </x:c>
      <x:c r="S229" s="153">
        <x:v>0</x:v>
      </x:c>
      <x:c r="T229" s="154">
        <x:f t="shared" si="33"/>
        <x:v>0</x:v>
      </x:c>
      <x:c r="U229"/>
      <x:c r="V229"/>
      <x:c r="W229"/>
      <x:c r="X229"/>
      <x:c r="Y229"/>
      <x:c r="Z229"/>
      <x:c r="AA229"/>
      <x:c r="AB229"/>
      <x:c r="AC229"/>
      <x:c r="AD229"/>
      <x:c r="AE229"/>
      <x:c r="AF229"/>
      <x:c r="AG229"/>
      <x:c r="AH229"/>
      <x:c r="AI229"/>
      <x:c r="AJ229"/>
      <x:c r="AK229"/>
      <x:c r="AL229"/>
      <x:c r="AM229"/>
      <x:c r="AN229"/>
      <x:c r="AO229"/>
      <x:c r="AP229"/>
      <x:c r="AQ229"/>
      <x:c r="AR229" s="155" t="s">
        <x:v>155</x:v>
      </x:c>
      <x:c r="AS229"/>
      <x:c r="AT229" s="155" t="s">
        <x:v>151</x:v>
      </x:c>
      <x:c r="AU229" s="155" t="s">
        <x:v>1</x:v>
      </x:c>
      <x:c r="AV229"/>
      <x:c r="AW229"/>
      <x:c r="AX229"/>
      <x:c r="AY229" s="17" t="s">
        <x:v>149</x:v>
      </x:c>
      <x:c r="AZ229"/>
      <x:c r="BA229"/>
      <x:c r="BB229"/>
      <x:c r="BC229"/>
      <x:c r="BD229"/>
      <x:c r="BE229" s="156" t="n">
        <x:f t="shared" si="34">J229</x:f>
        <x:v>0</x:v>
      </x:c>
      <x:c r="BF229" s="156" t="n">
        <x:f t="shared" si="35"/>
        <x:v>0</x:v>
      </x:c>
      <x:c r="BG229" s="156" t="n">
        <x:f t="shared" si="36"/>
        <x:v>0</x:v>
      </x:c>
      <x:c r="BH229" s="156" t="n">
        <x:f t="shared" si="37"/>
        <x:v>0</x:v>
      </x:c>
      <x:c r="BI229" s="156" t="n">
        <x:f t="shared" si="38"/>
        <x:v>0</x:v>
      </x:c>
      <x:c r="BJ229" s="17" t="s">
        <x:v>84</x:v>
      </x:c>
      <x:c r="BK229" s="156" t="n">
        <x:f t="shared" si="39">ROUND(ROUND(H229*I229,10),2)</x:f>
        <x:v>0</x:v>
      </x:c>
      <x:c r="BL229" s="17" t="s">
        <x:v>155</x:v>
      </x:c>
      <x:c r="BM229" s="155" t="s">
        <x:v>1645</x:v>
      </x:c>
    </x:row>
    <x:row r="230" s="1" customFormat="1" ht="16.5" customHeight="1">
      <x:c r="A230"/>
      <x:c r="B230" s="143"/>
      <x:c r="C230" s="144" t="s">
        <x:v>911</x:v>
      </x:c>
      <x:c r="D230" s="144" t="s">
        <x:v>151</x:v>
      </x:c>
      <x:c r="E230" s="2314" t="s">
        <x:v>1453</x:v>
      </x:c>
      <x:c r="F230" s="146" t="s">
        <x:v>1454</x:v>
      </x:c>
      <x:c r="G230" s="147" t="s">
        <x:v>880</x:v>
      </x:c>
      <x:c r="H230" s="2313" t="n">
        <x:v>255.62</x:v>
      </x:c>
      <x:c r="I230" s="149"/>
      <x:c r="J230" s="148" t="n">
        <x:f t="shared" si="30">ROUND(ROUND(H230*I230,10),2)</x:f>
        <x:v>0</x:v>
      </x:c>
      <x:c r="K230" s="150"/>
      <x:c r="L230" s="32"/>
      <x:c r="M230" s="151" t="s">
        <x:v>1</x:v>
      </x:c>
      <x:c r="N230" s="152" t="str">
        <x:v>základná</x:v>
      </x:c>
      <x:c r="O230"/>
      <x:c r="P230" s="153">
        <x:f t="shared" si="31"/>
        <x:v>0</x:v>
      </x:c>
      <x:c r="Q230" s="153">
        <x:v>0</x:v>
      </x:c>
      <x:c r="R230" s="153">
        <x:f t="shared" si="32"/>
        <x:v>0</x:v>
      </x:c>
      <x:c r="S230" s="153">
        <x:v>0</x:v>
      </x:c>
      <x:c r="T230" s="154">
        <x:f t="shared" si="33"/>
        <x:v>0</x:v>
      </x:c>
      <x:c r="U230"/>
      <x:c r="V230"/>
      <x:c r="W230"/>
      <x:c r="X230"/>
      <x:c r="Y230"/>
      <x:c r="Z230"/>
      <x:c r="AA230"/>
      <x:c r="AB230"/>
      <x:c r="AC230"/>
      <x:c r="AD230"/>
      <x:c r="AE230"/>
      <x:c r="AF230"/>
      <x:c r="AG230"/>
      <x:c r="AH230"/>
      <x:c r="AI230"/>
      <x:c r="AJ230"/>
      <x:c r="AK230"/>
      <x:c r="AL230"/>
      <x:c r="AM230"/>
      <x:c r="AN230"/>
      <x:c r="AO230"/>
      <x:c r="AP230"/>
      <x:c r="AQ230"/>
      <x:c r="AR230" s="155" t="s">
        <x:v>155</x:v>
      </x:c>
      <x:c r="AS230"/>
      <x:c r="AT230" s="155" t="s">
        <x:v>151</x:v>
      </x:c>
      <x:c r="AU230" s="155" t="s">
        <x:v>1</x:v>
      </x:c>
      <x:c r="AV230"/>
      <x:c r="AW230"/>
      <x:c r="AX230"/>
      <x:c r="AY230" s="17" t="s">
        <x:v>149</x:v>
      </x:c>
      <x:c r="AZ230"/>
      <x:c r="BA230"/>
      <x:c r="BB230"/>
      <x:c r="BC230"/>
      <x:c r="BD230"/>
      <x:c r="BE230" s="156" t="n">
        <x:f t="shared" si="34">J230</x:f>
        <x:v>0</x:v>
      </x:c>
      <x:c r="BF230" s="156" t="n">
        <x:f t="shared" si="35"/>
        <x:v>0</x:v>
      </x:c>
      <x:c r="BG230" s="156" t="n">
        <x:f t="shared" si="36"/>
        <x:v>0</x:v>
      </x:c>
      <x:c r="BH230" s="156" t="n">
        <x:f t="shared" si="37"/>
        <x:v>0</x:v>
      </x:c>
      <x:c r="BI230" s="156" t="n">
        <x:f t="shared" si="38"/>
        <x:v>0</x:v>
      </x:c>
      <x:c r="BJ230" s="17" t="s">
        <x:v>84</x:v>
      </x:c>
      <x:c r="BK230" s="156" t="n">
        <x:f t="shared" si="39">ROUND(ROUND(H230*I230,10),2)</x:f>
        <x:v>0</x:v>
      </x:c>
      <x:c r="BL230" s="17" t="s">
        <x:v>155</x:v>
      </x:c>
      <x:c r="BM230" s="155" t="s">
        <x:v>1646</x:v>
      </x:c>
    </x:row>
    <x:row r="231" s="1" customFormat="1" ht="16.5" customHeight="1">
      <x:c r="A231"/>
      <x:c r="B231" s="143"/>
      <x:c r="C231" s="144" t="s">
        <x:v>916</x:v>
      </x:c>
      <x:c r="D231" s="144" t="s">
        <x:v>151</x:v>
      </x:c>
      <x:c r="E231" s="2314" t="s">
        <x:v>1455</x:v>
      </x:c>
      <x:c r="F231" s="146" t="s">
        <x:v>1456</x:v>
      </x:c>
      <x:c r="G231" s="147" t="s">
        <x:v>880</x:v>
      </x:c>
      <x:c r="H231" s="2313" t="n">
        <x:v>83.97</x:v>
      </x:c>
      <x:c r="I231" s="149"/>
      <x:c r="J231" s="148" t="n">
        <x:f t="shared" si="30">ROUND(ROUND(H231*I231,10),2)</x:f>
        <x:v>0</x:v>
      </x:c>
      <x:c r="K231" s="150"/>
      <x:c r="L231" s="32"/>
      <x:c r="M231" s="151" t="s">
        <x:v>1</x:v>
      </x:c>
      <x:c r="N231" s="152" t="str">
        <x:v>základná</x:v>
      </x:c>
      <x:c r="O231"/>
      <x:c r="P231" s="153">
        <x:f t="shared" si="31"/>
        <x:v>0</x:v>
      </x:c>
      <x:c r="Q231" s="153">
        <x:v>0</x:v>
      </x:c>
      <x:c r="R231" s="153">
        <x:f t="shared" si="32"/>
        <x:v>0</x:v>
      </x:c>
      <x:c r="S231" s="153">
        <x:v>0</x:v>
      </x:c>
      <x:c r="T231" s="154">
        <x:f t="shared" si="33"/>
        <x:v>0</x:v>
      </x:c>
      <x:c r="U231"/>
      <x:c r="V231"/>
      <x:c r="W231"/>
      <x:c r="X231"/>
      <x:c r="Y231"/>
      <x:c r="Z231"/>
      <x:c r="AA231"/>
      <x:c r="AB231"/>
      <x:c r="AC231"/>
      <x:c r="AD231"/>
      <x:c r="AE231"/>
      <x:c r="AF231"/>
      <x:c r="AG231"/>
      <x:c r="AH231"/>
      <x:c r="AI231"/>
      <x:c r="AJ231"/>
      <x:c r="AK231"/>
      <x:c r="AL231"/>
      <x:c r="AM231"/>
      <x:c r="AN231"/>
      <x:c r="AO231"/>
      <x:c r="AP231"/>
      <x:c r="AQ231"/>
      <x:c r="AR231" s="155" t="s">
        <x:v>155</x:v>
      </x:c>
      <x:c r="AS231"/>
      <x:c r="AT231" s="155" t="s">
        <x:v>151</x:v>
      </x:c>
      <x:c r="AU231" s="155" t="s">
        <x:v>1</x:v>
      </x:c>
      <x:c r="AV231"/>
      <x:c r="AW231"/>
      <x:c r="AX231"/>
      <x:c r="AY231" s="17" t="s">
        <x:v>149</x:v>
      </x:c>
      <x:c r="AZ231"/>
      <x:c r="BA231"/>
      <x:c r="BB231"/>
      <x:c r="BC231"/>
      <x:c r="BD231"/>
      <x:c r="BE231" s="156" t="n">
        <x:f t="shared" si="34">J231</x:f>
        <x:v>0</x:v>
      </x:c>
      <x:c r="BF231" s="156" t="n">
        <x:f t="shared" si="35"/>
        <x:v>0</x:v>
      </x:c>
      <x:c r="BG231" s="156" t="n">
        <x:f t="shared" si="36"/>
        <x:v>0</x:v>
      </x:c>
      <x:c r="BH231" s="156" t="n">
        <x:f t="shared" si="37"/>
        <x:v>0</x:v>
      </x:c>
      <x:c r="BI231" s="156" t="n">
        <x:f t="shared" si="38"/>
        <x:v>0</x:v>
      </x:c>
      <x:c r="BJ231" s="17" t="s">
        <x:v>84</x:v>
      </x:c>
      <x:c r="BK231" s="156" t="n">
        <x:f t="shared" si="39">ROUND(ROUND(H231*I231,10),2)</x:f>
        <x:v>0</x:v>
      </x:c>
      <x:c r="BL231" s="17" t="s">
        <x:v>155</x:v>
      </x:c>
      <x:c r="BM231" s="155" t="s">
        <x:v>1647</x:v>
      </x:c>
    </x:row>
    <x:row r="232" s="1" customFormat="1" ht="16.5" customHeight="1">
      <x:c r="A232"/>
      <x:c r="B232" s="143"/>
      <x:c r="C232" s="144" t="s">
        <x:v>920</x:v>
      </x:c>
      <x:c r="D232" s="144" t="s">
        <x:v>151</x:v>
      </x:c>
      <x:c r="E232" s="2314" t="s">
        <x:v>1457</x:v>
      </x:c>
      <x:c r="F232" s="146" t="s">
        <x:v>1458</x:v>
      </x:c>
      <x:c r="G232" s="147" t="s">
        <x:v>880</x:v>
      </x:c>
      <x:c r="H232" s="2313" t="n">
        <x:v>255.62</x:v>
      </x:c>
      <x:c r="I232" s="149"/>
      <x:c r="J232" s="148" t="n">
        <x:f t="shared" si="30">ROUND(ROUND(H232*I232,10),2)</x:f>
        <x:v>0</x:v>
      </x:c>
      <x:c r="K232" s="150"/>
      <x:c r="L232" s="32"/>
      <x:c r="M232" s="151" t="s">
        <x:v>1</x:v>
      </x:c>
      <x:c r="N232" s="152" t="str">
        <x:v>základná</x:v>
      </x:c>
      <x:c r="O232"/>
      <x:c r="P232" s="153">
        <x:f t="shared" si="31"/>
        <x:v>0</x:v>
      </x:c>
      <x:c r="Q232" s="153">
        <x:v>0</x:v>
      </x:c>
      <x:c r="R232" s="153">
        <x:f t="shared" si="32"/>
        <x:v>0</x:v>
      </x:c>
      <x:c r="S232" s="153">
        <x:v>0</x:v>
      </x:c>
      <x:c r="T232" s="154">
        <x:f t="shared" si="33"/>
        <x:v>0</x:v>
      </x:c>
      <x:c r="U232"/>
      <x:c r="V232"/>
      <x:c r="W232"/>
      <x:c r="X232"/>
      <x:c r="Y232"/>
      <x:c r="Z232"/>
      <x:c r="AA232"/>
      <x:c r="AB232"/>
      <x:c r="AC232"/>
      <x:c r="AD232"/>
      <x:c r="AE232"/>
      <x:c r="AF232"/>
      <x:c r="AG232"/>
      <x:c r="AH232"/>
      <x:c r="AI232"/>
      <x:c r="AJ232"/>
      <x:c r="AK232"/>
      <x:c r="AL232"/>
      <x:c r="AM232"/>
      <x:c r="AN232"/>
      <x:c r="AO232"/>
      <x:c r="AP232"/>
      <x:c r="AQ232"/>
      <x:c r="AR232" s="155" t="s">
        <x:v>155</x:v>
      </x:c>
      <x:c r="AS232"/>
      <x:c r="AT232" s="155" t="s">
        <x:v>151</x:v>
      </x:c>
      <x:c r="AU232" s="155" t="s">
        <x:v>1</x:v>
      </x:c>
      <x:c r="AV232"/>
      <x:c r="AW232"/>
      <x:c r="AX232"/>
      <x:c r="AY232" s="17" t="s">
        <x:v>149</x:v>
      </x:c>
      <x:c r="AZ232"/>
      <x:c r="BA232"/>
      <x:c r="BB232"/>
      <x:c r="BC232"/>
      <x:c r="BD232"/>
      <x:c r="BE232" s="156" t="n">
        <x:f t="shared" si="34">J232</x:f>
        <x:v>0</x:v>
      </x:c>
      <x:c r="BF232" s="156" t="n">
        <x:f t="shared" si="35"/>
        <x:v>0</x:v>
      </x:c>
      <x:c r="BG232" s="156" t="n">
        <x:f t="shared" si="36"/>
        <x:v>0</x:v>
      </x:c>
      <x:c r="BH232" s="156" t="n">
        <x:f t="shared" si="37"/>
        <x:v>0</x:v>
      </x:c>
      <x:c r="BI232" s="156" t="n">
        <x:f t="shared" si="38"/>
        <x:v>0</x:v>
      </x:c>
      <x:c r="BJ232" s="17" t="s">
        <x:v>84</x:v>
      </x:c>
      <x:c r="BK232" s="156" t="n">
        <x:f t="shared" si="39">ROUND(ROUND(H232*I232,10),2)</x:f>
        <x:v>0</x:v>
      </x:c>
      <x:c r="BL232" s="17" t="s">
        <x:v>155</x:v>
      </x:c>
      <x:c r="BM232" s="155" t="s">
        <x:v>1648</x:v>
      </x:c>
    </x:row>
    <x:row r="233" s="1" customFormat="1" ht="16.5" customHeight="1">
      <x:c r="A233"/>
      <x:c r="B233" s="143"/>
      <x:c r="C233" s="144" t="s">
        <x:v>924</x:v>
      </x:c>
      <x:c r="D233" s="144" t="s">
        <x:v>151</x:v>
      </x:c>
      <x:c r="E233" s="2314" t="s">
        <x:v>1459</x:v>
      </x:c>
      <x:c r="F233" s="146" t="s">
        <x:v>1460</x:v>
      </x:c>
      <x:c r="G233" s="147" t="s">
        <x:v>880</x:v>
      </x:c>
      <x:c r="H233" s="2313" t="n">
        <x:v>255.62</x:v>
      </x:c>
      <x:c r="I233" s="149"/>
      <x:c r="J233" s="148" t="n">
        <x:f t="shared" si="30">ROUND(ROUND(H233*I233,10),2)</x:f>
        <x:v>0</x:v>
      </x:c>
      <x:c r="K233" s="150"/>
      <x:c r="L233" s="32"/>
      <x:c r="M233" s="151" t="s">
        <x:v>1</x:v>
      </x:c>
      <x:c r="N233" s="152" t="str">
        <x:v>základná</x:v>
      </x:c>
      <x:c r="O233"/>
      <x:c r="P233" s="153">
        <x:f t="shared" si="31"/>
        <x:v>0</x:v>
      </x:c>
      <x:c r="Q233" s="153">
        <x:v>0</x:v>
      </x:c>
      <x:c r="R233" s="153">
        <x:f t="shared" si="32"/>
        <x:v>0</x:v>
      </x:c>
      <x:c r="S233" s="153">
        <x:v>0</x:v>
      </x:c>
      <x:c r="T233" s="154">
        <x:f t="shared" si="33"/>
        <x:v>0</x:v>
      </x:c>
      <x:c r="U233"/>
      <x:c r="V233"/>
      <x:c r="W233"/>
      <x:c r="X233"/>
      <x:c r="Y233"/>
      <x:c r="Z233"/>
      <x:c r="AA233"/>
      <x:c r="AB233"/>
      <x:c r="AC233"/>
      <x:c r="AD233"/>
      <x:c r="AE233"/>
      <x:c r="AF233"/>
      <x:c r="AG233"/>
      <x:c r="AH233"/>
      <x:c r="AI233"/>
      <x:c r="AJ233"/>
      <x:c r="AK233"/>
      <x:c r="AL233"/>
      <x:c r="AM233"/>
      <x:c r="AN233"/>
      <x:c r="AO233"/>
      <x:c r="AP233"/>
      <x:c r="AQ233"/>
      <x:c r="AR233" s="155" t="s">
        <x:v>155</x:v>
      </x:c>
      <x:c r="AS233"/>
      <x:c r="AT233" s="155" t="s">
        <x:v>151</x:v>
      </x:c>
      <x:c r="AU233" s="155" t="s">
        <x:v>1</x:v>
      </x:c>
      <x:c r="AV233"/>
      <x:c r="AW233"/>
      <x:c r="AX233"/>
      <x:c r="AY233" s="17" t="s">
        <x:v>149</x:v>
      </x:c>
      <x:c r="AZ233"/>
      <x:c r="BA233"/>
      <x:c r="BB233"/>
      <x:c r="BC233"/>
      <x:c r="BD233"/>
      <x:c r="BE233" s="156" t="n">
        <x:f t="shared" si="34">J233</x:f>
        <x:v>0</x:v>
      </x:c>
      <x:c r="BF233" s="156" t="n">
        <x:f t="shared" si="35"/>
        <x:v>0</x:v>
      </x:c>
      <x:c r="BG233" s="156" t="n">
        <x:f t="shared" si="36"/>
        <x:v>0</x:v>
      </x:c>
      <x:c r="BH233" s="156" t="n">
        <x:f t="shared" si="37"/>
        <x:v>0</x:v>
      </x:c>
      <x:c r="BI233" s="156" t="n">
        <x:f t="shared" si="38"/>
        <x:v>0</x:v>
      </x:c>
      <x:c r="BJ233" s="17" t="s">
        <x:v>84</x:v>
      </x:c>
      <x:c r="BK233" s="156" t="n">
        <x:f t="shared" si="39">ROUND(ROUND(H233*I233,10),2)</x:f>
        <x:v>0</x:v>
      </x:c>
      <x:c r="BL233" s="17" t="s">
        <x:v>155</x:v>
      </x:c>
      <x:c r="BM233" s="155" t="s">
        <x:v>1649</x:v>
      </x:c>
    </x:row>
    <x:row r="234" s="1" customFormat="1" ht="16.5" customHeight="1">
      <x:c r="A234"/>
      <x:c r="B234" s="143"/>
      <x:c r="C234" s="144" t="s">
        <x:v>928</x:v>
      </x:c>
      <x:c r="D234" s="144" t="s">
        <x:v>151</x:v>
      </x:c>
      <x:c r="E234" s="2314" t="s">
        <x:v>1461</x:v>
      </x:c>
      <x:c r="F234" s="146" t="s">
        <x:v>1462</x:v>
      </x:c>
      <x:c r="G234" s="147" t="s">
        <x:v>880</x:v>
      </x:c>
      <x:c r="H234" s="2313" t="n">
        <x:v>87.66</x:v>
      </x:c>
      <x:c r="I234" s="149"/>
      <x:c r="J234" s="148" t="n">
        <x:f t="shared" si="30">ROUND(ROUND(H234*I234,10),2)</x:f>
        <x:v>0</x:v>
      </x:c>
      <x:c r="K234" s="150"/>
      <x:c r="L234" s="32"/>
      <x:c r="M234" s="151" t="s">
        <x:v>1</x:v>
      </x:c>
      <x:c r="N234" s="152" t="str">
        <x:v>základná</x:v>
      </x:c>
      <x:c r="O234"/>
      <x:c r="P234" s="153">
        <x:f t="shared" si="31"/>
        <x:v>0</x:v>
      </x:c>
      <x:c r="Q234" s="153">
        <x:v>0</x:v>
      </x:c>
      <x:c r="R234" s="153">
        <x:f t="shared" si="32"/>
        <x:v>0</x:v>
      </x:c>
      <x:c r="S234" s="153">
        <x:v>0</x:v>
      </x:c>
      <x:c r="T234" s="154">
        <x:f t="shared" si="33"/>
        <x:v>0</x:v>
      </x:c>
      <x:c r="U234"/>
      <x:c r="V234"/>
      <x:c r="W234"/>
      <x:c r="X234"/>
      <x:c r="Y234"/>
      <x:c r="Z234"/>
      <x:c r="AA234"/>
      <x:c r="AB234"/>
      <x:c r="AC234"/>
      <x:c r="AD234"/>
      <x:c r="AE234"/>
      <x:c r="AF234"/>
      <x:c r="AG234"/>
      <x:c r="AH234"/>
      <x:c r="AI234"/>
      <x:c r="AJ234"/>
      <x:c r="AK234"/>
      <x:c r="AL234"/>
      <x:c r="AM234"/>
      <x:c r="AN234"/>
      <x:c r="AO234"/>
      <x:c r="AP234"/>
      <x:c r="AQ234"/>
      <x:c r="AR234" s="155" t="s">
        <x:v>155</x:v>
      </x:c>
      <x:c r="AS234"/>
      <x:c r="AT234" s="155" t="s">
        <x:v>151</x:v>
      </x:c>
      <x:c r="AU234" s="155" t="s">
        <x:v>1</x:v>
      </x:c>
      <x:c r="AV234"/>
      <x:c r="AW234"/>
      <x:c r="AX234"/>
      <x:c r="AY234" s="17" t="s">
        <x:v>149</x:v>
      </x:c>
      <x:c r="AZ234"/>
      <x:c r="BA234"/>
      <x:c r="BB234"/>
      <x:c r="BC234"/>
      <x:c r="BD234"/>
      <x:c r="BE234" s="156" t="n">
        <x:f t="shared" si="34">J234</x:f>
        <x:v>0</x:v>
      </x:c>
      <x:c r="BF234" s="156" t="n">
        <x:f t="shared" si="35"/>
        <x:v>0</x:v>
      </x:c>
      <x:c r="BG234" s="156" t="n">
        <x:f t="shared" si="36"/>
        <x:v>0</x:v>
      </x:c>
      <x:c r="BH234" s="156" t="n">
        <x:f t="shared" si="37"/>
        <x:v>0</x:v>
      </x:c>
      <x:c r="BI234" s="156" t="n">
        <x:f t="shared" si="38"/>
        <x:v>0</x:v>
      </x:c>
      <x:c r="BJ234" s="17" t="s">
        <x:v>84</x:v>
      </x:c>
      <x:c r="BK234" s="156" t="n">
        <x:f t="shared" si="39">ROUND(ROUND(H234*I234,10),2)</x:f>
        <x:v>0</x:v>
      </x:c>
      <x:c r="BL234" s="17" t="s">
        <x:v>155</x:v>
      </x:c>
      <x:c r="BM234" s="155" t="s">
        <x:v>1650</x:v>
      </x:c>
    </x:row>
    <x:row r="235" s="1" customFormat="1" ht="24.200000762939453" customHeight="1">
      <x:c r="A235"/>
      <x:c r="B235" s="143"/>
      <x:c r="C235" s="144" t="s">
        <x:v>933</x:v>
      </x:c>
      <x:c r="D235" s="144" t="s">
        <x:v>151</x:v>
      </x:c>
      <x:c r="E235" s="2314" t="s">
        <x:v>1651</x:v>
      </x:c>
      <x:c r="F235" s="146" t="s">
        <x:v>1652</x:v>
      </x:c>
      <x:c r="G235" s="147" t="s">
        <x:v>471</x:v>
      </x:c>
      <x:c r="H235" s="148">
        <x:v>40</x:v>
      </x:c>
      <x:c r="I235" s="149"/>
      <x:c r="J235" s="148" t="n">
        <x:f t="shared" si="30">ROUND(ROUND(H235*I235,10),2)</x:f>
        <x:v>0</x:v>
      </x:c>
      <x:c r="K235" s="150"/>
      <x:c r="L235" s="32"/>
      <x:c r="M235" s="151" t="s">
        <x:v>1</x:v>
      </x:c>
      <x:c r="N235" s="152" t="str">
        <x:v>základná</x:v>
      </x:c>
      <x:c r="O235"/>
      <x:c r="P235" s="153">
        <x:f t="shared" si="31"/>
        <x:v>0</x:v>
      </x:c>
      <x:c r="Q235" s="153">
        <x:v>0</x:v>
      </x:c>
      <x:c r="R235" s="153">
        <x:f t="shared" si="32"/>
        <x:v>0</x:v>
      </x:c>
      <x:c r="S235" s="153">
        <x:v>0</x:v>
      </x:c>
      <x:c r="T235" s="154">
        <x:f t="shared" si="33"/>
        <x:v>0</x:v>
      </x:c>
      <x:c r="U235"/>
      <x:c r="V235"/>
      <x:c r="W235"/>
      <x:c r="X235"/>
      <x:c r="Y235"/>
      <x:c r="Z235"/>
      <x:c r="AA235"/>
      <x:c r="AB235"/>
      <x:c r="AC235"/>
      <x:c r="AD235"/>
      <x:c r="AE235"/>
      <x:c r="AF235"/>
      <x:c r="AG235"/>
      <x:c r="AH235"/>
      <x:c r="AI235"/>
      <x:c r="AJ235"/>
      <x:c r="AK235"/>
      <x:c r="AL235"/>
      <x:c r="AM235"/>
      <x:c r="AN235"/>
      <x:c r="AO235"/>
      <x:c r="AP235"/>
      <x:c r="AQ235"/>
      <x:c r="AR235" s="155" t="s">
        <x:v>155</x:v>
      </x:c>
      <x:c r="AS235"/>
      <x:c r="AT235" s="155" t="s">
        <x:v>151</x:v>
      </x:c>
      <x:c r="AU235" s="155" t="s">
        <x:v>1</x:v>
      </x:c>
      <x:c r="AV235"/>
      <x:c r="AW235"/>
      <x:c r="AX235"/>
      <x:c r="AY235" s="17" t="s">
        <x:v>149</x:v>
      </x:c>
      <x:c r="AZ235"/>
      <x:c r="BA235"/>
      <x:c r="BB235"/>
      <x:c r="BC235"/>
      <x:c r="BD235"/>
      <x:c r="BE235" s="156" t="n">
        <x:f t="shared" si="34">J235</x:f>
        <x:v>0</x:v>
      </x:c>
      <x:c r="BF235" s="156" t="n">
        <x:f t="shared" si="35"/>
        <x:v>0</x:v>
      </x:c>
      <x:c r="BG235" s="156" t="n">
        <x:f t="shared" si="36"/>
        <x:v>0</x:v>
      </x:c>
      <x:c r="BH235" s="156" t="n">
        <x:f t="shared" si="37"/>
        <x:v>0</x:v>
      </x:c>
      <x:c r="BI235" s="156" t="n">
        <x:f t="shared" si="38"/>
        <x:v>0</x:v>
      </x:c>
      <x:c r="BJ235" s="17" t="s">
        <x:v>84</x:v>
      </x:c>
      <x:c r="BK235" s="156" t="n">
        <x:f t="shared" si="39">ROUND(ROUND(H235*I235,10),2)</x:f>
        <x:v>0</x:v>
      </x:c>
      <x:c r="BL235" s="17" t="s">
        <x:v>155</x:v>
      </x:c>
      <x:c r="BM235" s="155" t="s">
        <x:v>1653</x:v>
      </x:c>
    </x:row>
    <x:row r="236" s="1" customFormat="1" ht="16.5" customHeight="1">
      <x:c r="A236"/>
      <x:c r="B236" s="143"/>
      <x:c r="C236" s="144" t="s">
        <x:v>938</x:v>
      </x:c>
      <x:c r="D236" s="144" t="s">
        <x:v>151</x:v>
      </x:c>
      <x:c r="E236" s="2314" t="s">
        <x:v>1654</x:v>
      </x:c>
      <x:c r="F236" s="146" t="s">
        <x:v>1655</x:v>
      </x:c>
      <x:c r="G236" s="147" t="s">
        <x:v>46</x:v>
      </x:c>
      <x:c r="H236" s="148">
        <x:v>1</x:v>
      </x:c>
      <x:c r="I236" s="149"/>
      <x:c r="J236" s="148" t="n">
        <x:f t="shared" si="30">ROUND(ROUND(H236*I236,10),2)</x:f>
        <x:v>0</x:v>
      </x:c>
      <x:c r="K236" s="150"/>
      <x:c r="L236" s="32"/>
      <x:c r="M236" s="198" t="s">
        <x:v>1</x:v>
      </x:c>
      <x:c r="N236" s="199" t="str">
        <x:v>základná</x:v>
      </x:c>
      <x:c r="O236" s="200"/>
      <x:c r="P236" s="201">
        <x:f t="shared" si="31"/>
        <x:v>0</x:v>
      </x:c>
      <x:c r="Q236" s="201">
        <x:v>0</x:v>
      </x:c>
      <x:c r="R236" s="201">
        <x:f t="shared" si="32"/>
        <x:v>0</x:v>
      </x:c>
      <x:c r="S236" s="201">
        <x:v>0</x:v>
      </x:c>
      <x:c r="T236" s="202">
        <x:f t="shared" si="33"/>
        <x:v>0</x:v>
      </x:c>
      <x:c r="U236"/>
      <x:c r="V236"/>
      <x:c r="W236"/>
      <x:c r="X236"/>
      <x:c r="Y236"/>
      <x:c r="Z236"/>
      <x:c r="AA236"/>
      <x:c r="AB236"/>
      <x:c r="AC236"/>
      <x:c r="AD236"/>
      <x:c r="AE236"/>
      <x:c r="AF236"/>
      <x:c r="AG236"/>
      <x:c r="AH236"/>
      <x:c r="AI236"/>
      <x:c r="AJ236"/>
      <x:c r="AK236"/>
      <x:c r="AL236"/>
      <x:c r="AM236"/>
      <x:c r="AN236"/>
      <x:c r="AO236"/>
      <x:c r="AP236"/>
      <x:c r="AQ236"/>
      <x:c r="AR236" s="155" t="s">
        <x:v>155</x:v>
      </x:c>
      <x:c r="AS236"/>
      <x:c r="AT236" s="155" t="s">
        <x:v>151</x:v>
      </x:c>
      <x:c r="AU236" s="155" t="s">
        <x:v>1</x:v>
      </x:c>
      <x:c r="AV236"/>
      <x:c r="AW236"/>
      <x:c r="AX236"/>
      <x:c r="AY236" s="17" t="s">
        <x:v>149</x:v>
      </x:c>
      <x:c r="AZ236"/>
      <x:c r="BA236"/>
      <x:c r="BB236"/>
      <x:c r="BC236"/>
      <x:c r="BD236"/>
      <x:c r="BE236" s="156" t="n">
        <x:f t="shared" si="34">J236</x:f>
        <x:v>0</x:v>
      </x:c>
      <x:c r="BF236" s="156" t="n">
        <x:f t="shared" si="35"/>
        <x:v>0</x:v>
      </x:c>
      <x:c r="BG236" s="156" t="n">
        <x:f t="shared" si="36"/>
        <x:v>0</x:v>
      </x:c>
      <x:c r="BH236" s="156" t="n">
        <x:f t="shared" si="37"/>
        <x:v>0</x:v>
      </x:c>
      <x:c r="BI236" s="156" t="n">
        <x:f t="shared" si="38"/>
        <x:v>0</x:v>
      </x:c>
      <x:c r="BJ236" s="17" t="s">
        <x:v>84</x:v>
      </x:c>
      <x:c r="BK236" s="156" t="n">
        <x:f t="shared" si="39">ROUND(ROUND(H236*I236,10),2)</x:f>
        <x:v>0</x:v>
      </x:c>
      <x:c r="BL236" s="17" t="s">
        <x:v>155</x:v>
      </x:c>
      <x:c r="BM236" s="155" t="s">
        <x:v>1656</x:v>
      </x:c>
    </x:row>
    <x:row r="237" s="1" customFormat="1" ht="6.949999809265137" customHeight="1">
      <x:c r="B237" s="47"/>
      <x:c r="C237" s="48"/>
      <x:c r="D237" s="48"/>
      <x:c r="E237" s="48"/>
      <x:c r="F237" s="48"/>
      <x:c r="G237" s="48"/>
      <x:c r="H237" s="48"/>
      <x:c r="I237" s="48"/>
      <x:c r="J237" s="48"/>
      <x:c r="K237" s="48"/>
      <x:c r="L237" s="32"/>
    </x:row>
  </x:sheetData>
  <x:mergeCells>
    <x:mergeCell ref="E114:H114"/>
    <x:mergeCell ref="L2:V2"/>
    <x:mergeCell ref="E85:H85"/>
    <x:mergeCell ref="E87:H87"/>
    <x:mergeCell ref="E89:H89"/>
    <x:mergeCell ref="E110:H110"/>
    <x:mergeCell ref="E112:H112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106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118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1657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17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">
        <x:v>22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">
        <x:v>23</x:v>
      </x:c>
      <x:c r="F17"/>
      <x:c r="G17"/>
      <x:c r="H17"/>
      <x:c r="I17" s="27" t="s">
        <x:v>24</x:v>
      </x:c>
      <x:c r="J17" s="25" t="s">
        <x:v>1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">
        <x:v>28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">
        <x:v>29</x:v>
      </x:c>
      <x:c r="F23"/>
      <x:c r="G23"/>
      <x:c r="H23"/>
      <x:c r="I23" s="27" t="s">
        <x:v>24</x:v>
      </x:c>
      <x:c r="J23" s="25" t="s"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32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ROUND(J128,2)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ROUND((SUM(BE128:BE242)),2)</x:f>
        <x:v>0</x:v>
      </x:c>
      <x:c r="G35" s="100"/>
      <x:c r="H35" s="100"/>
      <x:c r="I35" s="101">
        <x:v>0.23</x:v>
      </x:c>
      <x:c r="J35" s="99" t="n">
        <x:f>ROUND(((SUM(BE128:BE242))*I35),2)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ROUND((SUM(BF128:BF242)),2)</x:f>
        <x:v>0</x:v>
      </x:c>
      <x:c r="G36"/>
      <x:c r="H36"/>
      <x:c r="I36" s="102">
        <x:v>0.23</x:v>
      </x:c>
      <x:c r="J36" s="88" t="n">
        <x:f>ROUND(((SUM(BF128:BF242))*I36),2)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ROUND((SUM(BG128:BG242)),2)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ROUND((SUM(BH128:BH242)),2)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ROUND((SUM(BI128:BI242)),2)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118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ZTI - Zdravotechnické inštalácie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k.ú. Michalovce, Lastomírska 1, C-KN č.4706/2,4710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Ing. Slavomír Vlčok a kolektív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ROUND(J128,2)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1658</x:v>
      </x:c>
      <x:c r="E99" s="116"/>
      <x:c r="F99" s="116"/>
      <x:c r="G99" s="116"/>
      <x:c r="H99" s="116"/>
      <x:c r="I99" s="116"/>
      <x:c r="J99" s="117" t="n">
        <x:f>ROUND(J129,2)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8" customFormat="1" ht="24.950000762939453" hidden="1" customHeight="1">
      <x:c r="A100"/>
      <x:c r="B100" s="114"/>
      <x:c r="C100"/>
      <x:c r="D100" s="115" t="s">
        <x:v>1659</x:v>
      </x:c>
      <x:c r="E100" s="116"/>
      <x:c r="F100" s="116"/>
      <x:c r="G100" s="116"/>
      <x:c r="H100" s="116"/>
      <x:c r="I100" s="116"/>
      <x:c r="J100" s="117" t="n">
        <x:f>ROUND(J132,2)</x:f>
        <x:v>0</x:v>
      </x:c>
      <x:c r="K100"/>
      <x:c r="L100" s="114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1660</x:v>
      </x:c>
      <x:c r="E101" s="116"/>
      <x:c r="F101" s="116"/>
      <x:c r="G101" s="116"/>
      <x:c r="H101" s="116"/>
      <x:c r="I101" s="116"/>
      <x:c r="J101" s="117" t="n">
        <x:f>ROUND(J135,2)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8" customFormat="1" ht="24.950000762939453" hidden="1" customHeight="1">
      <x:c r="A102"/>
      <x:c r="B102" s="114"/>
      <x:c r="C102"/>
      <x:c r="D102" s="115" t="s">
        <x:v>1661</x:v>
      </x:c>
      <x:c r="E102" s="116"/>
      <x:c r="F102" s="116"/>
      <x:c r="G102" s="116"/>
      <x:c r="H102" s="116"/>
      <x:c r="I102" s="116"/>
      <x:c r="J102" s="117" t="n">
        <x:f>ROUND(J148,2)</x:f>
        <x:v>0</x:v>
      </x:c>
      <x:c r="K102"/>
      <x:c r="L102" s="114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8" customFormat="1" ht="24.950000762939453" hidden="1" customHeight="1">
      <x:c r="A103"/>
      <x:c r="B103" s="114"/>
      <x:c r="C103"/>
      <x:c r="D103" s="115" t="s">
        <x:v>1662</x:v>
      </x:c>
      <x:c r="E103" s="116"/>
      <x:c r="F103" s="116"/>
      <x:c r="G103" s="116"/>
      <x:c r="H103" s="116"/>
      <x:c r="I103" s="116"/>
      <x:c r="J103" s="117" t="n">
        <x:f>ROUND(J186,2)</x:f>
        <x:v>0</x:v>
      </x:c>
      <x:c r="K103"/>
      <x:c r="L103" s="114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8" customFormat="1" ht="24.950000762939453" hidden="1" customHeight="1">
      <x:c r="A104"/>
      <x:c r="B104" s="114"/>
      <x:c r="C104"/>
      <x:c r="D104" s="115" t="s">
        <x:v>1663</x:v>
      </x:c>
      <x:c r="E104" s="116"/>
      <x:c r="F104" s="116"/>
      <x:c r="G104" s="116"/>
      <x:c r="H104" s="116"/>
      <x:c r="I104" s="116"/>
      <x:c r="J104" s="117" t="n">
        <x:f>ROUND(J221,2)</x:f>
        <x:v>0</x:v>
      </x:c>
      <x:c r="K104"/>
      <x:c r="L104" s="114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8" customFormat="1" ht="24.950000762939453" hidden="1" customHeight="1">
      <x:c r="A105"/>
      <x:c r="B105" s="114"/>
      <x:c r="C105"/>
      <x:c r="D105" s="115" t="s">
        <x:v>1664</x:v>
      </x:c>
      <x:c r="E105" s="116"/>
      <x:c r="F105" s="116"/>
      <x:c r="G105" s="116"/>
      <x:c r="H105" s="116"/>
      <x:c r="I105" s="116"/>
      <x:c r="J105" s="117" t="n">
        <x:f>ROUND(J235,2)</x:f>
        <x:v>0</x:v>
      </x:c>
      <x:c r="K105"/>
      <x:c r="L105" s="114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8" customFormat="1" ht="24.950000762939453" hidden="1" customHeight="1">
      <x:c r="A106"/>
      <x:c r="B106" s="114"/>
      <x:c r="C106"/>
      <x:c r="D106" s="115" t="s">
        <x:v>1665</x:v>
      </x:c>
      <x:c r="E106" s="116"/>
      <x:c r="F106" s="116"/>
      <x:c r="G106" s="116"/>
      <x:c r="H106" s="116"/>
      <x:c r="I106" s="116"/>
      <x:c r="J106" s="117" t="n">
        <x:f>ROUND(J237,2)</x:f>
        <x:v>0</x:v>
      </x:c>
      <x:c r="K106"/>
      <x:c r="L106" s="114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1" customFormat="1" ht="21.75" hidden="1" customHeight="1">
      <x:c r="A107"/>
      <x:c r="B107" s="32"/>
      <x:c r="C107"/>
      <x:c r="D107"/>
      <x:c r="E107"/>
      <x:c r="F107"/>
      <x:c r="G107"/>
      <x:c r="H107"/>
      <x:c r="I107"/>
      <x:c r="J107"/>
      <x:c r="K107"/>
      <x:c r="L107" s="32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6.949999809265137" hidden="1" customHeight="1">
      <x:c r="A108"/>
      <x:c r="B108" s="47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hidden="1">
      <x:c r="A109"/>
      <x:c r="B109"/>
      <x:c r="C109"/>
      <x:c r="D109"/>
      <x:c r="E109"/>
      <x:c r="F109"/>
      <x:c r="G109"/>
      <x:c r="H109"/>
      <x:c r="I109"/>
      <x:c r="J109"/>
      <x:c r="K109"/>
      <x:c r="L109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hidden="1">
      <x:c r="A110"/>
      <x:c r="B110"/>
      <x:c r="C110"/>
      <x:c r="D110"/>
      <x:c r="E110"/>
      <x:c r="F110"/>
      <x:c r="G110"/>
      <x:c r="H110"/>
      <x:c r="I110"/>
      <x:c r="J110"/>
      <x:c r="K110"/>
      <x:c r="L110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idden="1">
      <x:c r="A111"/>
      <x:c r="B111"/>
      <x:c r="C111"/>
      <x:c r="D111"/>
      <x:c r="E111"/>
      <x:c r="F111"/>
      <x:c r="G111"/>
      <x:c r="H111"/>
      <x:c r="I111"/>
      <x:c r="J111"/>
      <x:c r="K111"/>
      <x:c r="L111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6.949999809265137" customHeight="1">
      <x:c r="A112"/>
      <x:c r="B112" s="49"/>
      <x:c r="C112" s="50"/>
      <x:c r="D112" s="50"/>
      <x:c r="E112" s="50"/>
      <x:c r="F112" s="50"/>
      <x:c r="G112" s="50"/>
      <x:c r="H112" s="50"/>
      <x:c r="I112" s="50"/>
      <x:c r="J112" s="50"/>
      <x:c r="K112" s="50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24.950000762939453" customHeight="1">
      <x:c r="A113"/>
      <x:c r="B113" s="32"/>
      <x:c r="C113" s="21" t="s">
        <x:v>135</x:v>
      </x:c>
      <x:c r="D113"/>
      <x:c r="E113"/>
      <x:c r="F113"/>
      <x:c r="G113"/>
      <x:c r="H113"/>
      <x:c r="I113"/>
      <x:c r="J113"/>
      <x:c r="K113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6.949999809265137" customHeight="1">
      <x:c r="A114"/>
      <x:c r="B114" s="32"/>
      <x:c r="C114"/>
      <x:c r="D114"/>
      <x:c r="E114"/>
      <x:c r="F114"/>
      <x:c r="G114"/>
      <x:c r="H114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12" customHeight="1">
      <x:c r="A115"/>
      <x:c r="B115" s="32"/>
      <x:c r="C115" s="27" t="s">
        <x:v>12</x:v>
      </x:c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6.5" customHeight="1">
      <x:c r="A116"/>
      <x:c r="B116" s="32"/>
      <x:c r="C116"/>
      <x:c r="D116"/>
      <x:c r="E116" s="205" t="str">
        <x:f>E7</x:f>
        <x:v>Prístavba k existujúcej budove s prevádzkou - výroba syrov</x:v>
      </x:c>
      <x:c r="F116" s="206"/>
      <x:c r="G116" s="206"/>
      <x:c r="H116" s="206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ht="12" customHeight="1">
      <x:c r="A117"/>
      <x:c r="B117" s="20"/>
      <x:c r="C117" s="27" t="s">
        <x:v>117</x:v>
      </x:c>
      <x:c r="D117"/>
      <x:c r="E117"/>
      <x:c r="F117"/>
      <x:c r="G117"/>
      <x:c r="H117"/>
      <x:c r="I117"/>
      <x:c r="J117"/>
      <x:c r="K117"/>
      <x:c r="L117" s="20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16.5" customHeight="1">
      <x:c r="A118"/>
      <x:c r="B118" s="32"/>
      <x:c r="C118"/>
      <x:c r="D118"/>
      <x:c r="E118" s="205" t="s">
        <x:v>118</x:v>
      </x:c>
      <x:c r="F118" s="208"/>
      <x:c r="G118" s="208"/>
      <x:c r="H118" s="208"/>
      <x:c r="I118"/>
      <x:c r="J118"/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12" customHeight="1">
      <x:c r="A119"/>
      <x:c r="B119" s="32"/>
      <x:c r="C119" s="27" t="s">
        <x:v>119</x:v>
      </x:c>
      <x:c r="D119"/>
      <x:c r="E119"/>
      <x:c r="F119"/>
      <x:c r="G119"/>
      <x:c r="H119"/>
      <x:c r="I119"/>
      <x:c r="J119"/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16.5" customHeight="1">
      <x:c r="A120"/>
      <x:c r="B120" s="32"/>
      <x:c r="C120"/>
      <x:c r="D120"/>
      <x:c r="E120" s="210" t="str">
        <x:f>E11</x:f>
        <x:v>ZTI - Zdravotechnické inštalácie</x:v>
      </x:c>
      <x:c r="F120" s="208"/>
      <x:c r="G120" s="208"/>
      <x:c r="H120" s="208"/>
      <x:c r="I120"/>
      <x:c r="J120"/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6.949999809265137" customHeight="1">
      <x:c r="A121"/>
      <x:c r="B121" s="32"/>
      <x:c r="C121"/>
      <x:c r="D121"/>
      <x:c r="E121"/>
      <x:c r="F121"/>
      <x:c r="G121"/>
      <x:c r="H121"/>
      <x:c r="I121"/>
      <x:c r="J121"/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12" customHeight="1">
      <x:c r="A122"/>
      <x:c r="B122" s="32"/>
      <x:c r="C122" s="27" t="s">
        <x:v>16</x:v>
      </x:c>
      <x:c r="D122"/>
      <x:c r="E122"/>
      <x:c r="F122" s="25" t="str">
        <x:f>F14</x:f>
        <x:v>k.ú. Michalovce, Lastomírska 1, C-KN č.4706/2,4710</x:v>
      </x:c>
      <x:c r="G122"/>
      <x:c r="H122"/>
      <x:c r="I122" s="27" t="s">
        <x:v>18</x:v>
      </x:c>
      <x:c r="J122" s="55" t="str">
        <x:f>IF(J14="","",J14)</x:f>
        <x:v>14. 7. 2026</x:v>
      </x:c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6.949999809265137" customHeight="1">
      <x:c r="A123"/>
      <x:c r="B123" s="32"/>
      <x:c r="C123"/>
      <x:c r="D123"/>
      <x:c r="E123"/>
      <x:c r="F123"/>
      <x:c r="G123"/>
      <x:c r="H123"/>
      <x:c r="I123"/>
      <x:c r="J123"/>
      <x:c r="K123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40.150001525878906" customHeight="1">
      <x:c r="A124"/>
      <x:c r="B124" s="32"/>
      <x:c r="C124" s="27" t="s">
        <x:v>20</x:v>
      </x:c>
      <x:c r="D124"/>
      <x:c r="E124"/>
      <x:c r="F124" s="25" t="str">
        <x:f>E17</x:f>
        <x:v>Syráreň Bel Slovensko a.s., 071 01 Michalovce</x:v>
      </x:c>
      <x:c r="G124"/>
      <x:c r="H124"/>
      <x:c r="I124" s="27" t="s">
        <x:v>27</x:v>
      </x:c>
      <x:c r="J124" s="30" t="str">
        <x:f>E23</x:f>
        <x:v>C-H Projekt s.r.o., Ružová 7, 071 01 Michalovce</x:v>
      </x:c>
      <x:c r="K124"/>
      <x:c r="L124" s="32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s="1" customFormat="1" ht="25.700000762939453" customHeight="1">
      <x:c r="A125"/>
      <x:c r="B125" s="32"/>
      <x:c r="C125" s="27" t="s">
        <x:v>25</x:v>
      </x:c>
      <x:c r="D125"/>
      <x:c r="E125"/>
      <x:c r="F125" s="25" t="str">
        <x:f>IF(E20="","",E20)</x:f>
        <x:v>Vyplň údaj</x:v>
      </x:c>
      <x:c r="G125"/>
      <x:c r="H125"/>
      <x:c r="I125" s="27" t="s">
        <x:v>31</x:v>
      </x:c>
      <x:c r="J125" s="30" t="str">
        <x:f>E26</x:f>
        <x:v>Ing. Slavomír Vlčok a kolektív</x:v>
      </x:c>
      <x:c r="K125"/>
      <x:c r="L125" s="32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s="1" customFormat="1" ht="10.350000381469727" customHeight="1">
      <x:c r="A126"/>
      <x:c r="B126" s="32"/>
      <x:c r="C126"/>
      <x:c r="D126"/>
      <x:c r="E126"/>
      <x:c r="F126"/>
      <x:c r="G126"/>
      <x:c r="H126"/>
      <x:c r="I126"/>
      <x:c r="J126"/>
      <x:c r="K126"/>
      <x:c r="L126" s="32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s="10" customFormat="1" ht="29.25" customHeight="1">
      <x:c r="A127"/>
      <x:c r="B127" s="122"/>
      <x:c r="C127" s="123" t="s">
        <x:v>136</x:v>
      </x:c>
      <x:c r="D127" s="124" t="s">
        <x:v>58</x:v>
      </x:c>
      <x:c r="E127" s="124" t="s">
        <x:v>54</x:v>
      </x:c>
      <x:c r="F127" s="124" t="s">
        <x:v>55</x:v>
      </x:c>
      <x:c r="G127" s="124" t="s">
        <x:v>137</x:v>
      </x:c>
      <x:c r="H127" s="124" t="s">
        <x:v>138</x:v>
      </x:c>
      <x:c r="I127" s="124" t="s">
        <x:v>139</x:v>
      </x:c>
      <x:c r="J127" s="125" t="s">
        <x:v>125</x:v>
      </x:c>
      <x:c r="K127" s="126" t="s">
        <x:v>140</x:v>
      </x:c>
      <x:c r="L127" s="122"/>
      <x:c r="M127" s="62" t="s">
        <x:v>1</x:v>
      </x:c>
      <x:c r="N127" s="63" t="s">
        <x:v>38</x:v>
      </x:c>
      <x:c r="O127" s="63" t="s">
        <x:v>141</x:v>
      </x:c>
      <x:c r="P127" s="63" t="s">
        <x:v>142</x:v>
      </x:c>
      <x:c r="Q127" s="63" t="s">
        <x:v>143</x:v>
      </x:c>
      <x:c r="R127" s="63" t="s">
        <x:v>144</x:v>
      </x:c>
      <x:c r="S127" s="63" t="s">
        <x:v>145</x:v>
      </x:c>
      <x:c r="T127" s="64" t="s">
        <x:v>146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s="1" customFormat="1" ht="22.899999618530273" customHeight="1">
      <x:c r="A128"/>
      <x:c r="B128" s="32"/>
      <x:c r="C128" s="67" t="s">
        <x:v>126</x:v>
      </x:c>
      <x:c r="D128"/>
      <x:c r="E128"/>
      <x:c r="F128"/>
      <x:c r="G128"/>
      <x:c r="H128"/>
      <x:c r="I128"/>
      <x:c r="J128" s="127" t="n">
        <x:f>ROUND(BK128,2)</x:f>
        <x:v>0</x:v>
      </x:c>
      <x:c r="K128"/>
      <x:c r="L128" s="32"/>
      <x:c r="M128" s="65"/>
      <x:c r="N128" s="56"/>
      <x:c r="O128" s="56"/>
      <x:c r="P128" s="128" t="n">
        <x:f>ROUND(P129+P132+P135+P148+P186+P221+P235+P237,2)</x:f>
        <x:v>0</x:v>
      </x:c>
      <x:c r="Q128" s="56"/>
      <x:c r="R128" s="128" t="n">
        <x:f>ROUND(R129+R132+R135+R148+R186+R221+R235+R237,2)</x:f>
        <x:v>0</x:v>
      </x:c>
      <x:c r="S128" s="56"/>
      <x:c r="T128" s="129" t="n">
        <x:f>ROUND(T129+T132+T135+T148+T186+T221+T235+T237,2)</x:f>
        <x:v>0</x:v>
      </x:c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 s="17" t="s">
        <x:v>72</x:v>
      </x:c>
      <x:c r="AU128" s="17" t="s">
        <x:v>127</x:v>
      </x:c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 s="130" t="n">
        <x:f>ROUND(BK129+BK132+BK135+BK148+BK186+BK221+BK235+BK237,2)</x:f>
        <x:v>0</x:v>
      </x:c>
      <x:c r="BL128"/>
      <x:c r="BM128"/>
    </x:row>
    <x:row r="129" s="11" customFormat="1" ht="25.899999618530273" customHeight="1">
      <x:c r="A129"/>
      <x:c r="B129" s="131"/>
      <x:c r="C129"/>
      <x:c r="D129" s="132" t="s">
        <x:v>72</x:v>
      </x:c>
      <x:c r="E129" s="133" t="s">
        <x:v>1400</x:v>
      </x:c>
      <x:c r="F129" s="133" t="s">
        <x:v>1666</x:v>
      </x:c>
      <x:c r="G129"/>
      <x:c r="H129"/>
      <x:c r="I129" s="134"/>
      <x:c r="J129" s="135" t="n">
        <x:f>ROUND(BK129,2)</x:f>
        <x:v>0</x:v>
      </x:c>
      <x:c r="K129"/>
      <x:c r="L129" s="131"/>
      <x:c r="M129" s="136"/>
      <x:c r="N129"/>
      <x:c r="O129"/>
      <x:c r="P129" s="137" t="n">
        <x:f>ROUND(SUM(P130:P131),2)</x:f>
        <x:v>0</x:v>
      </x:c>
      <x:c r="Q129"/>
      <x:c r="R129" s="137" t="n">
        <x:f>ROUND(SUM(R130:R131),2)</x:f>
        <x:v>0</x:v>
      </x:c>
      <x:c r="S129"/>
      <x:c r="T129" s="138" t="n">
        <x:f>ROUND(SUM(T130:T131),2)</x:f>
        <x:v>0</x:v>
      </x:c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 s="132" t="s">
        <x:v>1</x:v>
      </x:c>
      <x:c r="AS129"/>
      <x:c r="AT129" s="139" t="s">
        <x:v>72</x:v>
      </x:c>
      <x:c r="AU129" s="139" t="s">
        <x:v>73</x:v>
      </x:c>
      <x:c r="AV129"/>
      <x:c r="AW129"/>
      <x:c r="AX129"/>
      <x:c r="AY129" s="132" t="s">
        <x:v>149</x:v>
      </x:c>
      <x:c r="AZ129"/>
      <x:c r="BA129"/>
      <x:c r="BB129"/>
      <x:c r="BC129"/>
      <x:c r="BD129"/>
      <x:c r="BE129"/>
      <x:c r="BF129"/>
      <x:c r="BG129"/>
      <x:c r="BH129"/>
      <x:c r="BI129"/>
      <x:c r="BJ129"/>
      <x:c r="BK129" s="140" t="n">
        <x:f>ROUND(SUM(BK130:BK131),2)</x:f>
        <x:v>0</x:v>
      </x:c>
      <x:c r="BL129"/>
      <x:c r="BM129"/>
    </x:row>
    <x:row r="130" s="1" customFormat="1" ht="16.5" customHeight="1">
      <x:c r="A130"/>
      <x:c r="B130" s="143"/>
      <x:c r="C130" s="144" t="s">
        <x:v>1</x:v>
      </x:c>
      <x:c r="D130" s="144" t="s">
        <x:v>151</x:v>
      </x:c>
      <x:c r="E130" s="2314" t="s">
        <x:v>1667</x:v>
      </x:c>
      <x:c r="F130" s="146" t="s">
        <x:v>1668</x:v>
      </x:c>
      <x:c r="G130" s="147" t="s">
        <x:v>207</x:v>
      </x:c>
      <x:c r="H130" s="148">
        <x:v>14</x:v>
      </x:c>
      <x:c r="I130" s="149"/>
      <x:c r="J130" s="148" t="n">
        <x:f>ROUND(ROUND(H130*I130,10),2)</x:f>
        <x:v>0</x:v>
      </x:c>
      <x:c r="K130" s="150"/>
      <x:c r="L130" s="32"/>
      <x:c r="M130" s="151" t="s">
        <x:v>1</x:v>
      </x:c>
      <x:c r="N130" s="152" t="str">
        <x:v>základná</x:v>
      </x:c>
      <x:c r="O130"/>
      <x:c r="P130" s="153" t="n">
        <x:f>ROUND(O130*H130,2)</x:f>
        <x:v>0</x:v>
      </x:c>
      <x:c r="Q130" s="153">
        <x:v>0</x:v>
      </x:c>
      <x:c r="R130" s="153" t="n">
        <x:f>ROUND(Q130*H130,2)</x:f>
        <x:v>0</x:v>
      </x:c>
      <x:c r="S130" s="153">
        <x:v>0</x:v>
      </x:c>
      <x:c r="T130" s="154" t="n">
        <x:f>ROUND(S130*H130,2)</x:f>
        <x:v>0</x:v>
      </x:c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 s="155" t="s">
        <x:v>155</x:v>
      </x:c>
      <x:c r="AS130"/>
      <x:c r="AT130" s="155" t="s">
        <x:v>151</x:v>
      </x:c>
      <x:c r="AU130" s="155" t="s">
        <x:v>1</x:v>
      </x:c>
      <x:c r="AV130"/>
      <x:c r="AW130"/>
      <x:c r="AX130"/>
      <x:c r="AY130" s="17" t="s">
        <x:v>149</x:v>
      </x:c>
      <x:c r="AZ130"/>
      <x:c r="BA130"/>
      <x:c r="BB130"/>
      <x:c r="BC130"/>
      <x:c r="BD130"/>
      <x:c r="BE130" s="156" t="n">
        <x:f>J130</x:f>
        <x:v>0</x:v>
      </x:c>
      <x:c r="BF130" s="156" t="n">
        <x:v>0</x:v>
      </x:c>
      <x:c r="BG130" s="156" t="n">
        <x:v>0</x:v>
      </x:c>
      <x:c r="BH130" s="156" t="n">
        <x:v>0</x:v>
      </x:c>
      <x:c r="BI130" s="156" t="n">
        <x:v>0</x:v>
      </x:c>
      <x:c r="BJ130" s="17" t="s">
        <x:v>84</x:v>
      </x:c>
      <x:c r="BK130" s="156" t="n">
        <x:f>ROUND(ROUND(H130*I130,10),2)</x:f>
        <x:v>0</x:v>
      </x:c>
      <x:c r="BL130" s="17" t="s">
        <x:v>155</x:v>
      </x:c>
      <x:c r="BM130" s="155" t="s">
        <x:v>334</x:v>
      </x:c>
    </x:row>
    <x:row r="131" s="1" customFormat="1" ht="16.5" customHeight="1">
      <x:c r="A131"/>
      <x:c r="B131" s="143"/>
      <x:c r="C131" s="188" t="s">
        <x:v>84</x:v>
      </x:c>
      <x:c r="D131" s="188" t="s">
        <x:v>486</x:v>
      </x:c>
      <x:c r="E131" s="2315" t="s">
        <x:v>1669</x:v>
      </x:c>
      <x:c r="F131" s="190" t="s">
        <x:v>1670</x:v>
      </x:c>
      <x:c r="G131" s="191" t="s">
        <x:v>268</x:v>
      </x:c>
      <x:c r="H131" s="192">
        <x:v>14</x:v>
      </x:c>
      <x:c r="I131" s="193"/>
      <x:c r="J131" s="192" t="n">
        <x:f>ROUND(ROUND(H131*I131,10),2)</x:f>
        <x:v>0</x:v>
      </x:c>
      <x:c r="K131" s="194"/>
      <x:c r="L131" s="195"/>
      <x:c r="M131" s="196" t="s">
        <x:v>1</x:v>
      </x:c>
      <x:c r="N131" s="197" t="str">
        <x:v>základná</x:v>
      </x:c>
      <x:c r="O131"/>
      <x:c r="P131" s="153" t="n">
        <x:f>ROUND(O131*H131,2)</x:f>
        <x:v>0</x:v>
      </x:c>
      <x:c r="Q131" s="153">
        <x:v>0</x:v>
      </x:c>
      <x:c r="R131" s="153" t="n">
        <x:f>ROUND(Q131*H131,2)</x:f>
        <x:v>0</x:v>
      </x:c>
      <x:c r="S131" s="153">
        <x:v>0</x:v>
      </x:c>
      <x:c r="T131" s="154" t="n">
        <x:f>ROUND(S131*H131,2)</x:f>
        <x:v>0</x:v>
      </x:c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 s="155" t="s">
        <x:v>195</x:v>
      </x:c>
      <x:c r="AS131"/>
      <x:c r="AT131" s="155" t="s">
        <x:v>486</x:v>
      </x:c>
      <x:c r="AU131" s="155" t="s">
        <x:v>1</x:v>
      </x:c>
      <x:c r="AV131"/>
      <x:c r="AW131"/>
      <x:c r="AX131"/>
      <x:c r="AY131" s="17" t="s">
        <x:v>149</x:v>
      </x:c>
      <x:c r="AZ131"/>
      <x:c r="BA131"/>
      <x:c r="BB131"/>
      <x:c r="BC131"/>
      <x:c r="BD131"/>
      <x:c r="BE131" s="156" t="n">
        <x:f>J131</x:f>
        <x:v>0</x:v>
      </x:c>
      <x:c r="BF131" s="156" t="n">
        <x:v>0</x:v>
      </x:c>
      <x:c r="BG131" s="156" t="n">
        <x:v>0</x:v>
      </x:c>
      <x:c r="BH131" s="156" t="n">
        <x:v>0</x:v>
      </x:c>
      <x:c r="BI131" s="156" t="n">
        <x:v>0</x:v>
      </x:c>
      <x:c r="BJ131" s="17" t="s">
        <x:v>84</x:v>
      </x:c>
      <x:c r="BK131" s="156" t="n">
        <x:f>ROUND(ROUND(H131*I131,10),2)</x:f>
        <x:v>0</x:v>
      </x:c>
      <x:c r="BL131" s="17" t="s">
        <x:v>155</x:v>
      </x:c>
      <x:c r="BM131" s="155" t="s">
        <x:v>350</x:v>
      </x:c>
    </x:row>
    <x:row r="132" s="11" customFormat="1" ht="25.899999618530273" customHeight="1">
      <x:c r="A132"/>
      <x:c r="B132" s="131"/>
      <x:c r="C132"/>
      <x:c r="D132" s="132" t="s">
        <x:v>72</x:v>
      </x:c>
      <x:c r="E132" s="133" t="s">
        <x:v>1465</x:v>
      </x:c>
      <x:c r="F132" s="133" t="s">
        <x:v>1671</x:v>
      </x:c>
      <x:c r="G132"/>
      <x:c r="H132"/>
      <x:c r="I132" s="134"/>
      <x:c r="J132" s="135" t="n">
        <x:f>ROUND(BK132,2)</x:f>
        <x:v>0</x:v>
      </x:c>
      <x:c r="K132"/>
      <x:c r="L132" s="131"/>
      <x:c r="M132" s="136"/>
      <x:c r="N132"/>
      <x:c r="O132"/>
      <x:c r="P132" s="137" t="n">
        <x:f>ROUND(SUM(P133:P134),2)</x:f>
        <x:v>0</x:v>
      </x:c>
      <x:c r="Q132"/>
      <x:c r="R132" s="137" t="n">
        <x:f>ROUND(SUM(R133:R134),2)</x:f>
        <x:v>0</x:v>
      </x:c>
      <x:c r="S132"/>
      <x:c r="T132" s="138" t="n">
        <x:f>ROUND(SUM(T133:T134),2)</x:f>
        <x:v>0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32" t="s">
        <x:v>1</x:v>
      </x:c>
      <x:c r="AS132"/>
      <x:c r="AT132" s="139" t="s">
        <x:v>72</x:v>
      </x:c>
      <x:c r="AU132" s="139" t="s">
        <x:v>73</x:v>
      </x:c>
      <x:c r="AV132"/>
      <x:c r="AW132"/>
      <x:c r="AX132"/>
      <x:c r="AY132" s="132" t="s">
        <x:v>149</x:v>
      </x:c>
      <x:c r="AZ132"/>
      <x:c r="BA132"/>
      <x:c r="BB132"/>
      <x:c r="BC132"/>
      <x:c r="BD132"/>
      <x:c r="BE132"/>
      <x:c r="BF132"/>
      <x:c r="BG132"/>
      <x:c r="BH132"/>
      <x:c r="BI132"/>
      <x:c r="BJ132"/>
      <x:c r="BK132" s="140" t="n">
        <x:f>ROUND(SUM(BK133:BK134),2)</x:f>
        <x:v>0</x:v>
      </x:c>
      <x:c r="BL132"/>
      <x:c r="BM132"/>
    </x:row>
    <x:row r="133" s="1" customFormat="1" ht="16.5" customHeight="1">
      <x:c r="A133"/>
      <x:c r="B133" s="143"/>
      <x:c r="C133" s="144" t="s">
        <x:v>1</x:v>
      </x:c>
      <x:c r="D133" s="144" t="s">
        <x:v>151</x:v>
      </x:c>
      <x:c r="E133" s="2314" t="s">
        <x:v>1672</x:v>
      </x:c>
      <x:c r="F133" s="146" t="s">
        <x:v>1673</x:v>
      </x:c>
      <x:c r="G133" s="147" t="s">
        <x:v>207</x:v>
      </x:c>
      <x:c r="H133" s="148">
        <x:v>4.2</x:v>
      </x:c>
      <x:c r="I133" s="149"/>
      <x:c r="J133" s="148" t="n">
        <x:f>ROUND(ROUND(H133*I133,10),2)</x:f>
        <x:v>0</x:v>
      </x:c>
      <x:c r="K133" s="150"/>
      <x:c r="L133" s="32"/>
      <x:c r="M133" s="151" t="s">
        <x:v>1</x:v>
      </x:c>
      <x:c r="N133" s="152" t="str">
        <x:v>základná</x:v>
      </x:c>
      <x:c r="O133"/>
      <x:c r="P133" s="153" t="n">
        <x:f>ROUND(O133*H133,2)</x:f>
        <x:v>0</x:v>
      </x:c>
      <x:c r="Q133" s="153">
        <x:v>0</x:v>
      </x:c>
      <x:c r="R133" s="153" t="n">
        <x:f>ROUND(Q133*H133,2)</x:f>
        <x:v>0</x:v>
      </x:c>
      <x:c r="S133" s="153">
        <x:v>0</x:v>
      </x:c>
      <x:c r="T133" s="154" t="n">
        <x:f>ROUND(S133*H133,2)</x:f>
        <x:v>0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55" t="s">
        <x:v>155</x:v>
      </x:c>
      <x:c r="AS133"/>
      <x:c r="AT133" s="155" t="s">
        <x:v>151</x:v>
      </x:c>
      <x:c r="AU133" s="155" t="s">
        <x:v>1</x:v>
      </x:c>
      <x:c r="AV133"/>
      <x:c r="AW133"/>
      <x:c r="AX133"/>
      <x:c r="AY133" s="17" t="s">
        <x:v>149</x:v>
      </x:c>
      <x:c r="AZ133"/>
      <x:c r="BA133"/>
      <x:c r="BB133"/>
      <x:c r="BC133"/>
      <x:c r="BD133"/>
      <x:c r="BE133" s="156" t="n">
        <x:f>J133</x:f>
        <x:v>0</x:v>
      </x:c>
      <x:c r="BF133" s="156" t="n">
        <x:v>0</x:v>
      </x:c>
      <x:c r="BG133" s="156" t="n">
        <x:v>0</x:v>
      </x:c>
      <x:c r="BH133" s="156" t="n">
        <x:v>0</x:v>
      </x:c>
      <x:c r="BI133" s="156" t="n">
        <x:v>0</x:v>
      </x:c>
      <x:c r="BJ133" s="17" t="s">
        <x:v>84</x:v>
      </x:c>
      <x:c r="BK133" s="156" t="n">
        <x:f>ROUND(ROUND(H133*I133,10),2)</x:f>
        <x:v>0</x:v>
      </x:c>
      <x:c r="BL133" s="17" t="s">
        <x:v>155</x:v>
      </x:c>
      <x:c r="BM133" s="155" t="s">
        <x:v>363</x:v>
      </x:c>
    </x:row>
    <x:row r="134" s="1" customFormat="1" ht="16.5" customHeight="1">
      <x:c r="A134"/>
      <x:c r="B134" s="143"/>
      <x:c r="C134" s="144" t="s">
        <x:v>84</x:v>
      </x:c>
      <x:c r="D134" s="144" t="s">
        <x:v>151</x:v>
      </x:c>
      <x:c r="E134" s="2314" t="s">
        <x:v>1674</x:v>
      </x:c>
      <x:c r="F134" s="146" t="s">
        <x:v>1675</x:v>
      </x:c>
      <x:c r="G134" s="147" t="s">
        <x:v>268</x:v>
      </x:c>
      <x:c r="H134" s="148">
        <x:v>21.94</x:v>
      </x:c>
      <x:c r="I134" s="149"/>
      <x:c r="J134" s="148" t="n">
        <x:f>ROUND(ROUND(H134*I134,10),2)</x:f>
        <x:v>0</x:v>
      </x:c>
      <x:c r="K134" s="150"/>
      <x:c r="L134" s="32"/>
      <x:c r="M134" s="151" t="s">
        <x:v>1</x:v>
      </x:c>
      <x:c r="N134" s="152" t="str">
        <x:v>základná</x:v>
      </x:c>
      <x:c r="O134"/>
      <x:c r="P134" s="153" t="n">
        <x:f>ROUND(O134*H134,2)</x:f>
        <x:v>0</x:v>
      </x:c>
      <x:c r="Q134" s="153">
        <x:v>0</x:v>
      </x:c>
      <x:c r="R134" s="153" t="n">
        <x:f>ROUND(Q134*H134,2)</x:f>
        <x:v>0</x:v>
      </x:c>
      <x:c r="S134" s="153">
        <x:v>0</x:v>
      </x:c>
      <x:c r="T134" s="154" t="n">
        <x:f>ROUND(S134*H134,2)</x:f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155</x:v>
      </x:c>
      <x:c r="AS134"/>
      <x:c r="AT134" s="155" t="s">
        <x:v>151</x:v>
      </x:c>
      <x:c r="AU134" s="155" t="s">
        <x:v>1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>J134</x:f>
        <x:v>0</x:v>
      </x:c>
      <x:c r="BF134" s="156" t="n">
        <x:v>0</x:v>
      </x:c>
      <x:c r="BG134" s="156" t="n">
        <x:v>0</x:v>
      </x:c>
      <x:c r="BH134" s="156" t="n">
        <x:v>0</x:v>
      </x:c>
      <x:c r="BI134" s="156" t="n">
        <x:v>0</x:v>
      </x:c>
      <x:c r="BJ134" s="17" t="s">
        <x:v>84</x:v>
      </x:c>
      <x:c r="BK134" s="156" t="n">
        <x:f>ROUND(ROUND(H134*I134,10),2)</x:f>
        <x:v>0</x:v>
      </x:c>
      <x:c r="BL134" s="17" t="s">
        <x:v>155</x:v>
      </x:c>
      <x:c r="BM134" s="155" t="s">
        <x:v>583</x:v>
      </x:c>
    </x:row>
    <x:row r="135" s="11" customFormat="1" ht="25.899999618530273" customHeight="1">
      <x:c r="A135"/>
      <x:c r="B135" s="131"/>
      <x:c r="C135"/>
      <x:c r="D135" s="132" t="s">
        <x:v>72</x:v>
      </x:c>
      <x:c r="E135" s="133" t="s">
        <x:v>1676</x:v>
      </x:c>
      <x:c r="F135" s="133" t="s">
        <x:v>1677</x:v>
      </x:c>
      <x:c r="G135"/>
      <x:c r="H135"/>
      <x:c r="I135" s="134"/>
      <x:c r="J135" s="135" t="n">
        <x:f>ROUND(BK135,2)</x:f>
        <x:v>0</x:v>
      </x:c>
      <x:c r="K135"/>
      <x:c r="L135" s="131"/>
      <x:c r="M135" s="136"/>
      <x:c r="N135"/>
      <x:c r="O135"/>
      <x:c r="P135" s="137" t="n">
        <x:f>ROUND(SUM(P136:P147),2)</x:f>
        <x:v>0</x:v>
      </x:c>
      <x:c r="Q135"/>
      <x:c r="R135" s="137" t="n">
        <x:f>ROUND(SUM(R136:R147),2)</x:f>
        <x:v>0</x:v>
      </x:c>
      <x:c r="S135"/>
      <x:c r="T135" s="138" t="n">
        <x:f>ROUND(SUM(T136:T147),2)</x:f>
        <x:v>0</x:v>
      </x:c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 s="132" t="s">
        <x:v>1</x:v>
      </x:c>
      <x:c r="AS135"/>
      <x:c r="AT135" s="139" t="s">
        <x:v>72</x:v>
      </x:c>
      <x:c r="AU135" s="139" t="s">
        <x:v>73</x:v>
      </x:c>
      <x:c r="AV135"/>
      <x:c r="AW135"/>
      <x:c r="AX135"/>
      <x:c r="AY135" s="132" t="s">
        <x:v>149</x:v>
      </x:c>
      <x:c r="AZ135"/>
      <x:c r="BA135"/>
      <x:c r="BB135"/>
      <x:c r="BC135"/>
      <x:c r="BD135"/>
      <x:c r="BE135"/>
      <x:c r="BF135"/>
      <x:c r="BG135"/>
      <x:c r="BH135"/>
      <x:c r="BI135"/>
      <x:c r="BJ135"/>
      <x:c r="BK135" s="140" t="n">
        <x:f>ROUND(SUM(BK136:BK147),2)</x:f>
        <x:v>0</x:v>
      </x:c>
      <x:c r="BL135"/>
      <x:c r="BM135"/>
    </x:row>
    <x:row r="136" s="1" customFormat="1" ht="16.5" customHeight="1">
      <x:c r="A136"/>
      <x:c r="B136" s="143"/>
      <x:c r="C136" s="188" t="s">
        <x:v>1</x:v>
      </x:c>
      <x:c r="D136" s="188" t="s">
        <x:v>486</x:v>
      </x:c>
      <x:c r="E136" s="2315" t="s">
        <x:v>1678</x:v>
      </x:c>
      <x:c r="F136" s="190" t="s">
        <x:v>1679</x:v>
      </x:c>
      <x:c r="G136" s="191" t="s">
        <x:v>167</x:v>
      </x:c>
      <x:c r="H136" s="192">
        <x:v>27.5</x:v>
      </x:c>
      <x:c r="I136" s="193"/>
      <x:c r="J136" s="192" t="n">
        <x:f t="shared" ref="J136:J147" si="0">ROUND(ROUND(H136*I136,10),2)</x:f>
        <x:v>0</x:v>
      </x:c>
      <x:c r="K136" s="194"/>
      <x:c r="L136" s="195"/>
      <x:c r="M136" s="196" t="s">
        <x:v>1</x:v>
      </x:c>
      <x:c r="N136" s="197" t="str">
        <x:v>základná</x:v>
      </x:c>
      <x:c r="O136"/>
      <x:c r="P136" s="153" t="n">
        <x:f t="shared" ref="P136:P147" si="1">ROUND(O136*H136,2)</x:f>
        <x:v>0</x:v>
      </x:c>
      <x:c r="Q136" s="153">
        <x:v>0</x:v>
      </x:c>
      <x:c r="R136" s="153" t="n">
        <x:f t="shared" ref="R136:R147" si="2">ROUND(Q136*H136,2)</x:f>
        <x:v>0</x:v>
      </x:c>
      <x:c r="S136" s="153">
        <x:v>0</x:v>
      </x:c>
      <x:c r="T136" s="154" t="n">
        <x:f t="shared" ref="T136:T147" si="3">ROUND(S136*H136,2)</x:f>
        <x:v>0</x:v>
      </x:c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 s="155" t="s">
        <x:v>195</x:v>
      </x:c>
      <x:c r="AS136"/>
      <x:c r="AT136" s="155" t="s">
        <x:v>486</x:v>
      </x:c>
      <x:c r="AU136" s="155" t="s">
        <x:v>1</x:v>
      </x:c>
      <x:c r="AV136"/>
      <x:c r="AW136"/>
      <x:c r="AX136"/>
      <x:c r="AY136" s="17" t="s">
        <x:v>149</x:v>
      </x:c>
      <x:c r="AZ136"/>
      <x:c r="BA136"/>
      <x:c r="BB136"/>
      <x:c r="BC136"/>
      <x:c r="BD136"/>
      <x:c r="BE136" s="156" t="n">
        <x:f t="shared" ref="BE136:BE147" si="4">J136</x:f>
        <x:v>0</x:v>
      </x:c>
      <x:c r="BF136" s="156" t="n">
        <x:f t="shared" ref="BF136:BF147" si="5">ROUND(IF(N136="znížená",J136,0),2)</x:f>
        <x:v>0</x:v>
      </x:c>
      <x:c r="BG136" s="156" t="n">
        <x:f t="shared" ref="BG136:BG147" si="6">ROUND(IF(N136="zákl. prenesená",J136,0),2)</x:f>
        <x:v>0</x:v>
      </x:c>
      <x:c r="BH136" s="156" t="n">
        <x:f t="shared" ref="BH136:BH147" si="7">ROUND(IF(N136="zníž. prenesená",J136,0),2)</x:f>
        <x:v>0</x:v>
      </x:c>
      <x:c r="BI136" s="156" t="n">
        <x:f t="shared" ref="BI136:BI147" si="8">ROUND(IF(N136="nulová",J136,0),2)</x:f>
        <x:v>0</x:v>
      </x:c>
      <x:c r="BJ136" s="17" t="s">
        <x:v>84</x:v>
      </x:c>
      <x:c r="BK136" s="156" t="n">
        <x:f t="shared" ref="BK136:BK147" si="9">ROUND(ROUND(H136*I136,10),2)</x:f>
        <x:v>0</x:v>
      </x:c>
      <x:c r="BL136" s="17" t="s">
        <x:v>155</x:v>
      </x:c>
      <x:c r="BM136" s="155" t="s">
        <x:v>601</x:v>
      </x:c>
    </x:row>
    <x:row r="137" s="1" customFormat="1" ht="16.5" customHeight="1">
      <x:c r="A137"/>
      <x:c r="B137" s="143"/>
      <x:c r="C137" s="188" t="s">
        <x:v>84</x:v>
      </x:c>
      <x:c r="D137" s="188" t="s">
        <x:v>486</x:v>
      </x:c>
      <x:c r="E137" s="2315" t="s">
        <x:v>1680</x:v>
      </x:c>
      <x:c r="F137" s="190" t="s">
        <x:v>1681</x:v>
      </x:c>
      <x:c r="G137" s="191" t="s">
        <x:v>167</x:v>
      </x:c>
      <x:c r="H137" s="192">
        <x:v>2.5</x:v>
      </x:c>
      <x:c r="I137" s="193"/>
      <x:c r="J137" s="192" t="n">
        <x:f t="shared" si="0">ROUND(ROUND(H137*I137,10),2)</x:f>
        <x:v>0</x:v>
      </x:c>
      <x:c r="K137" s="194"/>
      <x:c r="L137" s="195"/>
      <x:c r="M137" s="196" t="s">
        <x:v>1</x:v>
      </x:c>
      <x:c r="N137" s="197" t="str">
        <x:v>základná</x:v>
      </x:c>
      <x:c r="O137"/>
      <x:c r="P137" s="153">
        <x:f t="shared" si="1"/>
        <x:v>0</x:v>
      </x:c>
      <x:c r="Q137" s="153">
        <x:v>0</x:v>
      </x:c>
      <x:c r="R137" s="153">
        <x:f t="shared" si="2"/>
        <x:v>0</x:v>
      </x:c>
      <x:c r="S137" s="153">
        <x:v>0</x:v>
      </x:c>
      <x:c r="T137" s="154">
        <x:f t="shared" si="3"/>
        <x:v>0</x:v>
      </x:c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 s="155" t="s">
        <x:v>195</x:v>
      </x:c>
      <x:c r="AS137"/>
      <x:c r="AT137" s="155" t="s">
        <x:v>486</x:v>
      </x:c>
      <x:c r="AU137" s="155" t="s">
        <x:v>1</x:v>
      </x:c>
      <x:c r="AV137"/>
      <x:c r="AW137"/>
      <x:c r="AX137"/>
      <x:c r="AY137" s="17" t="s">
        <x:v>149</x:v>
      </x:c>
      <x:c r="AZ137"/>
      <x:c r="BA137"/>
      <x:c r="BB137"/>
      <x:c r="BC137"/>
      <x:c r="BD137"/>
      <x:c r="BE137" s="156" t="n">
        <x:f t="shared" si="4">J137</x:f>
        <x:v>0</x:v>
      </x:c>
      <x:c r="BF137" s="156" t="n">
        <x:f t="shared" si="5"/>
        <x:v>0</x:v>
      </x:c>
      <x:c r="BG137" s="156" t="n">
        <x:f t="shared" si="6"/>
        <x:v>0</x:v>
      </x:c>
      <x:c r="BH137" s="156" t="n">
        <x:f t="shared" si="7"/>
        <x:v>0</x:v>
      </x:c>
      <x:c r="BI137" s="156" t="n">
        <x:f t="shared" si="8"/>
        <x:v>0</x:v>
      </x:c>
      <x:c r="BJ137" s="17" t="s">
        <x:v>84</x:v>
      </x:c>
      <x:c r="BK137" s="156" t="n">
        <x:f t="shared" si="9">ROUND(ROUND(H137*I137,10),2)</x:f>
        <x:v>0</x:v>
      </x:c>
      <x:c r="BL137" s="17" t="s">
        <x:v>155</x:v>
      </x:c>
      <x:c r="BM137" s="155" t="s">
        <x:v>170</x:v>
      </x:c>
    </x:row>
    <x:row r="138" s="1" customFormat="1" ht="16.5" customHeight="1">
      <x:c r="A138"/>
      <x:c r="B138" s="143"/>
      <x:c r="C138" s="188" t="s">
        <x:v>89</x:v>
      </x:c>
      <x:c r="D138" s="188" t="s">
        <x:v>486</x:v>
      </x:c>
      <x:c r="E138" s="2315" t="s">
        <x:v>1682</x:v>
      </x:c>
      <x:c r="F138" s="190" t="s">
        <x:v>1683</x:v>
      </x:c>
      <x:c r="G138" s="191" t="s">
        <x:v>167</x:v>
      </x:c>
      <x:c r="H138" s="192">
        <x:v>21.5</x:v>
      </x:c>
      <x:c r="I138" s="193"/>
      <x:c r="J138" s="192" t="n">
        <x:f t="shared" si="0">ROUND(ROUND(H138*I138,10),2)</x:f>
        <x:v>0</x:v>
      </x:c>
      <x:c r="K138" s="194"/>
      <x:c r="L138" s="195"/>
      <x:c r="M138" s="196" t="s">
        <x:v>1</x:v>
      </x:c>
      <x:c r="N138" s="197" t="str">
        <x:v>základná</x:v>
      </x:c>
      <x:c r="O138"/>
      <x:c r="P138" s="153">
        <x:f t="shared" si="1"/>
        <x:v>0</x:v>
      </x:c>
      <x:c r="Q138" s="153">
        <x:v>0</x:v>
      </x:c>
      <x:c r="R138" s="153">
        <x:f t="shared" si="2"/>
        <x:v>0</x:v>
      </x:c>
      <x:c r="S138" s="153">
        <x:v>0</x:v>
      </x:c>
      <x:c r="T138" s="154">
        <x:f t="shared" si="3"/>
        <x:v>0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195</x:v>
      </x:c>
      <x:c r="AS138"/>
      <x:c r="AT138" s="155" t="s">
        <x:v>486</x:v>
      </x:c>
      <x:c r="AU138" s="155" t="s">
        <x:v>1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 t="shared" si="4">J138</x:f>
        <x:v>0</x:v>
      </x:c>
      <x:c r="BF138" s="156" t="n">
        <x:f t="shared" si="5"/>
        <x:v>0</x:v>
      </x:c>
      <x:c r="BG138" s="156" t="n">
        <x:f t="shared" si="6"/>
        <x:v>0</x:v>
      </x:c>
      <x:c r="BH138" s="156" t="n">
        <x:f t="shared" si="7"/>
        <x:v>0</x:v>
      </x:c>
      <x:c r="BI138" s="156" t="n">
        <x:f t="shared" si="8"/>
        <x:v>0</x:v>
      </x:c>
      <x:c r="BJ138" s="17" t="s">
        <x:v>84</x:v>
      </x:c>
      <x:c r="BK138" s="156" t="n">
        <x:f t="shared" si="9">ROUND(ROUND(H138*I138,10),2)</x:f>
        <x:v>0</x:v>
      </x:c>
      <x:c r="BL138" s="17" t="s">
        <x:v>155</x:v>
      </x:c>
      <x:c r="BM138" s="155" t="s">
        <x:v>620</x:v>
      </x:c>
    </x:row>
    <x:row r="139" s="1" customFormat="1" ht="16.5" customHeight="1">
      <x:c r="A139"/>
      <x:c r="B139" s="143"/>
      <x:c r="C139" s="188" t="s">
        <x:v>155</x:v>
      </x:c>
      <x:c r="D139" s="188" t="s">
        <x:v>486</x:v>
      </x:c>
      <x:c r="E139" s="2315" t="s">
        <x:v>1684</x:v>
      </x:c>
      <x:c r="F139" s="190" t="s">
        <x:v>1685</x:v>
      </x:c>
      <x:c r="G139" s="191" t="s">
        <x:v>167</x:v>
      </x:c>
      <x:c r="H139" s="192">
        <x:v>50.5</x:v>
      </x:c>
      <x:c r="I139" s="193"/>
      <x:c r="J139" s="192" t="n">
        <x:f t="shared" si="0">ROUND(ROUND(H139*I139,10),2)</x:f>
        <x:v>0</x:v>
      </x:c>
      <x:c r="K139" s="194"/>
      <x:c r="L139" s="195"/>
      <x:c r="M139" s="196" t="s">
        <x:v>1</x:v>
      </x:c>
      <x:c r="N139" s="197" t="str">
        <x:v>základná</x:v>
      </x:c>
      <x:c r="O139"/>
      <x:c r="P139" s="153">
        <x:f t="shared" si="1"/>
        <x:v>0</x:v>
      </x:c>
      <x:c r="Q139" s="153">
        <x:v>0</x:v>
      </x:c>
      <x:c r="R139" s="153">
        <x:f t="shared" si="2"/>
        <x:v>0</x:v>
      </x:c>
      <x:c r="S139" s="153">
        <x:v>0</x:v>
      </x:c>
      <x:c r="T139" s="154">
        <x:f t="shared" si="3"/>
        <x:v>0</x:v>
      </x:c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 s="155" t="s">
        <x:v>195</x:v>
      </x:c>
      <x:c r="AS139"/>
      <x:c r="AT139" s="155" t="s">
        <x:v>486</x:v>
      </x:c>
      <x:c r="AU139" s="155" t="s">
        <x:v>1</x:v>
      </x:c>
      <x:c r="AV139"/>
      <x:c r="AW139"/>
      <x:c r="AX139"/>
      <x:c r="AY139" s="17" t="s">
        <x:v>149</x:v>
      </x:c>
      <x:c r="AZ139"/>
      <x:c r="BA139"/>
      <x:c r="BB139"/>
      <x:c r="BC139"/>
      <x:c r="BD139"/>
      <x:c r="BE139" s="156" t="n">
        <x:f t="shared" si="4">J139</x:f>
        <x:v>0</x:v>
      </x:c>
      <x:c r="BF139" s="156" t="n">
        <x:f t="shared" si="5"/>
        <x:v>0</x:v>
      </x:c>
      <x:c r="BG139" s="156" t="n">
        <x:f t="shared" si="6"/>
        <x:v>0</x:v>
      </x:c>
      <x:c r="BH139" s="156" t="n">
        <x:f t="shared" si="7"/>
        <x:v>0</x:v>
      </x:c>
      <x:c r="BI139" s="156" t="n">
        <x:f t="shared" si="8"/>
        <x:v>0</x:v>
      </x:c>
      <x:c r="BJ139" s="17" t="s">
        <x:v>84</x:v>
      </x:c>
      <x:c r="BK139" s="156" t="n">
        <x:f t="shared" si="9">ROUND(ROUND(H139*I139,10),2)</x:f>
        <x:v>0</x:v>
      </x:c>
      <x:c r="BL139" s="17" t="s">
        <x:v>155</x:v>
      </x:c>
      <x:c r="BM139" s="155" t="s">
        <x:v>631</x:v>
      </x:c>
    </x:row>
    <x:row r="140" s="1" customFormat="1" ht="16.5" customHeight="1">
      <x:c r="A140"/>
      <x:c r="B140" s="143"/>
      <x:c r="C140" s="188" t="s">
        <x:v>177</x:v>
      </x:c>
      <x:c r="D140" s="188" t="s">
        <x:v>486</x:v>
      </x:c>
      <x:c r="E140" s="2315" t="s">
        <x:v>1686</x:v>
      </x:c>
      <x:c r="F140" s="190" t="s">
        <x:v>1687</x:v>
      </x:c>
      <x:c r="G140" s="191" t="s">
        <x:v>167</x:v>
      </x:c>
      <x:c r="H140" s="192">
        <x:v>28</x:v>
      </x:c>
      <x:c r="I140" s="193"/>
      <x:c r="J140" s="192" t="n">
        <x:f t="shared" si="0">ROUND(ROUND(H140*I140,10),2)</x:f>
        <x:v>0</x:v>
      </x:c>
      <x:c r="K140" s="194"/>
      <x:c r="L140" s="195"/>
      <x:c r="M140" s="196" t="s">
        <x:v>1</x:v>
      </x:c>
      <x:c r="N140" s="197" t="str">
        <x:v>základná</x:v>
      </x:c>
      <x:c r="O140"/>
      <x:c r="P140" s="153">
        <x:f t="shared" si="1"/>
        <x:v>0</x:v>
      </x:c>
      <x:c r="Q140" s="153">
        <x:v>0</x:v>
      </x:c>
      <x:c r="R140" s="153">
        <x:f t="shared" si="2"/>
        <x:v>0</x:v>
      </x:c>
      <x:c r="S140" s="153">
        <x:v>0</x:v>
      </x:c>
      <x:c r="T140" s="154">
        <x:f t="shared" si="3"/>
        <x:v>0</x:v>
      </x:c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 s="155" t="s">
        <x:v>195</x:v>
      </x:c>
      <x:c r="AS140"/>
      <x:c r="AT140" s="155" t="s">
        <x:v>486</x:v>
      </x:c>
      <x:c r="AU140" s="155" t="s">
        <x:v>1</x:v>
      </x:c>
      <x:c r="AV140"/>
      <x:c r="AW140"/>
      <x:c r="AX140"/>
      <x:c r="AY140" s="17" t="s">
        <x:v>149</x:v>
      </x:c>
      <x:c r="AZ140"/>
      <x:c r="BA140"/>
      <x:c r="BB140"/>
      <x:c r="BC140"/>
      <x:c r="BD140"/>
      <x:c r="BE140" s="156" t="n">
        <x:f t="shared" si="4">J140</x:f>
        <x:v>0</x:v>
      </x:c>
      <x:c r="BF140" s="156" t="n">
        <x:f t="shared" si="5"/>
        <x:v>0</x:v>
      </x:c>
      <x:c r="BG140" s="156" t="n">
        <x:f t="shared" si="6"/>
        <x:v>0</x:v>
      </x:c>
      <x:c r="BH140" s="156" t="n">
        <x:f t="shared" si="7"/>
        <x:v>0</x:v>
      </x:c>
      <x:c r="BI140" s="156" t="n">
        <x:f t="shared" si="8"/>
        <x:v>0</x:v>
      </x:c>
      <x:c r="BJ140" s="17" t="s">
        <x:v>84</x:v>
      </x:c>
      <x:c r="BK140" s="156" t="n">
        <x:f t="shared" si="9">ROUND(ROUND(H140*I140,10),2)</x:f>
        <x:v>0</x:v>
      </x:c>
      <x:c r="BL140" s="17" t="s">
        <x:v>155</x:v>
      </x:c>
      <x:c r="BM140" s="155" t="s">
        <x:v>639</x:v>
      </x:c>
    </x:row>
    <x:row r="141" s="1" customFormat="1" ht="16.5" customHeight="1">
      <x:c r="A141"/>
      <x:c r="B141" s="143"/>
      <x:c r="C141" s="188" t="s">
        <x:v>184</x:v>
      </x:c>
      <x:c r="D141" s="188" t="s">
        <x:v>486</x:v>
      </x:c>
      <x:c r="E141" s="2315" t="s">
        <x:v>1688</x:v>
      </x:c>
      <x:c r="F141" s="190" t="s">
        <x:v>1689</x:v>
      </x:c>
      <x:c r="G141" s="191" t="s">
        <x:v>167</x:v>
      </x:c>
      <x:c r="H141" s="192">
        <x:v>3</x:v>
      </x:c>
      <x:c r="I141" s="193"/>
      <x:c r="J141" s="192" t="n">
        <x:f t="shared" si="0">ROUND(ROUND(H141*I141,10),2)</x:f>
        <x:v>0</x:v>
      </x:c>
      <x:c r="K141" s="194"/>
      <x:c r="L141" s="195"/>
      <x:c r="M141" s="196" t="s">
        <x:v>1</x:v>
      </x:c>
      <x:c r="N141" s="197" t="str">
        <x:v>základná</x:v>
      </x:c>
      <x:c r="O141"/>
      <x:c r="P141" s="153">
        <x:f t="shared" si="1"/>
        <x:v>0</x:v>
      </x:c>
      <x:c r="Q141" s="153">
        <x:v>0</x:v>
      </x:c>
      <x:c r="R141" s="153">
        <x:f t="shared" si="2"/>
        <x:v>0</x:v>
      </x:c>
      <x:c r="S141" s="153">
        <x:v>0</x:v>
      </x:c>
      <x:c r="T141" s="154">
        <x:f t="shared" si="3"/>
        <x:v>0</x:v>
      </x:c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 s="155" t="s">
        <x:v>195</x:v>
      </x:c>
      <x:c r="AS141"/>
      <x:c r="AT141" s="155" t="s">
        <x:v>486</x:v>
      </x:c>
      <x:c r="AU141" s="155" t="s">
        <x:v>1</x:v>
      </x:c>
      <x:c r="AV141"/>
      <x:c r="AW141"/>
      <x:c r="AX141"/>
      <x:c r="AY141" s="17" t="s">
        <x:v>149</x:v>
      </x:c>
      <x:c r="AZ141"/>
      <x:c r="BA141"/>
      <x:c r="BB141"/>
      <x:c r="BC141"/>
      <x:c r="BD141"/>
      <x:c r="BE141" s="156" t="n">
        <x:f t="shared" si="4">J141</x:f>
        <x:v>0</x:v>
      </x:c>
      <x:c r="BF141" s="156" t="n">
        <x:f t="shared" si="5"/>
        <x:v>0</x:v>
      </x:c>
      <x:c r="BG141" s="156" t="n">
        <x:f t="shared" si="6"/>
        <x:v>0</x:v>
      </x:c>
      <x:c r="BH141" s="156" t="n">
        <x:f t="shared" si="7"/>
        <x:v>0</x:v>
      </x:c>
      <x:c r="BI141" s="156" t="n">
        <x:f t="shared" si="8"/>
        <x:v>0</x:v>
      </x:c>
      <x:c r="BJ141" s="17" t="s">
        <x:v>84</x:v>
      </x:c>
      <x:c r="BK141" s="156" t="n">
        <x:f t="shared" si="9">ROUND(ROUND(H141*I141,10),2)</x:f>
        <x:v>0</x:v>
      </x:c>
      <x:c r="BL141" s="17" t="s">
        <x:v>155</x:v>
      </x:c>
      <x:c r="BM141" s="155" t="s">
        <x:v>648</x:v>
      </x:c>
    </x:row>
    <x:row r="142" s="1" customFormat="1" ht="16.5" customHeight="1">
      <x:c r="A142"/>
      <x:c r="B142" s="143"/>
      <x:c r="C142" s="188" t="s">
        <x:v>191</x:v>
      </x:c>
      <x:c r="D142" s="188" t="s">
        <x:v>486</x:v>
      </x:c>
      <x:c r="E142" s="2315" t="s">
        <x:v>1690</x:v>
      </x:c>
      <x:c r="F142" s="190" t="s">
        <x:v>1691</x:v>
      </x:c>
      <x:c r="G142" s="191" t="s">
        <x:v>167</x:v>
      </x:c>
      <x:c r="H142" s="192">
        <x:v>21.5</x:v>
      </x:c>
      <x:c r="I142" s="193"/>
      <x:c r="J142" s="192" t="n">
        <x:f t="shared" si="0">ROUND(ROUND(H142*I142,10),2)</x:f>
        <x:v>0</x:v>
      </x:c>
      <x:c r="K142" s="194"/>
      <x:c r="L142" s="195"/>
      <x:c r="M142" s="196" t="s">
        <x:v>1</x:v>
      </x:c>
      <x:c r="N142" s="197" t="str">
        <x:v>základná</x:v>
      </x:c>
      <x:c r="O142"/>
      <x:c r="P142" s="153">
        <x:f t="shared" si="1"/>
        <x:v>0</x:v>
      </x:c>
      <x:c r="Q142" s="153">
        <x:v>0</x:v>
      </x:c>
      <x:c r="R142" s="153">
        <x:f t="shared" si="2"/>
        <x:v>0</x:v>
      </x:c>
      <x:c r="S142" s="153">
        <x:v>0</x:v>
      </x:c>
      <x:c r="T142" s="154">
        <x:f t="shared" si="3"/>
        <x:v>0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195</x:v>
      </x:c>
      <x:c r="AS142"/>
      <x:c r="AT142" s="155" t="s">
        <x:v>486</x:v>
      </x:c>
      <x:c r="AU142" s="155" t="s">
        <x:v>1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 t="shared" si="4">J142</x:f>
        <x:v>0</x:v>
      </x:c>
      <x:c r="BF142" s="156" t="n">
        <x:f t="shared" si="5"/>
        <x:v>0</x:v>
      </x:c>
      <x:c r="BG142" s="156" t="n">
        <x:f t="shared" si="6"/>
        <x:v>0</x:v>
      </x:c>
      <x:c r="BH142" s="156" t="n">
        <x:f t="shared" si="7"/>
        <x:v>0</x:v>
      </x:c>
      <x:c r="BI142" s="156" t="n">
        <x:f t="shared" si="8"/>
        <x:v>0</x:v>
      </x:c>
      <x:c r="BJ142" s="17" t="s">
        <x:v>84</x:v>
      </x:c>
      <x:c r="BK142" s="156" t="n">
        <x:f t="shared" si="9">ROUND(ROUND(H142*I142,10),2)</x:f>
        <x:v>0</x:v>
      </x:c>
      <x:c r="BL142" s="17" t="s">
        <x:v>155</x:v>
      </x:c>
      <x:c r="BM142" s="155" t="s">
        <x:v>658</x:v>
      </x:c>
    </x:row>
    <x:row r="143" s="1" customFormat="1" ht="24.200000762939453" customHeight="1">
      <x:c r="A143"/>
      <x:c r="B143" s="143"/>
      <x:c r="C143" s="144" t="s">
        <x:v>195</x:v>
      </x:c>
      <x:c r="D143" s="144" t="s">
        <x:v>151</x:v>
      </x:c>
      <x:c r="E143" s="2314" t="s">
        <x:v>1692</x:v>
      </x:c>
      <x:c r="F143" s="146" t="s">
        <x:v>1693</x:v>
      </x:c>
      <x:c r="G143" s="147" t="s">
        <x:v>167</x:v>
      </x:c>
      <x:c r="H143" s="148">
        <x:v>51.5</x:v>
      </x:c>
      <x:c r="I143" s="149"/>
      <x:c r="J143" s="148" t="n">
        <x:f t="shared" si="0">ROUND(ROUND(H143*I143,10),2)</x:f>
        <x:v>0</x:v>
      </x:c>
      <x:c r="K143" s="150"/>
      <x:c r="L143" s="32"/>
      <x:c r="M143" s="151" t="s">
        <x:v>1</x:v>
      </x:c>
      <x:c r="N143" s="152" t="str">
        <x:v>základná</x:v>
      </x:c>
      <x:c r="O143"/>
      <x:c r="P143" s="153">
        <x:f t="shared" si="1"/>
        <x:v>0</x:v>
      </x:c>
      <x:c r="Q143" s="153">
        <x:v>0</x:v>
      </x:c>
      <x:c r="R143" s="153">
        <x:f t="shared" si="2"/>
        <x:v>0</x:v>
      </x:c>
      <x:c r="S143" s="153">
        <x:v>0</x:v>
      </x:c>
      <x:c r="T143" s="154">
        <x:f t="shared" si="3"/>
        <x:v>0</x:v>
      </x:c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 s="155" t="s">
        <x:v>155</x:v>
      </x:c>
      <x:c r="AS143"/>
      <x:c r="AT143" s="155" t="s">
        <x:v>151</x:v>
      </x:c>
      <x:c r="AU143" s="155" t="s">
        <x:v>1</x:v>
      </x:c>
      <x:c r="AV143"/>
      <x:c r="AW143"/>
      <x:c r="AX143"/>
      <x:c r="AY143" s="17" t="s">
        <x:v>149</x:v>
      </x:c>
      <x:c r="AZ143"/>
      <x:c r="BA143"/>
      <x:c r="BB143"/>
      <x:c r="BC143"/>
      <x:c r="BD143"/>
      <x:c r="BE143" s="156" t="n">
        <x:f t="shared" si="4">J143</x:f>
        <x:v>0</x:v>
      </x:c>
      <x:c r="BF143" s="156" t="n">
        <x:f t="shared" si="5"/>
        <x:v>0</x:v>
      </x:c>
      <x:c r="BG143" s="156" t="n">
        <x:f t="shared" si="6"/>
        <x:v>0</x:v>
      </x:c>
      <x:c r="BH143" s="156" t="n">
        <x:f t="shared" si="7"/>
        <x:v>0</x:v>
      </x:c>
      <x:c r="BI143" s="156" t="n">
        <x:f t="shared" si="8"/>
        <x:v>0</x:v>
      </x:c>
      <x:c r="BJ143" s="17" t="s">
        <x:v>84</x:v>
      </x:c>
      <x:c r="BK143" s="156" t="n">
        <x:f t="shared" si="9">ROUND(ROUND(H143*I143,10),2)</x:f>
        <x:v>0</x:v>
      </x:c>
      <x:c r="BL143" s="17" t="s">
        <x:v>155</x:v>
      </x:c>
      <x:c r="BM143" s="155" t="s">
        <x:v>668</x:v>
      </x:c>
    </x:row>
    <x:row r="144" s="1" customFormat="1" ht="24.200000762939453" customHeight="1">
      <x:c r="A144"/>
      <x:c r="B144" s="143"/>
      <x:c r="C144" s="144" t="s">
        <x:v>175</x:v>
      </x:c>
      <x:c r="D144" s="144" t="s">
        <x:v>151</x:v>
      </x:c>
      <x:c r="E144" s="2314" t="s">
        <x:v>1694</x:v>
      </x:c>
      <x:c r="F144" s="146" t="s">
        <x:v>1695</x:v>
      </x:c>
      <x:c r="G144" s="147" t="s">
        <x:v>167</x:v>
      </x:c>
      <x:c r="H144" s="148">
        <x:v>78.5</x:v>
      </x:c>
      <x:c r="I144" s="149"/>
      <x:c r="J144" s="148" t="n">
        <x:f t="shared" si="0">ROUND(ROUND(H144*I144,10),2)</x:f>
        <x:v>0</x:v>
      </x:c>
      <x:c r="K144" s="150"/>
      <x:c r="L144" s="32"/>
      <x:c r="M144" s="151" t="s">
        <x:v>1</x:v>
      </x:c>
      <x:c r="N144" s="152" t="str">
        <x:v>základná</x:v>
      </x:c>
      <x:c r="O144"/>
      <x:c r="P144" s="153">
        <x:f t="shared" si="1"/>
        <x:v>0</x:v>
      </x:c>
      <x:c r="Q144" s="153">
        <x:v>0</x:v>
      </x:c>
      <x:c r="R144" s="153">
        <x:f t="shared" si="2"/>
        <x:v>0</x:v>
      </x:c>
      <x:c r="S144" s="153">
        <x:v>0</x:v>
      </x:c>
      <x:c r="T144" s="154">
        <x:f t="shared" si="3"/>
        <x:v>0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 s="155" t="s">
        <x:v>155</x:v>
      </x:c>
      <x:c r="AS144"/>
      <x:c r="AT144" s="155" t="s">
        <x:v>151</x:v>
      </x:c>
      <x:c r="AU144" s="155" t="s">
        <x:v>1</x:v>
      </x:c>
      <x:c r="AV144"/>
      <x:c r="AW144"/>
      <x:c r="AX144"/>
      <x:c r="AY144" s="17" t="s">
        <x:v>149</x:v>
      </x:c>
      <x:c r="AZ144"/>
      <x:c r="BA144"/>
      <x:c r="BB144"/>
      <x:c r="BC144"/>
      <x:c r="BD144"/>
      <x:c r="BE144" s="156" t="n">
        <x:f t="shared" si="4">J144</x:f>
        <x:v>0</x:v>
      </x:c>
      <x:c r="BF144" s="156" t="n">
        <x:f t="shared" si="5"/>
        <x:v>0</x:v>
      </x:c>
      <x:c r="BG144" s="156" t="n">
        <x:f t="shared" si="6"/>
        <x:v>0</x:v>
      </x:c>
      <x:c r="BH144" s="156" t="n">
        <x:f t="shared" si="7"/>
        <x:v>0</x:v>
      </x:c>
      <x:c r="BI144" s="156" t="n">
        <x:f t="shared" si="8"/>
        <x:v>0</x:v>
      </x:c>
      <x:c r="BJ144" s="17" t="s">
        <x:v>84</x:v>
      </x:c>
      <x:c r="BK144" s="156" t="n">
        <x:f t="shared" si="9">ROUND(ROUND(H144*I144,10),2)</x:f>
        <x:v>0</x:v>
      </x:c>
      <x:c r="BL144" s="17" t="s">
        <x:v>155</x:v>
      </x:c>
      <x:c r="BM144" s="155" t="s">
        <x:v>678</x:v>
      </x:c>
    </x:row>
    <x:row r="145" s="1" customFormat="1" ht="24.200000762939453" customHeight="1">
      <x:c r="A145"/>
      <x:c r="B145" s="143"/>
      <x:c r="C145" s="144" t="s">
        <x:v>204</x:v>
      </x:c>
      <x:c r="D145" s="144" t="s">
        <x:v>151</x:v>
      </x:c>
      <x:c r="E145" s="2314" t="s">
        <x:v>1696</x:v>
      </x:c>
      <x:c r="F145" s="146" t="s">
        <x:v>1697</x:v>
      </x:c>
      <x:c r="G145" s="147" t="s">
        <x:v>167</x:v>
      </x:c>
      <x:c r="H145" s="148">
        <x:v>24.5</x:v>
      </x:c>
      <x:c r="I145" s="149"/>
      <x:c r="J145" s="148" t="n">
        <x:f t="shared" si="0">ROUND(ROUND(H145*I145,10),2)</x:f>
        <x:v>0</x:v>
      </x:c>
      <x:c r="K145" s="150"/>
      <x:c r="L145" s="32"/>
      <x:c r="M145" s="151" t="s">
        <x:v>1</x:v>
      </x:c>
      <x:c r="N145" s="152" t="str">
        <x:v>základná</x:v>
      </x:c>
      <x:c r="O145"/>
      <x:c r="P145" s="153">
        <x:f t="shared" si="1"/>
        <x:v>0</x:v>
      </x:c>
      <x:c r="Q145" s="153">
        <x:v>0</x:v>
      </x:c>
      <x:c r="R145" s="153">
        <x:f t="shared" si="2"/>
        <x:v>0</x:v>
      </x:c>
      <x:c r="S145" s="153">
        <x:v>0</x:v>
      </x:c>
      <x:c r="T145" s="154">
        <x:f t="shared" si="3"/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 s="155" t="s">
        <x:v>155</x:v>
      </x:c>
      <x:c r="AS145"/>
      <x:c r="AT145" s="155" t="s">
        <x:v>151</x:v>
      </x:c>
      <x:c r="AU145" s="155" t="s">
        <x:v>1</x:v>
      </x:c>
      <x:c r="AV145"/>
      <x:c r="AW145"/>
      <x:c r="AX145"/>
      <x:c r="AY145" s="17" t="s">
        <x:v>149</x:v>
      </x:c>
      <x:c r="AZ145"/>
      <x:c r="BA145"/>
      <x:c r="BB145"/>
      <x:c r="BC145"/>
      <x:c r="BD145"/>
      <x:c r="BE145" s="156" t="n">
        <x:f t="shared" si="4">J145</x:f>
        <x:v>0</x:v>
      </x:c>
      <x:c r="BF145" s="156" t="n">
        <x:f t="shared" si="5"/>
        <x:v>0</x:v>
      </x:c>
      <x:c r="BG145" s="156" t="n">
        <x:f t="shared" si="6"/>
        <x:v>0</x:v>
      </x:c>
      <x:c r="BH145" s="156" t="n">
        <x:f t="shared" si="7"/>
        <x:v>0</x:v>
      </x:c>
      <x:c r="BI145" s="156" t="n">
        <x:f t="shared" si="8"/>
        <x:v>0</x:v>
      </x:c>
      <x:c r="BJ145" s="17" t="s">
        <x:v>84</x:v>
      </x:c>
      <x:c r="BK145" s="156" t="n">
        <x:f t="shared" si="9">ROUND(ROUND(H145*I145,10),2)</x:f>
        <x:v>0</x:v>
      </x:c>
      <x:c r="BL145" s="17" t="s">
        <x:v>155</x:v>
      </x:c>
      <x:c r="BM145" s="155" t="s">
        <x:v>699</x:v>
      </x:c>
    </x:row>
    <x:row r="146" s="1" customFormat="1" ht="24.200000762939453" customHeight="1">
      <x:c r="A146"/>
      <x:c r="B146" s="143"/>
      <x:c r="C146" s="144" t="s">
        <x:v>212</x:v>
      </x:c>
      <x:c r="D146" s="144" t="s">
        <x:v>151</x:v>
      </x:c>
      <x:c r="E146" s="2314" t="s">
        <x:v>1698</x:v>
      </x:c>
      <x:c r="F146" s="146" t="s">
        <x:v>1699</x:v>
      </x:c>
      <x:c r="G146" s="147" t="s">
        <x:v>880</x:v>
      </x:c>
      <x:c r="H146" s="2313" t="n">
        <x:v>1.3</x:v>
      </x:c>
      <x:c r="I146" s="149"/>
      <x:c r="J146" s="148" t="n">
        <x:f t="shared" si="0">ROUND(ROUND(H146*I146,10),2)</x:f>
        <x:v>0</x:v>
      </x:c>
      <x:c r="K146" s="150"/>
      <x:c r="L146" s="32"/>
      <x:c r="M146" s="151" t="s">
        <x:v>1</x:v>
      </x:c>
      <x:c r="N146" s="152" t="str">
        <x:v>základná</x:v>
      </x:c>
      <x:c r="O146"/>
      <x:c r="P146" s="153">
        <x:f t="shared" si="1"/>
        <x:v>0</x:v>
      </x:c>
      <x:c r="Q146" s="153">
        <x:v>0</x:v>
      </x:c>
      <x:c r="R146" s="153">
        <x:f t="shared" si="2"/>
        <x:v>0</x:v>
      </x:c>
      <x:c r="S146" s="153">
        <x:v>0</x:v>
      </x:c>
      <x:c r="T146" s="154">
        <x:f t="shared" si="3"/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55" t="s">
        <x:v>155</x:v>
      </x:c>
      <x:c r="AS146"/>
      <x:c r="AT146" s="155" t="s">
        <x:v>151</x:v>
      </x:c>
      <x:c r="AU146" s="155" t="s">
        <x:v>1</x:v>
      </x:c>
      <x:c r="AV146"/>
      <x:c r="AW146"/>
      <x:c r="AX146"/>
      <x:c r="AY146" s="17" t="s">
        <x:v>149</x:v>
      </x:c>
      <x:c r="AZ146"/>
      <x:c r="BA146"/>
      <x:c r="BB146"/>
      <x:c r="BC146"/>
      <x:c r="BD146"/>
      <x:c r="BE146" s="156" t="n">
        <x:f t="shared" si="4">J146</x:f>
        <x:v>0</x:v>
      </x:c>
      <x:c r="BF146" s="156" t="n">
        <x:f t="shared" si="5"/>
        <x:v>0</x:v>
      </x:c>
      <x:c r="BG146" s="156" t="n">
        <x:f t="shared" si="6"/>
        <x:v>0</x:v>
      </x:c>
      <x:c r="BH146" s="156" t="n">
        <x:f t="shared" si="7"/>
        <x:v>0</x:v>
      </x:c>
      <x:c r="BI146" s="156" t="n">
        <x:f t="shared" si="8"/>
        <x:v>0</x:v>
      </x:c>
      <x:c r="BJ146" s="17" t="s">
        <x:v>84</x:v>
      </x:c>
      <x:c r="BK146" s="156" t="n">
        <x:f t="shared" si="9">ROUND(ROUND(H146*I146,10),2)</x:f>
        <x:v>0</x:v>
      </x:c>
      <x:c r="BL146" s="17" t="s">
        <x:v>155</x:v>
      </x:c>
      <x:c r="BM146" s="155" t="s">
        <x:v>715</x:v>
      </x:c>
    </x:row>
    <x:row r="147" s="1" customFormat="1" ht="24.200000762939453" customHeight="1">
      <x:c r="A147"/>
      <x:c r="B147" s="143"/>
      <x:c r="C147" s="144" t="s">
        <x:v>218</x:v>
      </x:c>
      <x:c r="D147" s="144" t="s">
        <x:v>151</x:v>
      </x:c>
      <x:c r="E147" s="2314" t="s">
        <x:v>1700</x:v>
      </x:c>
      <x:c r="F147" s="146" t="s">
        <x:v>1701</x:v>
      </x:c>
      <x:c r="G147" s="147" t="s">
        <x:v>880</x:v>
      </x:c>
      <x:c r="H147" s="2313" t="n">
        <x:v>0.45</x:v>
      </x:c>
      <x:c r="I147" s="149"/>
      <x:c r="J147" s="148" t="n">
        <x:f t="shared" si="0">ROUND(ROUND(H147*I147,10),2)</x:f>
        <x:v>0</x:v>
      </x:c>
      <x:c r="K147" s="150"/>
      <x:c r="L147" s="32"/>
      <x:c r="M147" s="151" t="s">
        <x:v>1</x:v>
      </x:c>
      <x:c r="N147" s="152" t="str">
        <x:v>základná</x:v>
      </x:c>
      <x:c r="O147"/>
      <x:c r="P147" s="153">
        <x:f t="shared" si="1"/>
        <x:v>0</x:v>
      </x:c>
      <x:c r="Q147" s="153">
        <x:v>0</x:v>
      </x:c>
      <x:c r="R147" s="153">
        <x:f t="shared" si="2"/>
        <x:v>0</x:v>
      </x:c>
      <x:c r="S147" s="153">
        <x:v>0</x:v>
      </x:c>
      <x:c r="T147" s="154">
        <x:f t="shared" si="3"/>
        <x:v>0</x:v>
      </x:c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55" t="s">
        <x:v>155</x:v>
      </x:c>
      <x:c r="AS147"/>
      <x:c r="AT147" s="155" t="s">
        <x:v>151</x:v>
      </x:c>
      <x:c r="AU147" s="155" t="s">
        <x:v>1</x:v>
      </x:c>
      <x:c r="AV147"/>
      <x:c r="AW147"/>
      <x:c r="AX147"/>
      <x:c r="AY147" s="17" t="s">
        <x:v>149</x:v>
      </x:c>
      <x:c r="AZ147"/>
      <x:c r="BA147"/>
      <x:c r="BB147"/>
      <x:c r="BC147"/>
      <x:c r="BD147"/>
      <x:c r="BE147" s="156" t="n">
        <x:f t="shared" si="4">J147</x:f>
        <x:v>0</x:v>
      </x:c>
      <x:c r="BF147" s="156" t="n">
        <x:f t="shared" si="5"/>
        <x:v>0</x:v>
      </x:c>
      <x:c r="BG147" s="156" t="n">
        <x:f t="shared" si="6"/>
        <x:v>0</x:v>
      </x:c>
      <x:c r="BH147" s="156" t="n">
        <x:f t="shared" si="7"/>
        <x:v>0</x:v>
      </x:c>
      <x:c r="BI147" s="156" t="n">
        <x:f t="shared" si="8"/>
        <x:v>0</x:v>
      </x:c>
      <x:c r="BJ147" s="17" t="s">
        <x:v>84</x:v>
      </x:c>
      <x:c r="BK147" s="156" t="n">
        <x:f t="shared" si="9">ROUND(ROUND(H147*I147,10),2)</x:f>
        <x:v>0</x:v>
      </x:c>
      <x:c r="BL147" s="17" t="s">
        <x:v>155</x:v>
      </x:c>
      <x:c r="BM147" s="155" t="s">
        <x:v>730</x:v>
      </x:c>
    </x:row>
    <x:row r="148" s="11" customFormat="1" ht="25.899999618530273" customHeight="1">
      <x:c r="A148"/>
      <x:c r="B148" s="131"/>
      <x:c r="C148"/>
      <x:c r="D148" s="132" t="s">
        <x:v>72</x:v>
      </x:c>
      <x:c r="E148" s="133" t="s">
        <x:v>1702</x:v>
      </x:c>
      <x:c r="F148" s="133" t="s">
        <x:v>1703</x:v>
      </x:c>
      <x:c r="G148"/>
      <x:c r="H148"/>
      <x:c r="I148" s="134"/>
      <x:c r="J148" s="135" t="n">
        <x:f>ROUND(BK148,2)</x:f>
        <x:v>0</x:v>
      </x:c>
      <x:c r="K148"/>
      <x:c r="L148" s="131"/>
      <x:c r="M148" s="136"/>
      <x:c r="N148"/>
      <x:c r="O148"/>
      <x:c r="P148" s="137" t="n">
        <x:f>ROUND(SUM(P149:P185),2)</x:f>
        <x:v>0</x:v>
      </x:c>
      <x:c r="Q148"/>
      <x:c r="R148" s="137" t="n">
        <x:f>ROUND(SUM(R149:R185),2)</x:f>
        <x:v>0</x:v>
      </x:c>
      <x:c r="S148"/>
      <x:c r="T148" s="138" t="n">
        <x:f>ROUND(SUM(T149:T185),2)</x:f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32" t="s">
        <x:v>1</x:v>
      </x:c>
      <x:c r="AS148"/>
      <x:c r="AT148" s="139" t="s">
        <x:v>72</x:v>
      </x:c>
      <x:c r="AU148" s="139" t="s">
        <x:v>73</x:v>
      </x:c>
      <x:c r="AV148"/>
      <x:c r="AW148"/>
      <x:c r="AX148"/>
      <x:c r="AY148" s="132" t="s">
        <x:v>149</x:v>
      </x:c>
      <x:c r="AZ148"/>
      <x:c r="BA148"/>
      <x:c r="BB148"/>
      <x:c r="BC148"/>
      <x:c r="BD148"/>
      <x:c r="BE148"/>
      <x:c r="BF148"/>
      <x:c r="BG148"/>
      <x:c r="BH148"/>
      <x:c r="BI148"/>
      <x:c r="BJ148"/>
      <x:c r="BK148" s="140" t="n">
        <x:f>ROUND(SUM(BK149:BK185),2)</x:f>
        <x:v>0</x:v>
      </x:c>
      <x:c r="BL148"/>
      <x:c r="BM148"/>
    </x:row>
    <x:row r="149" s="1" customFormat="1" ht="16.5" customHeight="1">
      <x:c r="A149"/>
      <x:c r="B149" s="143"/>
      <x:c r="C149" s="188" t="s">
        <x:v>1</x:v>
      </x:c>
      <x:c r="D149" s="188" t="s">
        <x:v>486</x:v>
      </x:c>
      <x:c r="E149" s="2315" t="s">
        <x:v>1704</x:v>
      </x:c>
      <x:c r="F149" s="190" t="s">
        <x:v>1705</x:v>
      </x:c>
      <x:c r="G149" s="191" t="s">
        <x:v>167</x:v>
      </x:c>
      <x:c r="H149" s="192">
        <x:v>3</x:v>
      </x:c>
      <x:c r="I149" s="193"/>
      <x:c r="J149" s="192" t="n">
        <x:f t="shared" ref="J149:J185" si="10">ROUND(ROUND(H149*I149,10),2)</x:f>
        <x:v>0</x:v>
      </x:c>
      <x:c r="K149" s="194"/>
      <x:c r="L149" s="195"/>
      <x:c r="M149" s="196" t="s">
        <x:v>1</x:v>
      </x:c>
      <x:c r="N149" s="197" t="str">
        <x:v>základná</x:v>
      </x:c>
      <x:c r="O149"/>
      <x:c r="P149" s="153" t="n">
        <x:f t="shared" ref="P149:P185" si="11">ROUND(O149*H149,2)</x:f>
        <x:v>0</x:v>
      </x:c>
      <x:c r="Q149" s="153">
        <x:v>0</x:v>
      </x:c>
      <x:c r="R149" s="153" t="n">
        <x:f t="shared" ref="R149:R185" si="12">ROUND(Q149*H149,2)</x:f>
        <x:v>0</x:v>
      </x:c>
      <x:c r="S149" s="153">
        <x:v>0</x:v>
      </x:c>
      <x:c r="T149" s="154" t="n">
        <x:f t="shared" ref="T149:T185" si="13">ROUND(S149*H149,2)</x:f>
        <x:v>0</x:v>
      </x:c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 s="155" t="s">
        <x:v>195</x:v>
      </x:c>
      <x:c r="AS149"/>
      <x:c r="AT149" s="155" t="s">
        <x:v>486</x:v>
      </x:c>
      <x:c r="AU149" s="155" t="s">
        <x:v>1</x:v>
      </x:c>
      <x:c r="AV149"/>
      <x:c r="AW149"/>
      <x:c r="AX149"/>
      <x:c r="AY149" s="17" t="s">
        <x:v>149</x:v>
      </x:c>
      <x:c r="AZ149"/>
      <x:c r="BA149"/>
      <x:c r="BB149"/>
      <x:c r="BC149"/>
      <x:c r="BD149"/>
      <x:c r="BE149" s="156" t="n">
        <x:f t="shared" ref="BE149:BE185" si="14">J149</x:f>
        <x:v>0</x:v>
      </x:c>
      <x:c r="BF149" s="156" t="n">
        <x:f t="shared" ref="BF149:BF185" si="15">ROUND(IF(N149="znížená",J149,0),2)</x:f>
        <x:v>0</x:v>
      </x:c>
      <x:c r="BG149" s="156" t="n">
        <x:f t="shared" ref="BG149:BG185" si="16">ROUND(IF(N149="zákl. prenesená",J149,0),2)</x:f>
        <x:v>0</x:v>
      </x:c>
      <x:c r="BH149" s="156" t="n">
        <x:f t="shared" ref="BH149:BH185" si="17">ROUND(IF(N149="zníž. prenesená",J149,0),2)</x:f>
        <x:v>0</x:v>
      </x:c>
      <x:c r="BI149" s="156" t="n">
        <x:f t="shared" ref="BI149:BI185" si="18">ROUND(IF(N149="nulová",J149,0),2)</x:f>
        <x:v>0</x:v>
      </x:c>
      <x:c r="BJ149" s="17" t="s">
        <x:v>84</x:v>
      </x:c>
      <x:c r="BK149" s="156" t="n">
        <x:f t="shared" ref="BK149:BK185" si="19">ROUND(ROUND(H149*I149,10),2)</x:f>
        <x:v>0</x:v>
      </x:c>
      <x:c r="BL149" s="17" t="s">
        <x:v>155</x:v>
      </x:c>
      <x:c r="BM149" s="155" t="s">
        <x:v>743</x:v>
      </x:c>
    </x:row>
    <x:row r="150" s="1" customFormat="1" ht="16.5" customHeight="1">
      <x:c r="A150"/>
      <x:c r="B150" s="143"/>
      <x:c r="C150" s="144" t="s">
        <x:v>84</x:v>
      </x:c>
      <x:c r="D150" s="144" t="s">
        <x:v>151</x:v>
      </x:c>
      <x:c r="E150" s="2314" t="s">
        <x:v>1706</x:v>
      </x:c>
      <x:c r="F150" s="146" t="s">
        <x:v>1707</x:v>
      </x:c>
      <x:c r="G150" s="147" t="s">
        <x:v>167</x:v>
      </x:c>
      <x:c r="H150" s="148">
        <x:v>3</x:v>
      </x:c>
      <x:c r="I150" s="149"/>
      <x:c r="J150" s="148" t="n">
        <x:f t="shared" si="10">ROUND(ROUND(H150*I150,10),2)</x:f>
        <x:v>0</x:v>
      </x:c>
      <x:c r="K150" s="150"/>
      <x:c r="L150" s="32"/>
      <x:c r="M150" s="151" t="s">
        <x:v>1</x:v>
      </x:c>
      <x:c r="N150" s="152" t="str">
        <x:v>základná</x:v>
      </x:c>
      <x:c r="O150"/>
      <x:c r="P150" s="153">
        <x:f t="shared" si="11"/>
        <x:v>0</x:v>
      </x:c>
      <x:c r="Q150" s="153">
        <x:v>0</x:v>
      </x:c>
      <x:c r="R150" s="153">
        <x:f t="shared" si="12"/>
        <x:v>0</x:v>
      </x:c>
      <x:c r="S150" s="153">
        <x:v>0</x:v>
      </x:c>
      <x:c r="T150" s="154">
        <x:f t="shared" si="13"/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55" t="s">
        <x:v>155</x:v>
      </x:c>
      <x:c r="AS150"/>
      <x:c r="AT150" s="155" t="s">
        <x:v>151</x:v>
      </x:c>
      <x:c r="AU150" s="155" t="s">
        <x:v>1</x:v>
      </x:c>
      <x:c r="AV150"/>
      <x:c r="AW150"/>
      <x:c r="AX150"/>
      <x:c r="AY150" s="17" t="s">
        <x:v>149</x:v>
      </x:c>
      <x:c r="AZ150"/>
      <x:c r="BA150"/>
      <x:c r="BB150"/>
      <x:c r="BC150"/>
      <x:c r="BD150"/>
      <x:c r="BE150" s="156" t="n">
        <x:f t="shared" si="14">J150</x:f>
        <x:v>0</x:v>
      </x:c>
      <x:c r="BF150" s="156" t="n">
        <x:f t="shared" si="15"/>
        <x:v>0</x:v>
      </x:c>
      <x:c r="BG150" s="156" t="n">
        <x:f t="shared" si="16"/>
        <x:v>0</x:v>
      </x:c>
      <x:c r="BH150" s="156" t="n">
        <x:f t="shared" si="17"/>
        <x:v>0</x:v>
      </x:c>
      <x:c r="BI150" s="156" t="n">
        <x:f t="shared" si="18"/>
        <x:v>0</x:v>
      </x:c>
      <x:c r="BJ150" s="17" t="s">
        <x:v>84</x:v>
      </x:c>
      <x:c r="BK150" s="156" t="n">
        <x:f t="shared" si="19">ROUND(ROUND(H150*I150,10),2)</x:f>
        <x:v>0</x:v>
      </x:c>
      <x:c r="BL150" s="17" t="s">
        <x:v>155</x:v>
      </x:c>
      <x:c r="BM150" s="155" t="s">
        <x:v>1177</x:v>
      </x:c>
    </x:row>
    <x:row r="151" s="1" customFormat="1" ht="16.5" customHeight="1">
      <x:c r="A151"/>
      <x:c r="B151" s="143"/>
      <x:c r="C151" s="188" t="s">
        <x:v>89</x:v>
      </x:c>
      <x:c r="D151" s="188" t="s">
        <x:v>486</x:v>
      </x:c>
      <x:c r="E151" s="2315" t="s">
        <x:v>1708</x:v>
      </x:c>
      <x:c r="F151" s="190" t="s">
        <x:v>1709</x:v>
      </x:c>
      <x:c r="G151" s="191" t="s">
        <x:v>167</x:v>
      </x:c>
      <x:c r="H151" s="192">
        <x:v>13</x:v>
      </x:c>
      <x:c r="I151" s="193"/>
      <x:c r="J151" s="192" t="n">
        <x:f t="shared" si="10">ROUND(ROUND(H151*I151,10),2)</x:f>
        <x:v>0</x:v>
      </x:c>
      <x:c r="K151" s="194"/>
      <x:c r="L151" s="195"/>
      <x:c r="M151" s="196" t="s">
        <x:v>1</x:v>
      </x:c>
      <x:c r="N151" s="197" t="str">
        <x:v>základná</x:v>
      </x:c>
      <x:c r="O151"/>
      <x:c r="P151" s="153">
        <x:f t="shared" si="11"/>
        <x:v>0</x:v>
      </x:c>
      <x:c r="Q151" s="153">
        <x:v>0</x:v>
      </x:c>
      <x:c r="R151" s="153">
        <x:f t="shared" si="12"/>
        <x:v>0</x:v>
      </x:c>
      <x:c r="S151" s="153">
        <x:v>0</x:v>
      </x:c>
      <x:c r="T151" s="154">
        <x:f t="shared" si="13"/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195</x:v>
      </x:c>
      <x:c r="AS151"/>
      <x:c r="AT151" s="155" t="s">
        <x:v>486</x:v>
      </x:c>
      <x:c r="AU151" s="155" t="s">
        <x:v>1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 t="shared" si="14">J151</x:f>
        <x:v>0</x:v>
      </x:c>
      <x:c r="BF151" s="156" t="n">
        <x:f t="shared" si="15"/>
        <x:v>0</x:v>
      </x:c>
      <x:c r="BG151" s="156" t="n">
        <x:f t="shared" si="16"/>
        <x:v>0</x:v>
      </x:c>
      <x:c r="BH151" s="156" t="n">
        <x:f t="shared" si="17"/>
        <x:v>0</x:v>
      </x:c>
      <x:c r="BI151" s="156" t="n">
        <x:f t="shared" si="18"/>
        <x:v>0</x:v>
      </x:c>
      <x:c r="BJ151" s="17" t="s">
        <x:v>84</x:v>
      </x:c>
      <x:c r="BK151" s="156" t="n">
        <x:f t="shared" si="19">ROUND(ROUND(H151*I151,10),2)</x:f>
        <x:v>0</x:v>
      </x:c>
      <x:c r="BL151" s="17" t="s">
        <x:v>155</x:v>
      </x:c>
      <x:c r="BM151" s="155" t="s">
        <x:v>1471</x:v>
      </x:c>
    </x:row>
    <x:row r="152" s="1" customFormat="1" ht="16.5" customHeight="1">
      <x:c r="A152"/>
      <x:c r="B152" s="143"/>
      <x:c r="C152" s="144" t="s">
        <x:v>155</x:v>
      </x:c>
      <x:c r="D152" s="144" t="s">
        <x:v>151</x:v>
      </x:c>
      <x:c r="E152" s="2314" t="s">
        <x:v>1710</x:v>
      </x:c>
      <x:c r="F152" s="146" t="s">
        <x:v>1711</x:v>
      </x:c>
      <x:c r="G152" s="147" t="s">
        <x:v>167</x:v>
      </x:c>
      <x:c r="H152" s="148">
        <x:v>13</x:v>
      </x:c>
      <x:c r="I152" s="149"/>
      <x:c r="J152" s="148" t="n">
        <x:f t="shared" si="10">ROUND(ROUND(H152*I152,10),2)</x:f>
        <x:v>0</x:v>
      </x:c>
      <x:c r="K152" s="150"/>
      <x:c r="L152" s="32"/>
      <x:c r="M152" s="151" t="s">
        <x:v>1</x:v>
      </x:c>
      <x:c r="N152" s="152" t="str">
        <x:v>základná</x:v>
      </x:c>
      <x:c r="O152"/>
      <x:c r="P152" s="153">
        <x:f t="shared" si="11"/>
        <x:v>0</x:v>
      </x:c>
      <x:c r="Q152" s="153">
        <x:v>0</x:v>
      </x:c>
      <x:c r="R152" s="153">
        <x:f t="shared" si="12"/>
        <x:v>0</x:v>
      </x:c>
      <x:c r="S152" s="153">
        <x:v>0</x:v>
      </x:c>
      <x:c r="T152" s="154">
        <x:f t="shared" si="13"/>
        <x:v>0</x:v>
      </x:c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 s="155" t="s">
        <x:v>155</x:v>
      </x:c>
      <x:c r="AS152"/>
      <x:c r="AT152" s="155" t="s">
        <x:v>151</x:v>
      </x:c>
      <x:c r="AU152" s="155" t="s">
        <x:v>1</x:v>
      </x:c>
      <x:c r="AV152"/>
      <x:c r="AW152"/>
      <x:c r="AX152"/>
      <x:c r="AY152" s="17" t="s">
        <x:v>149</x:v>
      </x:c>
      <x:c r="AZ152"/>
      <x:c r="BA152"/>
      <x:c r="BB152"/>
      <x:c r="BC152"/>
      <x:c r="BD152"/>
      <x:c r="BE152" s="156" t="n">
        <x:f t="shared" si="14">J152</x:f>
        <x:v>0</x:v>
      </x:c>
      <x:c r="BF152" s="156" t="n">
        <x:f t="shared" si="15"/>
        <x:v>0</x:v>
      </x:c>
      <x:c r="BG152" s="156" t="n">
        <x:f t="shared" si="16"/>
        <x:v>0</x:v>
      </x:c>
      <x:c r="BH152" s="156" t="n">
        <x:f t="shared" si="17"/>
        <x:v>0</x:v>
      </x:c>
      <x:c r="BI152" s="156" t="n">
        <x:f t="shared" si="18"/>
        <x:v>0</x:v>
      </x:c>
      <x:c r="BJ152" s="17" t="s">
        <x:v>84</x:v>
      </x:c>
      <x:c r="BK152" s="156" t="n">
        <x:f t="shared" si="19">ROUND(ROUND(H152*I152,10),2)</x:f>
        <x:v>0</x:v>
      </x:c>
      <x:c r="BL152" s="17" t="s">
        <x:v>155</x:v>
      </x:c>
      <x:c r="BM152" s="155" t="s">
        <x:v>1474</x:v>
      </x:c>
    </x:row>
    <x:row r="153" s="1" customFormat="1" ht="16.5" customHeight="1">
      <x:c r="A153"/>
      <x:c r="B153" s="143"/>
      <x:c r="C153" s="188" t="s">
        <x:v>177</x:v>
      </x:c>
      <x:c r="D153" s="188" t="s">
        <x:v>486</x:v>
      </x:c>
      <x:c r="E153" s="2315" t="s">
        <x:v>1712</x:v>
      </x:c>
      <x:c r="F153" s="190" t="s">
        <x:v>1713</x:v>
      </x:c>
      <x:c r="G153" s="191" t="s">
        <x:v>167</x:v>
      </x:c>
      <x:c r="H153" s="192">
        <x:v>44</x:v>
      </x:c>
      <x:c r="I153" s="193"/>
      <x:c r="J153" s="192" t="n">
        <x:f t="shared" si="10">ROUND(ROUND(H153*I153,10),2)</x:f>
        <x:v>0</x:v>
      </x:c>
      <x:c r="K153" s="194"/>
      <x:c r="L153" s="195"/>
      <x:c r="M153" s="196" t="s">
        <x:v>1</x:v>
      </x:c>
      <x:c r="N153" s="197" t="str">
        <x:v>základná</x:v>
      </x:c>
      <x:c r="O153"/>
      <x:c r="P153" s="153">
        <x:f t="shared" si="11"/>
        <x:v>0</x:v>
      </x:c>
      <x:c r="Q153" s="153">
        <x:v>0</x:v>
      </x:c>
      <x:c r="R153" s="153">
        <x:f t="shared" si="12"/>
        <x:v>0</x:v>
      </x:c>
      <x:c r="S153" s="153">
        <x:v>0</x:v>
      </x:c>
      <x:c r="T153" s="154">
        <x:f t="shared" si="13"/>
        <x:v>0</x:v>
      </x:c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 s="155" t="s">
        <x:v>195</x:v>
      </x:c>
      <x:c r="AS153"/>
      <x:c r="AT153" s="155" t="s">
        <x:v>486</x:v>
      </x:c>
      <x:c r="AU153" s="155" t="s">
        <x:v>1</x:v>
      </x:c>
      <x:c r="AV153"/>
      <x:c r="AW153"/>
      <x:c r="AX153"/>
      <x:c r="AY153" s="17" t="s">
        <x:v>149</x:v>
      </x:c>
      <x:c r="AZ153"/>
      <x:c r="BA153"/>
      <x:c r="BB153"/>
      <x:c r="BC153"/>
      <x:c r="BD153"/>
      <x:c r="BE153" s="156" t="n">
        <x:f t="shared" si="14">J153</x:f>
        <x:v>0</x:v>
      </x:c>
      <x:c r="BF153" s="156" t="n">
        <x:f t="shared" si="15"/>
        <x:v>0</x:v>
      </x:c>
      <x:c r="BG153" s="156" t="n">
        <x:f t="shared" si="16"/>
        <x:v>0</x:v>
      </x:c>
      <x:c r="BH153" s="156" t="n">
        <x:f t="shared" si="17"/>
        <x:v>0</x:v>
      </x:c>
      <x:c r="BI153" s="156" t="n">
        <x:f t="shared" si="18"/>
        <x:v>0</x:v>
      </x:c>
      <x:c r="BJ153" s="17" t="s">
        <x:v>84</x:v>
      </x:c>
      <x:c r="BK153" s="156" t="n">
        <x:f t="shared" si="19">ROUND(ROUND(H153*I153,10),2)</x:f>
        <x:v>0</x:v>
      </x:c>
      <x:c r="BL153" s="17" t="s">
        <x:v>155</x:v>
      </x:c>
      <x:c r="BM153" s="155" t="s">
        <x:v>1477</x:v>
      </x:c>
    </x:row>
    <x:row r="154" s="1" customFormat="1" ht="16.5" customHeight="1">
      <x:c r="A154"/>
      <x:c r="B154" s="143"/>
      <x:c r="C154" s="144" t="s">
        <x:v>184</x:v>
      </x:c>
      <x:c r="D154" s="144" t="s">
        <x:v>151</x:v>
      </x:c>
      <x:c r="E154" s="2314" t="s">
        <x:v>1714</x:v>
      </x:c>
      <x:c r="F154" s="146" t="s">
        <x:v>1715</x:v>
      </x:c>
      <x:c r="G154" s="147" t="s">
        <x:v>167</x:v>
      </x:c>
      <x:c r="H154" s="148">
        <x:v>44</x:v>
      </x:c>
      <x:c r="I154" s="149"/>
      <x:c r="J154" s="148" t="n">
        <x:f t="shared" si="10">ROUND(ROUND(H154*I154,10),2)</x:f>
        <x:v>0</x:v>
      </x:c>
      <x:c r="K154" s="150"/>
      <x:c r="L154" s="32"/>
      <x:c r="M154" s="151" t="s">
        <x:v>1</x:v>
      </x:c>
      <x:c r="N154" s="152" t="str">
        <x:v>základná</x:v>
      </x:c>
      <x:c r="O154"/>
      <x:c r="P154" s="153">
        <x:f t="shared" si="11"/>
        <x:v>0</x:v>
      </x:c>
      <x:c r="Q154" s="153">
        <x:v>0</x:v>
      </x:c>
      <x:c r="R154" s="153">
        <x:f t="shared" si="12"/>
        <x:v>0</x:v>
      </x:c>
      <x:c r="S154" s="153">
        <x:v>0</x:v>
      </x:c>
      <x:c r="T154" s="154">
        <x:f t="shared" si="13"/>
        <x:v>0</x:v>
      </x:c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 s="155" t="s">
        <x:v>155</x:v>
      </x:c>
      <x:c r="AS154"/>
      <x:c r="AT154" s="155" t="s">
        <x:v>151</x:v>
      </x:c>
      <x:c r="AU154" s="155" t="s">
        <x:v>1</x:v>
      </x:c>
      <x:c r="AV154"/>
      <x:c r="AW154"/>
      <x:c r="AX154"/>
      <x:c r="AY154" s="17" t="s">
        <x:v>149</x:v>
      </x:c>
      <x:c r="AZ154"/>
      <x:c r="BA154"/>
      <x:c r="BB154"/>
      <x:c r="BC154"/>
      <x:c r="BD154"/>
      <x:c r="BE154" s="156" t="n">
        <x:f t="shared" si="14">J154</x:f>
        <x:v>0</x:v>
      </x:c>
      <x:c r="BF154" s="156" t="n">
        <x:f t="shared" si="15"/>
        <x:v>0</x:v>
      </x:c>
      <x:c r="BG154" s="156" t="n">
        <x:f t="shared" si="16"/>
        <x:v>0</x:v>
      </x:c>
      <x:c r="BH154" s="156" t="n">
        <x:f t="shared" si="17"/>
        <x:v>0</x:v>
      </x:c>
      <x:c r="BI154" s="156" t="n">
        <x:f t="shared" si="18"/>
        <x:v>0</x:v>
      </x:c>
      <x:c r="BJ154" s="17" t="s">
        <x:v>84</x:v>
      </x:c>
      <x:c r="BK154" s="156" t="n">
        <x:f t="shared" si="19">ROUND(ROUND(H154*I154,10),2)</x:f>
        <x:v>0</x:v>
      </x:c>
      <x:c r="BL154" s="17" t="s">
        <x:v>155</x:v>
      </x:c>
      <x:c r="BM154" s="155" t="s">
        <x:v>1480</x:v>
      </x:c>
    </x:row>
    <x:row r="155" s="1" customFormat="1" ht="16.5" customHeight="1">
      <x:c r="A155"/>
      <x:c r="B155" s="143"/>
      <x:c r="C155" s="188" t="s">
        <x:v>191</x:v>
      </x:c>
      <x:c r="D155" s="188" t="s">
        <x:v>486</x:v>
      </x:c>
      <x:c r="E155" s="2315" t="s">
        <x:v>1716</x:v>
      </x:c>
      <x:c r="F155" s="190" t="s">
        <x:v>1717</x:v>
      </x:c>
      <x:c r="G155" s="191" t="s">
        <x:v>167</x:v>
      </x:c>
      <x:c r="H155" s="192">
        <x:v>3</x:v>
      </x:c>
      <x:c r="I155" s="193"/>
      <x:c r="J155" s="192" t="n">
        <x:f t="shared" si="10">ROUND(ROUND(H155*I155,10),2)</x:f>
        <x:v>0</x:v>
      </x:c>
      <x:c r="K155" s="194"/>
      <x:c r="L155" s="195"/>
      <x:c r="M155" s="196" t="s">
        <x:v>1</x:v>
      </x:c>
      <x:c r="N155" s="197" t="str">
        <x:v>základná</x:v>
      </x:c>
      <x:c r="O155"/>
      <x:c r="P155" s="153">
        <x:f t="shared" si="11"/>
        <x:v>0</x:v>
      </x:c>
      <x:c r="Q155" s="153">
        <x:v>0</x:v>
      </x:c>
      <x:c r="R155" s="153">
        <x:f t="shared" si="12"/>
        <x:v>0</x:v>
      </x:c>
      <x:c r="S155" s="153">
        <x:v>0</x:v>
      </x:c>
      <x:c r="T155" s="154">
        <x:f t="shared" si="13"/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55" t="s">
        <x:v>195</x:v>
      </x:c>
      <x:c r="AS155"/>
      <x:c r="AT155" s="155" t="s">
        <x:v>486</x:v>
      </x:c>
      <x:c r="AU155" s="155" t="s">
        <x:v>1</x:v>
      </x:c>
      <x:c r="AV155"/>
      <x:c r="AW155"/>
      <x:c r="AX155"/>
      <x:c r="AY155" s="17" t="s">
        <x:v>149</x:v>
      </x:c>
      <x:c r="AZ155"/>
      <x:c r="BA155"/>
      <x:c r="BB155"/>
      <x:c r="BC155"/>
      <x:c r="BD155"/>
      <x:c r="BE155" s="156" t="n">
        <x:f t="shared" si="14">J155</x:f>
        <x:v>0</x:v>
      </x:c>
      <x:c r="BF155" s="156" t="n">
        <x:f t="shared" si="15"/>
        <x:v>0</x:v>
      </x:c>
      <x:c r="BG155" s="156" t="n">
        <x:f t="shared" si="16"/>
        <x:v>0</x:v>
      </x:c>
      <x:c r="BH155" s="156" t="n">
        <x:f t="shared" si="17"/>
        <x:v>0</x:v>
      </x:c>
      <x:c r="BI155" s="156" t="n">
        <x:f t="shared" si="18"/>
        <x:v>0</x:v>
      </x:c>
      <x:c r="BJ155" s="17" t="s">
        <x:v>84</x:v>
      </x:c>
      <x:c r="BK155" s="156" t="n">
        <x:f t="shared" si="19">ROUND(ROUND(H155*I155,10),2)</x:f>
        <x:v>0</x:v>
      </x:c>
      <x:c r="BL155" s="17" t="s">
        <x:v>155</x:v>
      </x:c>
      <x:c r="BM155" s="155" t="s">
        <x:v>1483</x:v>
      </x:c>
    </x:row>
    <x:row r="156" s="1" customFormat="1" ht="16.5" customHeight="1">
      <x:c r="A156"/>
      <x:c r="B156" s="143"/>
      <x:c r="C156" s="144" t="s">
        <x:v>195</x:v>
      </x:c>
      <x:c r="D156" s="144" t="s">
        <x:v>151</x:v>
      </x:c>
      <x:c r="E156" s="2314" t="s">
        <x:v>1718</x:v>
      </x:c>
      <x:c r="F156" s="146" t="s">
        <x:v>1719</x:v>
      </x:c>
      <x:c r="G156" s="147" t="s">
        <x:v>167</x:v>
      </x:c>
      <x:c r="H156" s="148">
        <x:v>3</x:v>
      </x:c>
      <x:c r="I156" s="149"/>
      <x:c r="J156" s="148" t="n">
        <x:f t="shared" si="10">ROUND(ROUND(H156*I156,10),2)</x:f>
        <x:v>0</x:v>
      </x:c>
      <x:c r="K156" s="150"/>
      <x:c r="L156" s="32"/>
      <x:c r="M156" s="151" t="s">
        <x:v>1</x:v>
      </x:c>
      <x:c r="N156" s="152" t="str">
        <x:v>základná</x:v>
      </x:c>
      <x:c r="O156"/>
      <x:c r="P156" s="153">
        <x:f t="shared" si="11"/>
        <x:v>0</x:v>
      </x:c>
      <x:c r="Q156" s="153">
        <x:v>0</x:v>
      </x:c>
      <x:c r="R156" s="153">
        <x:f t="shared" si="12"/>
        <x:v>0</x:v>
      </x:c>
      <x:c r="S156" s="153">
        <x:v>0</x:v>
      </x:c>
      <x:c r="T156" s="154">
        <x:f t="shared" si="13"/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155</x:v>
      </x:c>
      <x:c r="AS156"/>
      <x:c r="AT156" s="155" t="s">
        <x:v>151</x:v>
      </x:c>
      <x:c r="AU156" s="155" t="s">
        <x:v>1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 t="shared" si="14">J156</x:f>
        <x:v>0</x:v>
      </x:c>
      <x:c r="BF156" s="156" t="n">
        <x:f t="shared" si="15"/>
        <x:v>0</x:v>
      </x:c>
      <x:c r="BG156" s="156" t="n">
        <x:f t="shared" si="16"/>
        <x:v>0</x:v>
      </x:c>
      <x:c r="BH156" s="156" t="n">
        <x:f t="shared" si="17"/>
        <x:v>0</x:v>
      </x:c>
      <x:c r="BI156" s="156" t="n">
        <x:f t="shared" si="18"/>
        <x:v>0</x:v>
      </x:c>
      <x:c r="BJ156" s="17" t="s">
        <x:v>84</x:v>
      </x:c>
      <x:c r="BK156" s="156" t="n">
        <x:f t="shared" si="19">ROUND(ROUND(H156*I156,10),2)</x:f>
        <x:v>0</x:v>
      </x:c>
      <x:c r="BL156" s="17" t="s">
        <x:v>155</x:v>
      </x:c>
      <x:c r="BM156" s="155" t="s">
        <x:v>1486</x:v>
      </x:c>
    </x:row>
    <x:row r="157" s="1" customFormat="1" ht="16.5" customHeight="1">
      <x:c r="A157"/>
      <x:c r="B157" s="143"/>
      <x:c r="C157" s="188" t="s">
        <x:v>175</x:v>
      </x:c>
      <x:c r="D157" s="188" t="s">
        <x:v>486</x:v>
      </x:c>
      <x:c r="E157" s="2315" t="s">
        <x:v>1720</x:v>
      </x:c>
      <x:c r="F157" s="190" t="s">
        <x:v>1721</x:v>
      </x:c>
      <x:c r="G157" s="191" t="s">
        <x:v>167</x:v>
      </x:c>
      <x:c r="H157" s="192">
        <x:v>8</x:v>
      </x:c>
      <x:c r="I157" s="193"/>
      <x:c r="J157" s="192" t="n">
        <x:f t="shared" si="10">ROUND(ROUND(H157*I157,10),2)</x:f>
        <x:v>0</x:v>
      </x:c>
      <x:c r="K157" s="194"/>
      <x:c r="L157" s="195"/>
      <x:c r="M157" s="196" t="s">
        <x:v>1</x:v>
      </x:c>
      <x:c r="N157" s="197" t="str">
        <x:v>základná</x:v>
      </x:c>
      <x:c r="O157"/>
      <x:c r="P157" s="153">
        <x:f t="shared" si="11"/>
        <x:v>0</x:v>
      </x:c>
      <x:c r="Q157" s="153">
        <x:v>0</x:v>
      </x:c>
      <x:c r="R157" s="153">
        <x:f t="shared" si="12"/>
        <x:v>0</x:v>
      </x:c>
      <x:c r="S157" s="153">
        <x:v>0</x:v>
      </x:c>
      <x:c r="T157" s="154">
        <x:f t="shared" si="13"/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195</x:v>
      </x:c>
      <x:c r="AS157"/>
      <x:c r="AT157" s="155" t="s">
        <x:v>486</x:v>
      </x:c>
      <x:c r="AU157" s="155" t="s">
        <x:v>1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 t="shared" si="14">J157</x:f>
        <x:v>0</x:v>
      </x:c>
      <x:c r="BF157" s="156" t="n">
        <x:f t="shared" si="15"/>
        <x:v>0</x:v>
      </x:c>
      <x:c r="BG157" s="156" t="n">
        <x:f t="shared" si="16"/>
        <x:v>0</x:v>
      </x:c>
      <x:c r="BH157" s="156" t="n">
        <x:f t="shared" si="17"/>
        <x:v>0</x:v>
      </x:c>
      <x:c r="BI157" s="156" t="n">
        <x:f t="shared" si="18"/>
        <x:v>0</x:v>
      </x:c>
      <x:c r="BJ157" s="17" t="s">
        <x:v>84</x:v>
      </x:c>
      <x:c r="BK157" s="156" t="n">
        <x:f t="shared" si="19">ROUND(ROUND(H157*I157,10),2)</x:f>
        <x:v>0</x:v>
      </x:c>
      <x:c r="BL157" s="17" t="s">
        <x:v>155</x:v>
      </x:c>
      <x:c r="BM157" s="155" t="s">
        <x:v>758</x:v>
      </x:c>
    </x:row>
    <x:row r="158" s="1" customFormat="1" ht="16.5" customHeight="1">
      <x:c r="A158"/>
      <x:c r="B158" s="143"/>
      <x:c r="C158" s="144" t="s">
        <x:v>204</x:v>
      </x:c>
      <x:c r="D158" s="144" t="s">
        <x:v>151</x:v>
      </x:c>
      <x:c r="E158" s="2314" t="s">
        <x:v>1722</x:v>
      </x:c>
      <x:c r="F158" s="146" t="s">
        <x:v>1723</x:v>
      </x:c>
      <x:c r="G158" s="147" t="s">
        <x:v>167</x:v>
      </x:c>
      <x:c r="H158" s="148">
        <x:v>8</x:v>
      </x:c>
      <x:c r="I158" s="149"/>
      <x:c r="J158" s="148" t="n">
        <x:f t="shared" si="10">ROUND(ROUND(H158*I158,10),2)</x:f>
        <x:v>0</x:v>
      </x:c>
      <x:c r="K158" s="150"/>
      <x:c r="L158" s="32"/>
      <x:c r="M158" s="151" t="s">
        <x:v>1</x:v>
      </x:c>
      <x:c r="N158" s="152" t="str">
        <x:v>základná</x:v>
      </x:c>
      <x:c r="O158"/>
      <x:c r="P158" s="153">
        <x:f t="shared" si="11"/>
        <x:v>0</x:v>
      </x:c>
      <x:c r="Q158" s="153">
        <x:v>0</x:v>
      </x:c>
      <x:c r="R158" s="153">
        <x:f t="shared" si="12"/>
        <x:v>0</x:v>
      </x:c>
      <x:c r="S158" s="153">
        <x:v>0</x:v>
      </x:c>
      <x:c r="T158" s="154">
        <x:f t="shared" si="13"/>
        <x:v>0</x:v>
      </x:c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 s="155" t="s">
        <x:v>155</x:v>
      </x:c>
      <x:c r="AS158"/>
      <x:c r="AT158" s="155" t="s">
        <x:v>151</x:v>
      </x:c>
      <x:c r="AU158" s="155" t="s">
        <x:v>1</x:v>
      </x:c>
      <x:c r="AV158"/>
      <x:c r="AW158"/>
      <x:c r="AX158"/>
      <x:c r="AY158" s="17" t="s">
        <x:v>149</x:v>
      </x:c>
      <x:c r="AZ158"/>
      <x:c r="BA158"/>
      <x:c r="BB158"/>
      <x:c r="BC158"/>
      <x:c r="BD158"/>
      <x:c r="BE158" s="156" t="n">
        <x:f t="shared" si="14">J158</x:f>
        <x:v>0</x:v>
      </x:c>
      <x:c r="BF158" s="156" t="n">
        <x:f t="shared" si="15"/>
        <x:v>0</x:v>
      </x:c>
      <x:c r="BG158" s="156" t="n">
        <x:f t="shared" si="16"/>
        <x:v>0</x:v>
      </x:c>
      <x:c r="BH158" s="156" t="n">
        <x:f t="shared" si="17"/>
        <x:v>0</x:v>
      </x:c>
      <x:c r="BI158" s="156" t="n">
        <x:f t="shared" si="18"/>
        <x:v>0</x:v>
      </x:c>
      <x:c r="BJ158" s="17" t="s">
        <x:v>84</x:v>
      </x:c>
      <x:c r="BK158" s="156" t="n">
        <x:f t="shared" si="19">ROUND(ROUND(H158*I158,10),2)</x:f>
        <x:v>0</x:v>
      </x:c>
      <x:c r="BL158" s="17" t="s">
        <x:v>155</x:v>
      </x:c>
      <x:c r="BM158" s="155" t="s">
        <x:v>768</x:v>
      </x:c>
    </x:row>
    <x:row r="159" s="1" customFormat="1" ht="16.5" customHeight="1">
      <x:c r="A159"/>
      <x:c r="B159" s="143"/>
      <x:c r="C159" s="188" t="s">
        <x:v>212</x:v>
      </x:c>
      <x:c r="D159" s="188" t="s">
        <x:v>486</x:v>
      </x:c>
      <x:c r="E159" s="2315" t="s">
        <x:v>1724</x:v>
      </x:c>
      <x:c r="F159" s="190" t="s">
        <x:v>1725</x:v>
      </x:c>
      <x:c r="G159" s="191" t="s">
        <x:v>167</x:v>
      </x:c>
      <x:c r="H159" s="192">
        <x:v>1</x:v>
      </x:c>
      <x:c r="I159" s="193"/>
      <x:c r="J159" s="192" t="n">
        <x:f t="shared" si="10">ROUND(ROUND(H159*I159,10),2)</x:f>
        <x:v>0</x:v>
      </x:c>
      <x:c r="K159" s="194"/>
      <x:c r="L159" s="195"/>
      <x:c r="M159" s="196" t="s">
        <x:v>1</x:v>
      </x:c>
      <x:c r="N159" s="197" t="str">
        <x:v>základná</x:v>
      </x:c>
      <x:c r="O159"/>
      <x:c r="P159" s="153">
        <x:f t="shared" si="11"/>
        <x:v>0</x:v>
      </x:c>
      <x:c r="Q159" s="153">
        <x:v>0</x:v>
      </x:c>
      <x:c r="R159" s="153">
        <x:f t="shared" si="12"/>
        <x:v>0</x:v>
      </x:c>
      <x:c r="S159" s="153">
        <x:v>0</x:v>
      </x:c>
      <x:c r="T159" s="154">
        <x:f t="shared" si="13"/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 s="155" t="s">
        <x:v>195</x:v>
      </x:c>
      <x:c r="AS159"/>
      <x:c r="AT159" s="155" t="s">
        <x:v>486</x:v>
      </x:c>
      <x:c r="AU159" s="155" t="s">
        <x:v>1</x:v>
      </x:c>
      <x:c r="AV159"/>
      <x:c r="AW159"/>
      <x:c r="AX159"/>
      <x:c r="AY159" s="17" t="s">
        <x:v>149</x:v>
      </x:c>
      <x:c r="AZ159"/>
      <x:c r="BA159"/>
      <x:c r="BB159"/>
      <x:c r="BC159"/>
      <x:c r="BD159"/>
      <x:c r="BE159" s="156" t="n">
        <x:f t="shared" si="14">J159</x:f>
        <x:v>0</x:v>
      </x:c>
      <x:c r="BF159" s="156" t="n">
        <x:f t="shared" si="15"/>
        <x:v>0</x:v>
      </x:c>
      <x:c r="BG159" s="156" t="n">
        <x:f t="shared" si="16"/>
        <x:v>0</x:v>
      </x:c>
      <x:c r="BH159" s="156" t="n">
        <x:f t="shared" si="17"/>
        <x:v>0</x:v>
      </x:c>
      <x:c r="BI159" s="156" t="n">
        <x:f t="shared" si="18"/>
        <x:v>0</x:v>
      </x:c>
      <x:c r="BJ159" s="17" t="s">
        <x:v>84</x:v>
      </x:c>
      <x:c r="BK159" s="156" t="n">
        <x:f t="shared" si="19">ROUND(ROUND(H159*I159,10),2)</x:f>
        <x:v>0</x:v>
      </x:c>
      <x:c r="BL159" s="17" t="s">
        <x:v>155</x:v>
      </x:c>
      <x:c r="BM159" s="155" t="s">
        <x:v>779</x:v>
      </x:c>
    </x:row>
    <x:row r="160" s="1" customFormat="1" ht="16.5" customHeight="1">
      <x:c r="A160"/>
      <x:c r="B160" s="143"/>
      <x:c r="C160" s="188" t="s">
        <x:v>218</x:v>
      </x:c>
      <x:c r="D160" s="188" t="s">
        <x:v>486</x:v>
      </x:c>
      <x:c r="E160" s="2315" t="s">
        <x:v>1726</x:v>
      </x:c>
      <x:c r="F160" s="190" t="s">
        <x:v>1727</x:v>
      </x:c>
      <x:c r="G160" s="191" t="s">
        <x:v>167</x:v>
      </x:c>
      <x:c r="H160" s="192">
        <x:v>8</x:v>
      </x:c>
      <x:c r="I160" s="193"/>
      <x:c r="J160" s="192" t="n">
        <x:f t="shared" si="10">ROUND(ROUND(H160*I160,10),2)</x:f>
        <x:v>0</x:v>
      </x:c>
      <x:c r="K160" s="194"/>
      <x:c r="L160" s="195"/>
      <x:c r="M160" s="196" t="s">
        <x:v>1</x:v>
      </x:c>
      <x:c r="N160" s="197" t="str">
        <x:v>základná</x:v>
      </x:c>
      <x:c r="O160"/>
      <x:c r="P160" s="153">
        <x:f t="shared" si="11"/>
        <x:v>0</x:v>
      </x:c>
      <x:c r="Q160" s="153">
        <x:v>0</x:v>
      </x:c>
      <x:c r="R160" s="153">
        <x:f t="shared" si="12"/>
        <x:v>0</x:v>
      </x:c>
      <x:c r="S160" s="153">
        <x:v>0</x:v>
      </x:c>
      <x:c r="T160" s="154">
        <x:f t="shared" si="13"/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195</x:v>
      </x:c>
      <x:c r="AS160"/>
      <x:c r="AT160" s="155" t="s">
        <x:v>486</x:v>
      </x:c>
      <x:c r="AU160" s="155" t="s">
        <x:v>1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 t="shared" si="14">J160</x:f>
        <x:v>0</x:v>
      </x:c>
      <x:c r="BF160" s="156" t="n">
        <x:f t="shared" si="15"/>
        <x:v>0</x:v>
      </x:c>
      <x:c r="BG160" s="156" t="n">
        <x:f t="shared" si="16"/>
        <x:v>0</x:v>
      </x:c>
      <x:c r="BH160" s="156" t="n">
        <x:f t="shared" si="17"/>
        <x:v>0</x:v>
      </x:c>
      <x:c r="BI160" s="156" t="n">
        <x:f t="shared" si="18"/>
        <x:v>0</x:v>
      </x:c>
      <x:c r="BJ160" s="17" t="s">
        <x:v>84</x:v>
      </x:c>
      <x:c r="BK160" s="156" t="n">
        <x:f t="shared" si="19">ROUND(ROUND(H160*I160,10),2)</x:f>
        <x:v>0</x:v>
      </x:c>
      <x:c r="BL160" s="17" t="s">
        <x:v>155</x:v>
      </x:c>
      <x:c r="BM160" s="155" t="s">
        <x:v>790</x:v>
      </x:c>
    </x:row>
    <x:row r="161" s="1" customFormat="1" ht="16.5" customHeight="1">
      <x:c r="A161"/>
      <x:c r="B161" s="143"/>
      <x:c r="C161" s="144" t="s">
        <x:v>226</x:v>
      </x:c>
      <x:c r="D161" s="144" t="s">
        <x:v>151</x:v>
      </x:c>
      <x:c r="E161" s="2314" t="s">
        <x:v>1728</x:v>
      </x:c>
      <x:c r="F161" s="146" t="s">
        <x:v>1729</x:v>
      </x:c>
      <x:c r="G161" s="147" t="s">
        <x:v>167</x:v>
      </x:c>
      <x:c r="H161" s="148">
        <x:v>9</x:v>
      </x:c>
      <x:c r="I161" s="149"/>
      <x:c r="J161" s="148" t="n">
        <x:f t="shared" si="10">ROUND(ROUND(H161*I161,10),2)</x:f>
        <x:v>0</x:v>
      </x:c>
      <x:c r="K161" s="150"/>
      <x:c r="L161" s="32"/>
      <x:c r="M161" s="151" t="s">
        <x:v>1</x:v>
      </x:c>
      <x:c r="N161" s="152" t="str">
        <x:v>základná</x:v>
      </x:c>
      <x:c r="O161"/>
      <x:c r="P161" s="153">
        <x:f t="shared" si="11"/>
        <x:v>0</x:v>
      </x:c>
      <x:c r="Q161" s="153">
        <x:v>0</x:v>
      </x:c>
      <x:c r="R161" s="153">
        <x:f t="shared" si="12"/>
        <x:v>0</x:v>
      </x:c>
      <x:c r="S161" s="153">
        <x:v>0</x:v>
      </x:c>
      <x:c r="T161" s="154">
        <x:f t="shared" si="13"/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155</x:v>
      </x:c>
      <x:c r="AS161"/>
      <x:c r="AT161" s="155" t="s">
        <x:v>151</x:v>
      </x:c>
      <x:c r="AU161" s="155" t="s">
        <x:v>1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 t="shared" si="14">J161</x:f>
        <x:v>0</x:v>
      </x:c>
      <x:c r="BF161" s="156" t="n">
        <x:f t="shared" si="15"/>
        <x:v>0</x:v>
      </x:c>
      <x:c r="BG161" s="156" t="n">
        <x:f t="shared" si="16"/>
        <x:v>0</x:v>
      </x:c>
      <x:c r="BH161" s="156" t="n">
        <x:f t="shared" si="17"/>
        <x:v>0</x:v>
      </x:c>
      <x:c r="BI161" s="156" t="n">
        <x:f t="shared" si="18"/>
        <x:v>0</x:v>
      </x:c>
      <x:c r="BJ161" s="17" t="s">
        <x:v>84</x:v>
      </x:c>
      <x:c r="BK161" s="156" t="n">
        <x:f t="shared" si="19">ROUND(ROUND(H161*I161,10),2)</x:f>
        <x:v>0</x:v>
      </x:c>
      <x:c r="BL161" s="17" t="s">
        <x:v>155</x:v>
      </x:c>
      <x:c r="BM161" s="155" t="s">
        <x:v>800</x:v>
      </x:c>
    </x:row>
    <x:row r="162" s="1" customFormat="1" ht="16.5" customHeight="1">
      <x:c r="A162"/>
      <x:c r="B162" s="143"/>
      <x:c r="C162" s="188" t="s">
        <x:v>234</x:v>
      </x:c>
      <x:c r="D162" s="188" t="s">
        <x:v>486</x:v>
      </x:c>
      <x:c r="E162" s="2315" t="s">
        <x:v>1730</x:v>
      </x:c>
      <x:c r="F162" s="190" t="s">
        <x:v>1731</x:v>
      </x:c>
      <x:c r="G162" s="191" t="s">
        <x:v>167</x:v>
      </x:c>
      <x:c r="H162" s="192">
        <x:v>1</x:v>
      </x:c>
      <x:c r="I162" s="193"/>
      <x:c r="J162" s="192" t="n">
        <x:f t="shared" si="10">ROUND(ROUND(H162*I162,10),2)</x:f>
        <x:v>0</x:v>
      </x:c>
      <x:c r="K162" s="194"/>
      <x:c r="L162" s="195"/>
      <x:c r="M162" s="196" t="s">
        <x:v>1</x:v>
      </x:c>
      <x:c r="N162" s="197" t="str">
        <x:v>základná</x:v>
      </x:c>
      <x:c r="O162"/>
      <x:c r="P162" s="153">
        <x:f t="shared" si="11"/>
        <x:v>0</x:v>
      </x:c>
      <x:c r="Q162" s="153">
        <x:v>0</x:v>
      </x:c>
      <x:c r="R162" s="153">
        <x:f t="shared" si="12"/>
        <x:v>0</x:v>
      </x:c>
      <x:c r="S162" s="153">
        <x:v>0</x:v>
      </x:c>
      <x:c r="T162" s="154">
        <x:f t="shared" si="13"/>
        <x:v>0</x:v>
      </x:c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 s="155" t="s">
        <x:v>195</x:v>
      </x:c>
      <x:c r="AS162"/>
      <x:c r="AT162" s="155" t="s">
        <x:v>486</x:v>
      </x:c>
      <x:c r="AU162" s="155" t="s">
        <x:v>1</x:v>
      </x:c>
      <x:c r="AV162"/>
      <x:c r="AW162"/>
      <x:c r="AX162"/>
      <x:c r="AY162" s="17" t="s">
        <x:v>149</x:v>
      </x:c>
      <x:c r="AZ162"/>
      <x:c r="BA162"/>
      <x:c r="BB162"/>
      <x:c r="BC162"/>
      <x:c r="BD162"/>
      <x:c r="BE162" s="156" t="n">
        <x:f t="shared" si="14">J162</x:f>
        <x:v>0</x:v>
      </x:c>
      <x:c r="BF162" s="156" t="n">
        <x:f t="shared" si="15"/>
        <x:v>0</x:v>
      </x:c>
      <x:c r="BG162" s="156" t="n">
        <x:f t="shared" si="16"/>
        <x:v>0</x:v>
      </x:c>
      <x:c r="BH162" s="156" t="n">
        <x:f t="shared" si="17"/>
        <x:v>0</x:v>
      </x:c>
      <x:c r="BI162" s="156" t="n">
        <x:f t="shared" si="18"/>
        <x:v>0</x:v>
      </x:c>
      <x:c r="BJ162" s="17" t="s">
        <x:v>84</x:v>
      </x:c>
      <x:c r="BK162" s="156" t="n">
        <x:f t="shared" si="19">ROUND(ROUND(H162*I162,10),2)</x:f>
        <x:v>0</x:v>
      </x:c>
      <x:c r="BL162" s="17" t="s">
        <x:v>155</x:v>
      </x:c>
      <x:c r="BM162" s="155" t="s">
        <x:v>814</x:v>
      </x:c>
    </x:row>
    <x:row r="163" s="1" customFormat="1" ht="16.5" customHeight="1">
      <x:c r="A163"/>
      <x:c r="B163" s="143"/>
      <x:c r="C163" s="188" t="s">
        <x:v>240</x:v>
      </x:c>
      <x:c r="D163" s="188" t="s">
        <x:v>486</x:v>
      </x:c>
      <x:c r="E163" s="2315" t="s">
        <x:v>1732</x:v>
      </x:c>
      <x:c r="F163" s="190" t="s">
        <x:v>1733</x:v>
      </x:c>
      <x:c r="G163" s="191" t="s">
        <x:v>167</x:v>
      </x:c>
      <x:c r="H163" s="192">
        <x:v>15</x:v>
      </x:c>
      <x:c r="I163" s="193"/>
      <x:c r="J163" s="192" t="n">
        <x:f t="shared" si="10">ROUND(ROUND(H163*I163,10),2)</x:f>
        <x:v>0</x:v>
      </x:c>
      <x:c r="K163" s="194"/>
      <x:c r="L163" s="195"/>
      <x:c r="M163" s="196" t="s">
        <x:v>1</x:v>
      </x:c>
      <x:c r="N163" s="197" t="str">
        <x:v>základná</x:v>
      </x:c>
      <x:c r="O163"/>
      <x:c r="P163" s="153">
        <x:f t="shared" si="11"/>
        <x:v>0</x:v>
      </x:c>
      <x:c r="Q163" s="153">
        <x:v>0</x:v>
      </x:c>
      <x:c r="R163" s="153">
        <x:f t="shared" si="12"/>
        <x:v>0</x:v>
      </x:c>
      <x:c r="S163" s="153">
        <x:v>0</x:v>
      </x:c>
      <x:c r="T163" s="154">
        <x:f t="shared" si="13"/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195</x:v>
      </x:c>
      <x:c r="AS163"/>
      <x:c r="AT163" s="155" t="s">
        <x:v>486</x:v>
      </x:c>
      <x:c r="AU163" s="155" t="s">
        <x:v>1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 t="shared" si="14">J163</x:f>
        <x:v>0</x:v>
      </x:c>
      <x:c r="BF163" s="156" t="n">
        <x:f t="shared" si="15"/>
        <x:v>0</x:v>
      </x:c>
      <x:c r="BG163" s="156" t="n">
        <x:f t="shared" si="16"/>
        <x:v>0</x:v>
      </x:c>
      <x:c r="BH163" s="156" t="n">
        <x:f t="shared" si="17"/>
        <x:v>0</x:v>
      </x:c>
      <x:c r="BI163" s="156" t="n">
        <x:f t="shared" si="18"/>
        <x:v>0</x:v>
      </x:c>
      <x:c r="BJ163" s="17" t="s">
        <x:v>84</x:v>
      </x:c>
      <x:c r="BK163" s="156" t="n">
        <x:f t="shared" si="19">ROUND(ROUND(H163*I163,10),2)</x:f>
        <x:v>0</x:v>
      </x:c>
      <x:c r="BL163" s="17" t="s">
        <x:v>155</x:v>
      </x:c>
      <x:c r="BM163" s="155" t="s">
        <x:v>773</x:v>
      </x:c>
    </x:row>
    <x:row r="164" s="1" customFormat="1" ht="16.5" customHeight="1">
      <x:c r="A164"/>
      <x:c r="B164" s="143"/>
      <x:c r="C164" s="144" t="s">
        <x:v>250</x:v>
      </x:c>
      <x:c r="D164" s="144" t="s">
        <x:v>151</x:v>
      </x:c>
      <x:c r="E164" s="2314" t="s">
        <x:v>1734</x:v>
      </x:c>
      <x:c r="F164" s="146" t="s">
        <x:v>1735</x:v>
      </x:c>
      <x:c r="G164" s="147" t="s">
        <x:v>167</x:v>
      </x:c>
      <x:c r="H164" s="148">
        <x:v>16</x:v>
      </x:c>
      <x:c r="I164" s="149"/>
      <x:c r="J164" s="148" t="n">
        <x:f t="shared" si="10">ROUND(ROUND(H164*I164,10),2)</x:f>
        <x:v>0</x:v>
      </x:c>
      <x:c r="K164" s="150"/>
      <x:c r="L164" s="32"/>
      <x:c r="M164" s="151" t="s">
        <x:v>1</x:v>
      </x:c>
      <x:c r="N164" s="152" t="str">
        <x:v>základná</x:v>
      </x:c>
      <x:c r="O164"/>
      <x:c r="P164" s="153">
        <x:f t="shared" si="11"/>
        <x:v>0</x:v>
      </x:c>
      <x:c r="Q164" s="153">
        <x:v>0</x:v>
      </x:c>
      <x:c r="R164" s="153">
        <x:f t="shared" si="12"/>
        <x:v>0</x:v>
      </x:c>
      <x:c r="S164" s="153">
        <x:v>0</x:v>
      </x:c>
      <x:c r="T164" s="154">
        <x:f t="shared" si="13"/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55" t="s">
        <x:v>155</x:v>
      </x:c>
      <x:c r="AS164"/>
      <x:c r="AT164" s="155" t="s">
        <x:v>151</x:v>
      </x:c>
      <x:c r="AU164" s="155" t="s">
        <x:v>1</x:v>
      </x:c>
      <x:c r="AV164"/>
      <x:c r="AW164"/>
      <x:c r="AX164"/>
      <x:c r="AY164" s="17" t="s">
        <x:v>149</x:v>
      </x:c>
      <x:c r="AZ164"/>
      <x:c r="BA164"/>
      <x:c r="BB164"/>
      <x:c r="BC164"/>
      <x:c r="BD164"/>
      <x:c r="BE164" s="156" t="n">
        <x:f t="shared" si="14">J164</x:f>
        <x:v>0</x:v>
      </x:c>
      <x:c r="BF164" s="156" t="n">
        <x:f t="shared" si="15"/>
        <x:v>0</x:v>
      </x:c>
      <x:c r="BG164" s="156" t="n">
        <x:f t="shared" si="16"/>
        <x:v>0</x:v>
      </x:c>
      <x:c r="BH164" s="156" t="n">
        <x:f t="shared" si="17"/>
        <x:v>0</x:v>
      </x:c>
      <x:c r="BI164" s="156" t="n">
        <x:f t="shared" si="18"/>
        <x:v>0</x:v>
      </x:c>
      <x:c r="BJ164" s="17" t="s">
        <x:v>84</x:v>
      </x:c>
      <x:c r="BK164" s="156" t="n">
        <x:f t="shared" si="19">ROUND(ROUND(H164*I164,10),2)</x:f>
        <x:v>0</x:v>
      </x:c>
      <x:c r="BL164" s="17" t="s">
        <x:v>155</x:v>
      </x:c>
      <x:c r="BM164" s="155" t="s">
        <x:v>836</x:v>
      </x:c>
    </x:row>
    <x:row r="165" s="1" customFormat="1" ht="16.5" customHeight="1">
      <x:c r="A165"/>
      <x:c r="B165" s="143"/>
      <x:c r="C165" s="188" t="s">
        <x:v>265</x:v>
      </x:c>
      <x:c r="D165" s="188" t="s">
        <x:v>486</x:v>
      </x:c>
      <x:c r="E165" s="2315" t="s">
        <x:v>1736</x:v>
      </x:c>
      <x:c r="F165" s="190" t="s">
        <x:v>1737</x:v>
      </x:c>
      <x:c r="G165" s="191" t="s">
        <x:v>167</x:v>
      </x:c>
      <x:c r="H165" s="192">
        <x:v>2</x:v>
      </x:c>
      <x:c r="I165" s="193"/>
      <x:c r="J165" s="192" t="n">
        <x:f t="shared" si="10">ROUND(ROUND(H165*I165,10),2)</x:f>
        <x:v>0</x:v>
      </x:c>
      <x:c r="K165" s="194"/>
      <x:c r="L165" s="195"/>
      <x:c r="M165" s="196" t="s">
        <x:v>1</x:v>
      </x:c>
      <x:c r="N165" s="197" t="str">
        <x:v>základná</x:v>
      </x:c>
      <x:c r="O165"/>
      <x:c r="P165" s="153">
        <x:f t="shared" si="11"/>
        <x:v>0</x:v>
      </x:c>
      <x:c r="Q165" s="153">
        <x:v>0</x:v>
      </x:c>
      <x:c r="R165" s="153">
        <x:f t="shared" si="12"/>
        <x:v>0</x:v>
      </x:c>
      <x:c r="S165" s="153">
        <x:v>0</x:v>
      </x:c>
      <x:c r="T165" s="154">
        <x:f t="shared" si="13"/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195</x:v>
      </x:c>
      <x:c r="AS165"/>
      <x:c r="AT165" s="155" t="s">
        <x:v>486</x:v>
      </x:c>
      <x:c r="AU165" s="155" t="s">
        <x:v>1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 t="shared" si="14">J165</x:f>
        <x:v>0</x:v>
      </x:c>
      <x:c r="BF165" s="156" t="n">
        <x:f t="shared" si="15"/>
        <x:v>0</x:v>
      </x:c>
      <x:c r="BG165" s="156" t="n">
        <x:f t="shared" si="16"/>
        <x:v>0</x:v>
      </x:c>
      <x:c r="BH165" s="156" t="n">
        <x:f t="shared" si="17"/>
        <x:v>0</x:v>
      </x:c>
      <x:c r="BI165" s="156" t="n">
        <x:f t="shared" si="18"/>
        <x:v>0</x:v>
      </x:c>
      <x:c r="BJ165" s="17" t="s">
        <x:v>84</x:v>
      </x:c>
      <x:c r="BK165" s="156" t="n">
        <x:f t="shared" si="19">ROUND(ROUND(H165*I165,10),2)</x:f>
        <x:v>0</x:v>
      </x:c>
      <x:c r="BL165" s="17" t="s">
        <x:v>155</x:v>
      </x:c>
      <x:c r="BM165" s="155" t="s">
        <x:v>847</x:v>
      </x:c>
    </x:row>
    <x:row r="166" s="1" customFormat="1" ht="16.5" customHeight="1">
      <x:c r="A166"/>
      <x:c r="B166" s="143"/>
      <x:c r="C166" s="144" t="s">
        <x:v>270</x:v>
      </x:c>
      <x:c r="D166" s="144" t="s">
        <x:v>151</x:v>
      </x:c>
      <x:c r="E166" s="2314" t="s">
        <x:v>1738</x:v>
      </x:c>
      <x:c r="F166" s="146" t="s">
        <x:v>1739</x:v>
      </x:c>
      <x:c r="G166" s="147" t="s">
        <x:v>167</x:v>
      </x:c>
      <x:c r="H166" s="148">
        <x:v>2</x:v>
      </x:c>
      <x:c r="I166" s="149"/>
      <x:c r="J166" s="148" t="n">
        <x:f t="shared" si="10">ROUND(ROUND(H166*I166,10),2)</x:f>
        <x:v>0</x:v>
      </x:c>
      <x:c r="K166" s="150"/>
      <x:c r="L166" s="32"/>
      <x:c r="M166" s="151" t="s">
        <x:v>1</x:v>
      </x:c>
      <x:c r="N166" s="152" t="str">
        <x:v>základná</x:v>
      </x:c>
      <x:c r="O166"/>
      <x:c r="P166" s="153">
        <x:f t="shared" si="11"/>
        <x:v>0</x:v>
      </x:c>
      <x:c r="Q166" s="153">
        <x:v>0</x:v>
      </x:c>
      <x:c r="R166" s="153">
        <x:f t="shared" si="12"/>
        <x:v>0</x:v>
      </x:c>
      <x:c r="S166" s="153">
        <x:v>0</x:v>
      </x:c>
      <x:c r="T166" s="154">
        <x:f t="shared" si="13"/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55" t="s">
        <x:v>155</x:v>
      </x:c>
      <x:c r="AS166"/>
      <x:c r="AT166" s="155" t="s">
        <x:v>151</x:v>
      </x:c>
      <x:c r="AU166" s="155" t="s">
        <x:v>1</x:v>
      </x:c>
      <x:c r="AV166"/>
      <x:c r="AW166"/>
      <x:c r="AX166"/>
      <x:c r="AY166" s="17" t="s">
        <x:v>149</x:v>
      </x:c>
      <x:c r="AZ166"/>
      <x:c r="BA166"/>
      <x:c r="BB166"/>
      <x:c r="BC166"/>
      <x:c r="BD166"/>
      <x:c r="BE166" s="156" t="n">
        <x:f t="shared" si="14">J166</x:f>
        <x:v>0</x:v>
      </x:c>
      <x:c r="BF166" s="156" t="n">
        <x:f t="shared" si="15"/>
        <x:v>0</x:v>
      </x:c>
      <x:c r="BG166" s="156" t="n">
        <x:f t="shared" si="16"/>
        <x:v>0</x:v>
      </x:c>
      <x:c r="BH166" s="156" t="n">
        <x:f t="shared" si="17"/>
        <x:v>0</x:v>
      </x:c>
      <x:c r="BI166" s="156" t="n">
        <x:f t="shared" si="18"/>
        <x:v>0</x:v>
      </x:c>
      <x:c r="BJ166" s="17" t="s">
        <x:v>84</x:v>
      </x:c>
      <x:c r="BK166" s="156" t="n">
        <x:f t="shared" si="19">ROUND(ROUND(H166*I166,10),2)</x:f>
        <x:v>0</x:v>
      </x:c>
      <x:c r="BL166" s="17" t="s">
        <x:v>155</x:v>
      </x:c>
      <x:c r="BM166" s="155" t="s">
        <x:v>859</x:v>
      </x:c>
    </x:row>
    <x:row r="167" s="1" customFormat="1" ht="16.5" customHeight="1">
      <x:c r="A167"/>
      <x:c r="B167" s="143"/>
      <x:c r="C167" s="188" t="s">
        <x:v>274</x:v>
      </x:c>
      <x:c r="D167" s="188" t="s">
        <x:v>486</x:v>
      </x:c>
      <x:c r="E167" s="2315" t="s">
        <x:v>1740</x:v>
      </x:c>
      <x:c r="F167" s="190" t="s">
        <x:v>1741</x:v>
      </x:c>
      <x:c r="G167" s="191" t="s">
        <x:v>167</x:v>
      </x:c>
      <x:c r="H167" s="192">
        <x:v>2</x:v>
      </x:c>
      <x:c r="I167" s="193"/>
      <x:c r="J167" s="192" t="n">
        <x:f t="shared" si="10">ROUND(ROUND(H167*I167,10),2)</x:f>
        <x:v>0</x:v>
      </x:c>
      <x:c r="K167" s="194"/>
      <x:c r="L167" s="195"/>
      <x:c r="M167" s="196" t="s">
        <x:v>1</x:v>
      </x:c>
      <x:c r="N167" s="197" t="str">
        <x:v>základná</x:v>
      </x:c>
      <x:c r="O167"/>
      <x:c r="P167" s="153">
        <x:f t="shared" si="11"/>
        <x:v>0</x:v>
      </x:c>
      <x:c r="Q167" s="153">
        <x:v>0</x:v>
      </x:c>
      <x:c r="R167" s="153">
        <x:f t="shared" si="12"/>
        <x:v>0</x:v>
      </x:c>
      <x:c r="S167" s="153">
        <x:v>0</x:v>
      </x:c>
      <x:c r="T167" s="154">
        <x:f t="shared" si="13"/>
        <x:v>0</x:v>
      </x:c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 s="155" t="s">
        <x:v>195</x:v>
      </x:c>
      <x:c r="AS167"/>
      <x:c r="AT167" s="155" t="s">
        <x:v>486</x:v>
      </x:c>
      <x:c r="AU167" s="155" t="s">
        <x:v>1</x:v>
      </x:c>
      <x:c r="AV167"/>
      <x:c r="AW167"/>
      <x:c r="AX167"/>
      <x:c r="AY167" s="17" t="s">
        <x:v>149</x:v>
      </x:c>
      <x:c r="AZ167"/>
      <x:c r="BA167"/>
      <x:c r="BB167"/>
      <x:c r="BC167"/>
      <x:c r="BD167"/>
      <x:c r="BE167" s="156" t="n">
        <x:f t="shared" si="14">J167</x:f>
        <x:v>0</x:v>
      </x:c>
      <x:c r="BF167" s="156" t="n">
        <x:f t="shared" si="15"/>
        <x:v>0</x:v>
      </x:c>
      <x:c r="BG167" s="156" t="n">
        <x:f t="shared" si="16"/>
        <x:v>0</x:v>
      </x:c>
      <x:c r="BH167" s="156" t="n">
        <x:f t="shared" si="17"/>
        <x:v>0</x:v>
      </x:c>
      <x:c r="BI167" s="156" t="n">
        <x:f t="shared" si="18"/>
        <x:v>0</x:v>
      </x:c>
      <x:c r="BJ167" s="17" t="s">
        <x:v>84</x:v>
      </x:c>
      <x:c r="BK167" s="156" t="n">
        <x:f t="shared" si="19">ROUND(ROUND(H167*I167,10),2)</x:f>
        <x:v>0</x:v>
      </x:c>
      <x:c r="BL167" s="17" t="s">
        <x:v>155</x:v>
      </x:c>
      <x:c r="BM167" s="155" t="s">
        <x:v>871</x:v>
      </x:c>
    </x:row>
    <x:row r="168" s="1" customFormat="1" ht="16.5" customHeight="1">
      <x:c r="A168"/>
      <x:c r="B168" s="143"/>
      <x:c r="C168" s="144" t="s">
        <x:v>280</x:v>
      </x:c>
      <x:c r="D168" s="144" t="s">
        <x:v>151</x:v>
      </x:c>
      <x:c r="E168" s="2314" t="s">
        <x:v>1742</x:v>
      </x:c>
      <x:c r="F168" s="146" t="s">
        <x:v>1743</x:v>
      </x:c>
      <x:c r="G168" s="147" t="s">
        <x:v>167</x:v>
      </x:c>
      <x:c r="H168" s="148">
        <x:v>2</x:v>
      </x:c>
      <x:c r="I168" s="149"/>
      <x:c r="J168" s="148" t="n">
        <x:f t="shared" si="10">ROUND(ROUND(H168*I168,10),2)</x:f>
        <x:v>0</x:v>
      </x:c>
      <x:c r="K168" s="150"/>
      <x:c r="L168" s="32"/>
      <x:c r="M168" s="151" t="s">
        <x:v>1</x:v>
      </x:c>
      <x:c r="N168" s="152" t="str">
        <x:v>základná</x:v>
      </x:c>
      <x:c r="O168"/>
      <x:c r="P168" s="153">
        <x:f t="shared" si="11"/>
        <x:v>0</x:v>
      </x:c>
      <x:c r="Q168" s="153">
        <x:v>0</x:v>
      </x:c>
      <x:c r="R168" s="153">
        <x:f t="shared" si="12"/>
        <x:v>0</x:v>
      </x:c>
      <x:c r="S168" s="153">
        <x:v>0</x:v>
      </x:c>
      <x:c r="T168" s="154">
        <x:f t="shared" si="13"/>
        <x:v>0</x:v>
      </x:c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 s="155" t="s">
        <x:v>155</x:v>
      </x:c>
      <x:c r="AS168"/>
      <x:c r="AT168" s="155" t="s">
        <x:v>151</x:v>
      </x:c>
      <x:c r="AU168" s="155" t="s">
        <x:v>1</x:v>
      </x:c>
      <x:c r="AV168"/>
      <x:c r="AW168"/>
      <x:c r="AX168"/>
      <x:c r="AY168" s="17" t="s">
        <x:v>149</x:v>
      </x:c>
      <x:c r="AZ168"/>
      <x:c r="BA168"/>
      <x:c r="BB168"/>
      <x:c r="BC168"/>
      <x:c r="BD168"/>
      <x:c r="BE168" s="156" t="n">
        <x:f t="shared" si="14">J168</x:f>
        <x:v>0</x:v>
      </x:c>
      <x:c r="BF168" s="156" t="n">
        <x:f t="shared" si="15"/>
        <x:v>0</x:v>
      </x:c>
      <x:c r="BG168" s="156" t="n">
        <x:f t="shared" si="16"/>
        <x:v>0</x:v>
      </x:c>
      <x:c r="BH168" s="156" t="n">
        <x:f t="shared" si="17"/>
        <x:v>0</x:v>
      </x:c>
      <x:c r="BI168" s="156" t="n">
        <x:f t="shared" si="18"/>
        <x:v>0</x:v>
      </x:c>
      <x:c r="BJ168" s="17" t="s">
        <x:v>84</x:v>
      </x:c>
      <x:c r="BK168" s="156" t="n">
        <x:f t="shared" si="19">ROUND(ROUND(H168*I168,10),2)</x:f>
        <x:v>0</x:v>
      </x:c>
      <x:c r="BL168" s="17" t="s">
        <x:v>155</x:v>
      </x:c>
      <x:c r="BM168" s="155" t="s">
        <x:v>882</x:v>
      </x:c>
    </x:row>
    <x:row r="169" s="1" customFormat="1" ht="16.5" customHeight="1">
      <x:c r="A169"/>
      <x:c r="B169" s="143"/>
      <x:c r="C169" s="188" t="s">
        <x:v>286</x:v>
      </x:c>
      <x:c r="D169" s="188" t="s">
        <x:v>486</x:v>
      </x:c>
      <x:c r="E169" s="2315" t="s">
        <x:v>1744</x:v>
      </x:c>
      <x:c r="F169" s="190" t="s">
        <x:v>1745</x:v>
      </x:c>
      <x:c r="G169" s="191" t="s">
        <x:v>167</x:v>
      </x:c>
      <x:c r="H169" s="192">
        <x:v>2</x:v>
      </x:c>
      <x:c r="I169" s="193"/>
      <x:c r="J169" s="192" t="n">
        <x:f t="shared" si="10">ROUND(ROUND(H169*I169,10),2)</x:f>
        <x:v>0</x:v>
      </x:c>
      <x:c r="K169" s="194"/>
      <x:c r="L169" s="195"/>
      <x:c r="M169" s="196" t="s">
        <x:v>1</x:v>
      </x:c>
      <x:c r="N169" s="197" t="str">
        <x:v>základná</x:v>
      </x:c>
      <x:c r="O169"/>
      <x:c r="P169" s="153">
        <x:f t="shared" si="11"/>
        <x:v>0</x:v>
      </x:c>
      <x:c r="Q169" s="153">
        <x:v>0</x:v>
      </x:c>
      <x:c r="R169" s="153">
        <x:f t="shared" si="12"/>
        <x:v>0</x:v>
      </x:c>
      <x:c r="S169" s="153">
        <x:v>0</x:v>
      </x:c>
      <x:c r="T169" s="154">
        <x:f t="shared" si="13"/>
        <x:v>0</x:v>
      </x:c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 s="155" t="s">
        <x:v>195</x:v>
      </x:c>
      <x:c r="AS169"/>
      <x:c r="AT169" s="155" t="s">
        <x:v>486</x:v>
      </x:c>
      <x:c r="AU169" s="155" t="s">
        <x:v>1</x:v>
      </x:c>
      <x:c r="AV169"/>
      <x:c r="AW169"/>
      <x:c r="AX169"/>
      <x:c r="AY169" s="17" t="s">
        <x:v>149</x:v>
      </x:c>
      <x:c r="AZ169"/>
      <x:c r="BA169"/>
      <x:c r="BB169"/>
      <x:c r="BC169"/>
      <x:c r="BD169"/>
      <x:c r="BE169" s="156" t="n">
        <x:f t="shared" si="14">J169</x:f>
        <x:v>0</x:v>
      </x:c>
      <x:c r="BF169" s="156" t="n">
        <x:f t="shared" si="15"/>
        <x:v>0</x:v>
      </x:c>
      <x:c r="BG169" s="156" t="n">
        <x:f t="shared" si="16"/>
        <x:v>0</x:v>
      </x:c>
      <x:c r="BH169" s="156" t="n">
        <x:f t="shared" si="17"/>
        <x:v>0</x:v>
      </x:c>
      <x:c r="BI169" s="156" t="n">
        <x:f t="shared" si="18"/>
        <x:v>0</x:v>
      </x:c>
      <x:c r="BJ169" s="17" t="s">
        <x:v>84</x:v>
      </x:c>
      <x:c r="BK169" s="156" t="n">
        <x:f t="shared" si="19">ROUND(ROUND(H169*I169,10),2)</x:f>
        <x:v>0</x:v>
      </x:c>
      <x:c r="BL169" s="17" t="s">
        <x:v>155</x:v>
      </x:c>
      <x:c r="BM169" s="155" t="s">
        <x:v>894</x:v>
      </x:c>
    </x:row>
    <x:row r="170" s="1" customFormat="1" ht="16.5" customHeight="1">
      <x:c r="A170"/>
      <x:c r="B170" s="143"/>
      <x:c r="C170" s="144" t="s">
        <x:v>290</x:v>
      </x:c>
      <x:c r="D170" s="144" t="s">
        <x:v>151</x:v>
      </x:c>
      <x:c r="E170" s="2314" t="s">
        <x:v>1746</x:v>
      </x:c>
      <x:c r="F170" s="146" t="s">
        <x:v>1747</x:v>
      </x:c>
      <x:c r="G170" s="147" t="s">
        <x:v>167</x:v>
      </x:c>
      <x:c r="H170" s="148">
        <x:v>2</x:v>
      </x:c>
      <x:c r="I170" s="149"/>
      <x:c r="J170" s="148" t="n">
        <x:f t="shared" si="10">ROUND(ROUND(H170*I170,10),2)</x:f>
        <x:v>0</x:v>
      </x:c>
      <x:c r="K170" s="150"/>
      <x:c r="L170" s="32"/>
      <x:c r="M170" s="151" t="s">
        <x:v>1</x:v>
      </x:c>
      <x:c r="N170" s="152" t="str">
        <x:v>základná</x:v>
      </x:c>
      <x:c r="O170"/>
      <x:c r="P170" s="153">
        <x:f t="shared" si="11"/>
        <x:v>0</x:v>
      </x:c>
      <x:c r="Q170" s="153">
        <x:v>0</x:v>
      </x:c>
      <x:c r="R170" s="153">
        <x:f t="shared" si="12"/>
        <x:v>0</x:v>
      </x:c>
      <x:c r="S170" s="153">
        <x:v>0</x:v>
      </x:c>
      <x:c r="T170" s="154">
        <x:f t="shared" si="13"/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 s="155" t="s">
        <x:v>155</x:v>
      </x:c>
      <x:c r="AS170"/>
      <x:c r="AT170" s="155" t="s">
        <x:v>151</x:v>
      </x:c>
      <x:c r="AU170" s="155" t="s">
        <x:v>1</x:v>
      </x:c>
      <x:c r="AV170"/>
      <x:c r="AW170"/>
      <x:c r="AX170"/>
      <x:c r="AY170" s="17" t="s">
        <x:v>149</x:v>
      </x:c>
      <x:c r="AZ170"/>
      <x:c r="BA170"/>
      <x:c r="BB170"/>
      <x:c r="BC170"/>
      <x:c r="BD170"/>
      <x:c r="BE170" s="156" t="n">
        <x:f t="shared" si="14">J170</x:f>
        <x:v>0</x:v>
      </x:c>
      <x:c r="BF170" s="156" t="n">
        <x:f t="shared" si="15"/>
        <x:v>0</x:v>
      </x:c>
      <x:c r="BG170" s="156" t="n">
        <x:f t="shared" si="16"/>
        <x:v>0</x:v>
      </x:c>
      <x:c r="BH170" s="156" t="n">
        <x:f t="shared" si="17"/>
        <x:v>0</x:v>
      </x:c>
      <x:c r="BI170" s="156" t="n">
        <x:f t="shared" si="18"/>
        <x:v>0</x:v>
      </x:c>
      <x:c r="BJ170" s="17" t="s">
        <x:v>84</x:v>
      </x:c>
      <x:c r="BK170" s="156" t="n">
        <x:f t="shared" si="19">ROUND(ROUND(H170*I170,10),2)</x:f>
        <x:v>0</x:v>
      </x:c>
      <x:c r="BL170" s="17" t="s">
        <x:v>155</x:v>
      </x:c>
      <x:c r="BM170" s="155" t="s">
        <x:v>903</x:v>
      </x:c>
    </x:row>
    <x:row r="171" s="1" customFormat="1" ht="16.5" customHeight="1">
      <x:c r="A171"/>
      <x:c r="B171" s="143"/>
      <x:c r="C171" s="188" t="s">
        <x:v>7</x:v>
      </x:c>
      <x:c r="D171" s="188" t="s">
        <x:v>486</x:v>
      </x:c>
      <x:c r="E171" s="2315" t="s">
        <x:v>1748</x:v>
      </x:c>
      <x:c r="F171" s="190" t="s">
        <x:v>1749</x:v>
      </x:c>
      <x:c r="G171" s="191" t="s">
        <x:v>167</x:v>
      </x:c>
      <x:c r="H171" s="192">
        <x:v>5</x:v>
      </x:c>
      <x:c r="I171" s="193"/>
      <x:c r="J171" s="192" t="n">
        <x:f t="shared" si="10">ROUND(ROUND(H171*I171,10),2)</x:f>
        <x:v>0</x:v>
      </x:c>
      <x:c r="K171" s="194"/>
      <x:c r="L171" s="195"/>
      <x:c r="M171" s="196" t="s">
        <x:v>1</x:v>
      </x:c>
      <x:c r="N171" s="197" t="str">
        <x:v>základná</x:v>
      </x:c>
      <x:c r="O171"/>
      <x:c r="P171" s="153">
        <x:f t="shared" si="11"/>
        <x:v>0</x:v>
      </x:c>
      <x:c r="Q171" s="153">
        <x:v>0</x:v>
      </x:c>
      <x:c r="R171" s="153">
        <x:f t="shared" si="12"/>
        <x:v>0</x:v>
      </x:c>
      <x:c r="S171" s="153">
        <x:v>0</x:v>
      </x:c>
      <x:c r="T171" s="154">
        <x:f t="shared" si="13"/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195</x:v>
      </x:c>
      <x:c r="AS171"/>
      <x:c r="AT171" s="155" t="s">
        <x:v>486</x:v>
      </x:c>
      <x:c r="AU171" s="155" t="s">
        <x:v>1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 t="shared" si="14">J171</x:f>
        <x:v>0</x:v>
      </x:c>
      <x:c r="BF171" s="156" t="n">
        <x:f t="shared" si="15"/>
        <x:v>0</x:v>
      </x:c>
      <x:c r="BG171" s="156" t="n">
        <x:f t="shared" si="16"/>
        <x:v>0</x:v>
      </x:c>
      <x:c r="BH171" s="156" t="n">
        <x:f t="shared" si="17"/>
        <x:v>0</x:v>
      </x:c>
      <x:c r="BI171" s="156" t="n">
        <x:f t="shared" si="18"/>
        <x:v>0</x:v>
      </x:c>
      <x:c r="BJ171" s="17" t="s">
        <x:v>84</x:v>
      </x:c>
      <x:c r="BK171" s="156" t="n">
        <x:f t="shared" si="19">ROUND(ROUND(H171*I171,10),2)</x:f>
        <x:v>0</x:v>
      </x:c>
      <x:c r="BL171" s="17" t="s">
        <x:v>155</x:v>
      </x:c>
      <x:c r="BM171" s="155" t="s">
        <x:v>911</x:v>
      </x:c>
    </x:row>
    <x:row r="172" s="1" customFormat="1" ht="16.5" customHeight="1">
      <x:c r="A172"/>
      <x:c r="B172" s="143"/>
      <x:c r="C172" s="144" t="s">
        <x:v>299</x:v>
      </x:c>
      <x:c r="D172" s="144" t="s">
        <x:v>151</x:v>
      </x:c>
      <x:c r="E172" s="2314" t="s">
        <x:v>1750</x:v>
      </x:c>
      <x:c r="F172" s="146" t="s">
        <x:v>1751</x:v>
      </x:c>
      <x:c r="G172" s="147" t="s">
        <x:v>167</x:v>
      </x:c>
      <x:c r="H172" s="148">
        <x:v>5</x:v>
      </x:c>
      <x:c r="I172" s="149"/>
      <x:c r="J172" s="148" t="n">
        <x:f t="shared" si="10">ROUND(ROUND(H172*I172,10),2)</x:f>
        <x:v>0</x:v>
      </x:c>
      <x:c r="K172" s="150"/>
      <x:c r="L172" s="32"/>
      <x:c r="M172" s="151" t="s">
        <x:v>1</x:v>
      </x:c>
      <x:c r="N172" s="152" t="str">
        <x:v>základná</x:v>
      </x:c>
      <x:c r="O172"/>
      <x:c r="P172" s="153">
        <x:f t="shared" si="11"/>
        <x:v>0</x:v>
      </x:c>
      <x:c r="Q172" s="153">
        <x:v>0</x:v>
      </x:c>
      <x:c r="R172" s="153">
        <x:f t="shared" si="12"/>
        <x:v>0</x:v>
      </x:c>
      <x:c r="S172" s="153">
        <x:v>0</x:v>
      </x:c>
      <x:c r="T172" s="154">
        <x:f t="shared" si="13"/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55" t="s">
        <x:v>155</x:v>
      </x:c>
      <x:c r="AS172"/>
      <x:c r="AT172" s="155" t="s">
        <x:v>151</x:v>
      </x:c>
      <x:c r="AU172" s="155" t="s">
        <x:v>1</x:v>
      </x:c>
      <x:c r="AV172"/>
      <x:c r="AW172"/>
      <x:c r="AX172"/>
      <x:c r="AY172" s="17" t="s">
        <x:v>149</x:v>
      </x:c>
      <x:c r="AZ172"/>
      <x:c r="BA172"/>
      <x:c r="BB172"/>
      <x:c r="BC172"/>
      <x:c r="BD172"/>
      <x:c r="BE172" s="156" t="n">
        <x:f t="shared" si="14">J172</x:f>
        <x:v>0</x:v>
      </x:c>
      <x:c r="BF172" s="156" t="n">
        <x:f t="shared" si="15"/>
        <x:v>0</x:v>
      </x:c>
      <x:c r="BG172" s="156" t="n">
        <x:f t="shared" si="16"/>
        <x:v>0</x:v>
      </x:c>
      <x:c r="BH172" s="156" t="n">
        <x:f t="shared" si="17"/>
        <x:v>0</x:v>
      </x:c>
      <x:c r="BI172" s="156" t="n">
        <x:f t="shared" si="18"/>
        <x:v>0</x:v>
      </x:c>
      <x:c r="BJ172" s="17" t="s">
        <x:v>84</x:v>
      </x:c>
      <x:c r="BK172" s="156" t="n">
        <x:f t="shared" si="19">ROUND(ROUND(H172*I172,10),2)</x:f>
        <x:v>0</x:v>
      </x:c>
      <x:c r="BL172" s="17" t="s">
        <x:v>155</x:v>
      </x:c>
      <x:c r="BM172" s="155" t="s">
        <x:v>920</x:v>
      </x:c>
    </x:row>
    <x:row r="173" s="1" customFormat="1" ht="16.5" customHeight="1">
      <x:c r="A173"/>
      <x:c r="B173" s="143"/>
      <x:c r="C173" s="188" t="s">
        <x:v>305</x:v>
      </x:c>
      <x:c r="D173" s="188" t="s">
        <x:v>486</x:v>
      </x:c>
      <x:c r="E173" s="2315" t="s">
        <x:v>1752</x:v>
      </x:c>
      <x:c r="F173" s="190" t="s">
        <x:v>1753</x:v>
      </x:c>
      <x:c r="G173" s="191" t="s">
        <x:v>167</x:v>
      </x:c>
      <x:c r="H173" s="192">
        <x:v>2</x:v>
      </x:c>
      <x:c r="I173" s="193"/>
      <x:c r="J173" s="192" t="n">
        <x:f t="shared" si="10">ROUND(ROUND(H173*I173,10),2)</x:f>
        <x:v>0</x:v>
      </x:c>
      <x:c r="K173" s="194"/>
      <x:c r="L173" s="195"/>
      <x:c r="M173" s="196" t="s">
        <x:v>1</x:v>
      </x:c>
      <x:c r="N173" s="197" t="str">
        <x:v>základná</x:v>
      </x:c>
      <x:c r="O173"/>
      <x:c r="P173" s="153">
        <x:f t="shared" si="11"/>
        <x:v>0</x:v>
      </x:c>
      <x:c r="Q173" s="153">
        <x:v>0</x:v>
      </x:c>
      <x:c r="R173" s="153">
        <x:f t="shared" si="12"/>
        <x:v>0</x:v>
      </x:c>
      <x:c r="S173" s="153">
        <x:v>0</x:v>
      </x:c>
      <x:c r="T173" s="154">
        <x:f t="shared" si="13"/>
        <x:v>0</x:v>
      </x:c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 s="155" t="s">
        <x:v>195</x:v>
      </x:c>
      <x:c r="AS173"/>
      <x:c r="AT173" s="155" t="s">
        <x:v>486</x:v>
      </x:c>
      <x:c r="AU173" s="155" t="s">
        <x:v>1</x:v>
      </x:c>
      <x:c r="AV173"/>
      <x:c r="AW173"/>
      <x:c r="AX173"/>
      <x:c r="AY173" s="17" t="s">
        <x:v>149</x:v>
      </x:c>
      <x:c r="AZ173"/>
      <x:c r="BA173"/>
      <x:c r="BB173"/>
      <x:c r="BC173"/>
      <x:c r="BD173"/>
      <x:c r="BE173" s="156" t="n">
        <x:f t="shared" si="14">J173</x:f>
        <x:v>0</x:v>
      </x:c>
      <x:c r="BF173" s="156" t="n">
        <x:f t="shared" si="15"/>
        <x:v>0</x:v>
      </x:c>
      <x:c r="BG173" s="156" t="n">
        <x:f t="shared" si="16"/>
        <x:v>0</x:v>
      </x:c>
      <x:c r="BH173" s="156" t="n">
        <x:f t="shared" si="17"/>
        <x:v>0</x:v>
      </x:c>
      <x:c r="BI173" s="156" t="n">
        <x:f t="shared" si="18"/>
        <x:v>0</x:v>
      </x:c>
      <x:c r="BJ173" s="17" t="s">
        <x:v>84</x:v>
      </x:c>
      <x:c r="BK173" s="156" t="n">
        <x:f t="shared" si="19">ROUND(ROUND(H173*I173,10),2)</x:f>
        <x:v>0</x:v>
      </x:c>
      <x:c r="BL173" s="17" t="s">
        <x:v>155</x:v>
      </x:c>
      <x:c r="BM173" s="155" t="s">
        <x:v>928</x:v>
      </x:c>
    </x:row>
    <x:row r="174" s="1" customFormat="1" ht="16.5" customHeight="1">
      <x:c r="A174"/>
      <x:c r="B174" s="143"/>
      <x:c r="C174" s="188" t="s">
        <x:v>311</x:v>
      </x:c>
      <x:c r="D174" s="188" t="s">
        <x:v>486</x:v>
      </x:c>
      <x:c r="E174" s="2315" t="s">
        <x:v>1754</x:v>
      </x:c>
      <x:c r="F174" s="190" t="s">
        <x:v>1755</x:v>
      </x:c>
      <x:c r="G174" s="191" t="s">
        <x:v>167</x:v>
      </x:c>
      <x:c r="H174" s="192">
        <x:v>2</x:v>
      </x:c>
      <x:c r="I174" s="193"/>
      <x:c r="J174" s="192" t="n">
        <x:f t="shared" si="10">ROUND(ROUND(H174*I174,10),2)</x:f>
        <x:v>0</x:v>
      </x:c>
      <x:c r="K174" s="194"/>
      <x:c r="L174" s="195"/>
      <x:c r="M174" s="196" t="s">
        <x:v>1</x:v>
      </x:c>
      <x:c r="N174" s="197" t="str">
        <x:v>základná</x:v>
      </x:c>
      <x:c r="O174"/>
      <x:c r="P174" s="153">
        <x:f t="shared" si="11"/>
        <x:v>0</x:v>
      </x:c>
      <x:c r="Q174" s="153">
        <x:v>0</x:v>
      </x:c>
      <x:c r="R174" s="153">
        <x:f t="shared" si="12"/>
        <x:v>0</x:v>
      </x:c>
      <x:c r="S174" s="153">
        <x:v>0</x:v>
      </x:c>
      <x:c r="T174" s="154">
        <x:f t="shared" si="13"/>
        <x:v>0</x:v>
      </x:c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 s="155" t="s">
        <x:v>195</x:v>
      </x:c>
      <x:c r="AS174"/>
      <x:c r="AT174" s="155" t="s">
        <x:v>486</x:v>
      </x:c>
      <x:c r="AU174" s="155" t="s">
        <x:v>1</x:v>
      </x:c>
      <x:c r="AV174"/>
      <x:c r="AW174"/>
      <x:c r="AX174"/>
      <x:c r="AY174" s="17" t="s">
        <x:v>149</x:v>
      </x:c>
      <x:c r="AZ174"/>
      <x:c r="BA174"/>
      <x:c r="BB174"/>
      <x:c r="BC174"/>
      <x:c r="BD174"/>
      <x:c r="BE174" s="156" t="n">
        <x:f t="shared" si="14">J174</x:f>
        <x:v>0</x:v>
      </x:c>
      <x:c r="BF174" s="156" t="n">
        <x:f t="shared" si="15"/>
        <x:v>0</x:v>
      </x:c>
      <x:c r="BG174" s="156" t="n">
        <x:f t="shared" si="16"/>
        <x:v>0</x:v>
      </x:c>
      <x:c r="BH174" s="156" t="n">
        <x:f t="shared" si="17"/>
        <x:v>0</x:v>
      </x:c>
      <x:c r="BI174" s="156" t="n">
        <x:f t="shared" si="18"/>
        <x:v>0</x:v>
      </x:c>
      <x:c r="BJ174" s="17" t="s">
        <x:v>84</x:v>
      </x:c>
      <x:c r="BK174" s="156" t="n">
        <x:f t="shared" si="19">ROUND(ROUND(H174*I174,10),2)</x:f>
        <x:v>0</x:v>
      </x:c>
      <x:c r="BL174" s="17" t="s">
        <x:v>155</x:v>
      </x:c>
      <x:c r="BM174" s="155" t="s">
        <x:v>938</x:v>
      </x:c>
    </x:row>
    <x:row r="175" s="1" customFormat="1" ht="24.200000762939453" customHeight="1">
      <x:c r="A175"/>
      <x:c r="B175" s="143"/>
      <x:c r="C175" s="144" t="s">
        <x:v>317</x:v>
      </x:c>
      <x:c r="D175" s="144" t="s">
        <x:v>151</x:v>
      </x:c>
      <x:c r="E175" s="2314" t="s">
        <x:v>1756</x:v>
      </x:c>
      <x:c r="F175" s="146" t="s">
        <x:v>1757</x:v>
      </x:c>
      <x:c r="G175" s="147" t="s">
        <x:v>221</x:v>
      </x:c>
      <x:c r="H175" s="148">
        <x:v>4</x:v>
      </x:c>
      <x:c r="I175" s="149"/>
      <x:c r="J175" s="148" t="n">
        <x:f t="shared" si="10">ROUND(ROUND(H175*I175,10),2)</x:f>
        <x:v>0</x:v>
      </x:c>
      <x:c r="K175" s="150"/>
      <x:c r="L175" s="32"/>
      <x:c r="M175" s="151" t="s">
        <x:v>1</x:v>
      </x:c>
      <x:c r="N175" s="152" t="str">
        <x:v>základná</x:v>
      </x:c>
      <x:c r="O175"/>
      <x:c r="P175" s="153">
        <x:f t="shared" si="11"/>
        <x:v>0</x:v>
      </x:c>
      <x:c r="Q175" s="153">
        <x:v>0</x:v>
      </x:c>
      <x:c r="R175" s="153">
        <x:f t="shared" si="12"/>
        <x:v>0</x:v>
      </x:c>
      <x:c r="S175" s="153">
        <x:v>0</x:v>
      </x:c>
      <x:c r="T175" s="154">
        <x:f t="shared" si="13"/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55" t="s">
        <x:v>155</x:v>
      </x:c>
      <x:c r="AS175"/>
      <x:c r="AT175" s="155" t="s">
        <x:v>151</x:v>
      </x:c>
      <x:c r="AU175" s="155" t="s">
        <x:v>1</x:v>
      </x:c>
      <x:c r="AV175"/>
      <x:c r="AW175"/>
      <x:c r="AX175"/>
      <x:c r="AY175" s="17" t="s">
        <x:v>149</x:v>
      </x:c>
      <x:c r="AZ175"/>
      <x:c r="BA175"/>
      <x:c r="BB175"/>
      <x:c r="BC175"/>
      <x:c r="BD175"/>
      <x:c r="BE175" s="156" t="n">
        <x:f t="shared" si="14">J175</x:f>
        <x:v>0</x:v>
      </x:c>
      <x:c r="BF175" s="156" t="n">
        <x:f t="shared" si="15"/>
        <x:v>0</x:v>
      </x:c>
      <x:c r="BG175" s="156" t="n">
        <x:f t="shared" si="16"/>
        <x:v>0</x:v>
      </x:c>
      <x:c r="BH175" s="156" t="n">
        <x:f t="shared" si="17"/>
        <x:v>0</x:v>
      </x:c>
      <x:c r="BI175" s="156" t="n">
        <x:f t="shared" si="18"/>
        <x:v>0</x:v>
      </x:c>
      <x:c r="BJ175" s="17" t="s">
        <x:v>84</x:v>
      </x:c>
      <x:c r="BK175" s="156" t="n">
        <x:f t="shared" si="19">ROUND(ROUND(H175*I175,10),2)</x:f>
        <x:v>0</x:v>
      </x:c>
      <x:c r="BL175" s="17" t="s">
        <x:v>155</x:v>
      </x:c>
      <x:c r="BM175" s="155" t="s">
        <x:v>948</x:v>
      </x:c>
    </x:row>
    <x:row r="176" s="1" customFormat="1" ht="16.5" customHeight="1">
      <x:c r="A176"/>
      <x:c r="B176" s="143"/>
      <x:c r="C176" s="188" t="s">
        <x:v>323</x:v>
      </x:c>
      <x:c r="D176" s="188" t="s">
        <x:v>486</x:v>
      </x:c>
      <x:c r="E176" s="2315" t="s">
        <x:v>1758</x:v>
      </x:c>
      <x:c r="F176" s="190" t="s">
        <x:v>1759</x:v>
      </x:c>
      <x:c r="G176" s="191" t="s">
        <x:v>221</x:v>
      </x:c>
      <x:c r="H176" s="192">
        <x:v>3</x:v>
      </x:c>
      <x:c r="I176" s="193"/>
      <x:c r="J176" s="192" t="n">
        <x:f t="shared" si="10">ROUND(ROUND(H176*I176,10),2)</x:f>
        <x:v>0</x:v>
      </x:c>
      <x:c r="K176" s="194"/>
      <x:c r="L176" s="195"/>
      <x:c r="M176" s="196" t="s">
        <x:v>1</x:v>
      </x:c>
      <x:c r="N176" s="197" t="str">
        <x:v>základná</x:v>
      </x:c>
      <x:c r="O176"/>
      <x:c r="P176" s="153">
        <x:f t="shared" si="11"/>
        <x:v>0</x:v>
      </x:c>
      <x:c r="Q176" s="153">
        <x:v>0</x:v>
      </x:c>
      <x:c r="R176" s="153">
        <x:f t="shared" si="12"/>
        <x:v>0</x:v>
      </x:c>
      <x:c r="S176" s="153">
        <x:v>0</x:v>
      </x:c>
      <x:c r="T176" s="154">
        <x:f t="shared" si="13"/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195</x:v>
      </x:c>
      <x:c r="AS176"/>
      <x:c r="AT176" s="155" t="s">
        <x:v>486</x:v>
      </x:c>
      <x:c r="AU176" s="155" t="s">
        <x:v>1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 t="shared" si="14">J176</x:f>
        <x:v>0</x:v>
      </x:c>
      <x:c r="BF176" s="156" t="n">
        <x:f t="shared" si="15"/>
        <x:v>0</x:v>
      </x:c>
      <x:c r="BG176" s="156" t="n">
        <x:f t="shared" si="16"/>
        <x:v>0</x:v>
      </x:c>
      <x:c r="BH176" s="156" t="n">
        <x:f t="shared" si="17"/>
        <x:v>0</x:v>
      </x:c>
      <x:c r="BI176" s="156" t="n">
        <x:f t="shared" si="18"/>
        <x:v>0</x:v>
      </x:c>
      <x:c r="BJ176" s="17" t="s">
        <x:v>84</x:v>
      </x:c>
      <x:c r="BK176" s="156" t="n">
        <x:f t="shared" si="19">ROUND(ROUND(H176*I176,10),2)</x:f>
        <x:v>0</x:v>
      </x:c>
      <x:c r="BL176" s="17" t="s">
        <x:v>155</x:v>
      </x:c>
      <x:c r="BM176" s="155" t="s">
        <x:v>956</x:v>
      </x:c>
    </x:row>
    <x:row r="177" s="1" customFormat="1" ht="21.75" customHeight="1">
      <x:c r="A177"/>
      <x:c r="B177" s="143"/>
      <x:c r="C177" s="144" t="s">
        <x:v>328</x:v>
      </x:c>
      <x:c r="D177" s="144" t="s">
        <x:v>151</x:v>
      </x:c>
      <x:c r="E177" s="2314" t="s">
        <x:v>1760</x:v>
      </x:c>
      <x:c r="F177" s="146" t="s">
        <x:v>1761</x:v>
      </x:c>
      <x:c r="G177" s="147" t="s">
        <x:v>221</x:v>
      </x:c>
      <x:c r="H177" s="148">
        <x:v>3</x:v>
      </x:c>
      <x:c r="I177" s="149"/>
      <x:c r="J177" s="148" t="n">
        <x:f t="shared" si="10">ROUND(ROUND(H177*I177,10),2)</x:f>
        <x:v>0</x:v>
      </x:c>
      <x:c r="K177" s="150"/>
      <x:c r="L177" s="32"/>
      <x:c r="M177" s="151" t="s">
        <x:v>1</x:v>
      </x:c>
      <x:c r="N177" s="152" t="str">
        <x:v>základná</x:v>
      </x:c>
      <x:c r="O177"/>
      <x:c r="P177" s="153">
        <x:f t="shared" si="11"/>
        <x:v>0</x:v>
      </x:c>
      <x:c r="Q177" s="153">
        <x:v>0</x:v>
      </x:c>
      <x:c r="R177" s="153">
        <x:f t="shared" si="12"/>
        <x:v>0</x:v>
      </x:c>
      <x:c r="S177" s="153">
        <x:v>0</x:v>
      </x:c>
      <x:c r="T177" s="154">
        <x:f t="shared" si="13"/>
        <x:v>0</x:v>
      </x:c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 s="155" t="s">
        <x:v>155</x:v>
      </x:c>
      <x:c r="AS177"/>
      <x:c r="AT177" s="155" t="s">
        <x:v>151</x:v>
      </x:c>
      <x:c r="AU177" s="155" t="s">
        <x:v>1</x:v>
      </x:c>
      <x:c r="AV177"/>
      <x:c r="AW177"/>
      <x:c r="AX177"/>
      <x:c r="AY177" s="17" t="s">
        <x:v>149</x:v>
      </x:c>
      <x:c r="AZ177"/>
      <x:c r="BA177"/>
      <x:c r="BB177"/>
      <x:c r="BC177"/>
      <x:c r="BD177"/>
      <x:c r="BE177" s="156" t="n">
        <x:f t="shared" si="14">J177</x:f>
        <x:v>0</x:v>
      </x:c>
      <x:c r="BF177" s="156" t="n">
        <x:f t="shared" si="15"/>
        <x:v>0</x:v>
      </x:c>
      <x:c r="BG177" s="156" t="n">
        <x:f t="shared" si="16"/>
        <x:v>0</x:v>
      </x:c>
      <x:c r="BH177" s="156" t="n">
        <x:f t="shared" si="17"/>
        <x:v>0</x:v>
      </x:c>
      <x:c r="BI177" s="156" t="n">
        <x:f t="shared" si="18"/>
        <x:v>0</x:v>
      </x:c>
      <x:c r="BJ177" s="17" t="s">
        <x:v>84</x:v>
      </x:c>
      <x:c r="BK177" s="156" t="n">
        <x:f t="shared" si="19">ROUND(ROUND(H177*I177,10),2)</x:f>
        <x:v>0</x:v>
      </x:c>
      <x:c r="BL177" s="17" t="s">
        <x:v>155</x:v>
      </x:c>
      <x:c r="BM177" s="155" t="s">
        <x:v>966</x:v>
      </x:c>
    </x:row>
    <x:row r="178" s="1" customFormat="1" ht="16.5" customHeight="1">
      <x:c r="A178"/>
      <x:c r="B178" s="143"/>
      <x:c r="C178" s="188" t="s">
        <x:v>334</x:v>
      </x:c>
      <x:c r="D178" s="188" t="s">
        <x:v>486</x:v>
      </x:c>
      <x:c r="E178" s="2315" t="s">
        <x:v>1762</x:v>
      </x:c>
      <x:c r="F178" s="190" t="s">
        <x:v>1763</x:v>
      </x:c>
      <x:c r="G178" s="191" t="s">
        <x:v>221</x:v>
      </x:c>
      <x:c r="H178" s="192">
        <x:v>1</x:v>
      </x:c>
      <x:c r="I178" s="193"/>
      <x:c r="J178" s="192" t="n">
        <x:f t="shared" si="10">ROUND(ROUND(H178*I178,10),2)</x:f>
        <x:v>0</x:v>
      </x:c>
      <x:c r="K178" s="194"/>
      <x:c r="L178" s="195"/>
      <x:c r="M178" s="196" t="s">
        <x:v>1</x:v>
      </x:c>
      <x:c r="N178" s="197" t="str">
        <x:v>základná</x:v>
      </x:c>
      <x:c r="O178"/>
      <x:c r="P178" s="153">
        <x:f t="shared" si="11"/>
        <x:v>0</x:v>
      </x:c>
      <x:c r="Q178" s="153">
        <x:v>0</x:v>
      </x:c>
      <x:c r="R178" s="153">
        <x:f t="shared" si="12"/>
        <x:v>0</x:v>
      </x:c>
      <x:c r="S178" s="153">
        <x:v>0</x:v>
      </x:c>
      <x:c r="T178" s="154">
        <x:f t="shared" si="13"/>
        <x:v>0</x:v>
      </x:c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 s="155" t="s">
        <x:v>195</x:v>
      </x:c>
      <x:c r="AS178"/>
      <x:c r="AT178" s="155" t="s">
        <x:v>486</x:v>
      </x:c>
      <x:c r="AU178" s="155" t="s">
        <x:v>1</x:v>
      </x:c>
      <x:c r="AV178"/>
      <x:c r="AW178"/>
      <x:c r="AX178"/>
      <x:c r="AY178" s="17" t="s">
        <x:v>149</x:v>
      </x:c>
      <x:c r="AZ178"/>
      <x:c r="BA178"/>
      <x:c r="BB178"/>
      <x:c r="BC178"/>
      <x:c r="BD178"/>
      <x:c r="BE178" s="156" t="n">
        <x:f t="shared" si="14">J178</x:f>
        <x:v>0</x:v>
      </x:c>
      <x:c r="BF178" s="156" t="n">
        <x:f t="shared" si="15"/>
        <x:v>0</x:v>
      </x:c>
      <x:c r="BG178" s="156" t="n">
        <x:f t="shared" si="16"/>
        <x:v>0</x:v>
      </x:c>
      <x:c r="BH178" s="156" t="n">
        <x:f t="shared" si="17"/>
        <x:v>0</x:v>
      </x:c>
      <x:c r="BI178" s="156" t="n">
        <x:f t="shared" si="18"/>
        <x:v>0</x:v>
      </x:c>
      <x:c r="BJ178" s="17" t="s">
        <x:v>84</x:v>
      </x:c>
      <x:c r="BK178" s="156" t="n">
        <x:f t="shared" si="19">ROUND(ROUND(H178*I178,10),2)</x:f>
        <x:v>0</x:v>
      </x:c>
      <x:c r="BL178" s="17" t="s">
        <x:v>155</x:v>
      </x:c>
      <x:c r="BM178" s="155" t="s">
        <x:v>975</x:v>
      </x:c>
    </x:row>
    <x:row r="179" s="1" customFormat="1" ht="16.5" customHeight="1">
      <x:c r="A179"/>
      <x:c r="B179" s="143"/>
      <x:c r="C179" s="144" t="s">
        <x:v>343</x:v>
      </x:c>
      <x:c r="D179" s="144" t="s">
        <x:v>151</x:v>
      </x:c>
      <x:c r="E179" s="2314" t="s">
        <x:v>1758</x:v>
      </x:c>
      <x:c r="F179" s="146" t="s">
        <x:v>1764</x:v>
      </x:c>
      <x:c r="G179" s="147" t="s">
        <x:v>880</x:v>
      </x:c>
      <x:c r="H179" s="2313" t="n">
        <x:v>25</x:v>
      </x:c>
      <x:c r="I179" s="149"/>
      <x:c r="J179" s="148" t="n">
        <x:f t="shared" si="10">ROUND(ROUND(H179*I179,10),2)</x:f>
        <x:v>0</x:v>
      </x:c>
      <x:c r="K179" s="150"/>
      <x:c r="L179" s="32"/>
      <x:c r="M179" s="151" t="s">
        <x:v>1</x:v>
      </x:c>
      <x:c r="N179" s="152" t="str">
        <x:v>základná</x:v>
      </x:c>
      <x:c r="O179"/>
      <x:c r="P179" s="153">
        <x:f t="shared" si="11"/>
        <x:v>0</x:v>
      </x:c>
      <x:c r="Q179" s="153">
        <x:v>0</x:v>
      </x:c>
      <x:c r="R179" s="153">
        <x:f t="shared" si="12"/>
        <x:v>0</x:v>
      </x:c>
      <x:c r="S179" s="153">
        <x:v>0</x:v>
      </x:c>
      <x:c r="T179" s="154">
        <x:f t="shared" si="13"/>
        <x:v>0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 s="155" t="s">
        <x:v>155</x:v>
      </x:c>
      <x:c r="AS179"/>
      <x:c r="AT179" s="155" t="s">
        <x:v>151</x:v>
      </x:c>
      <x:c r="AU179" s="155" t="s">
        <x:v>1</x:v>
      </x:c>
      <x:c r="AV179"/>
      <x:c r="AW179"/>
      <x:c r="AX179"/>
      <x:c r="AY179" s="17" t="s">
        <x:v>149</x:v>
      </x:c>
      <x:c r="AZ179"/>
      <x:c r="BA179"/>
      <x:c r="BB179"/>
      <x:c r="BC179"/>
      <x:c r="BD179"/>
      <x:c r="BE179" s="156" t="n">
        <x:f t="shared" si="14">J179</x:f>
        <x:v>0</x:v>
      </x:c>
      <x:c r="BF179" s="156" t="n">
        <x:f t="shared" si="15"/>
        <x:v>0</x:v>
      </x:c>
      <x:c r="BG179" s="156" t="n">
        <x:f t="shared" si="16"/>
        <x:v>0</x:v>
      </x:c>
      <x:c r="BH179" s="156" t="n">
        <x:f t="shared" si="17"/>
        <x:v>0</x:v>
      </x:c>
      <x:c r="BI179" s="156" t="n">
        <x:f t="shared" si="18"/>
        <x:v>0</x:v>
      </x:c>
      <x:c r="BJ179" s="17" t="s">
        <x:v>84</x:v>
      </x:c>
      <x:c r="BK179" s="156" t="n">
        <x:f t="shared" si="19">ROUND(ROUND(H179*I179,10),2)</x:f>
        <x:v>0</x:v>
      </x:c>
      <x:c r="BL179" s="17" t="s">
        <x:v>155</x:v>
      </x:c>
      <x:c r="BM179" s="155" t="s">
        <x:v>985</x:v>
      </x:c>
    </x:row>
    <x:row r="180" s="1" customFormat="1" ht="24.200000762939453" customHeight="1">
      <x:c r="A180"/>
      <x:c r="B180" s="143"/>
      <x:c r="C180" s="144" t="s">
        <x:v>350</x:v>
      </x:c>
      <x:c r="D180" s="144" t="s">
        <x:v>151</x:v>
      </x:c>
      <x:c r="E180" s="2314" t="s">
        <x:v>1765</x:v>
      </x:c>
      <x:c r="F180" s="146" t="s">
        <x:v>1766</x:v>
      </x:c>
      <x:c r="G180" s="147" t="s">
        <x:v>167</x:v>
      </x:c>
      <x:c r="H180" s="148">
        <x:v>3</x:v>
      </x:c>
      <x:c r="I180" s="149"/>
      <x:c r="J180" s="148" t="n">
        <x:f t="shared" si="10">ROUND(ROUND(H180*I180,10),2)</x:f>
        <x:v>0</x:v>
      </x:c>
      <x:c r="K180" s="150"/>
      <x:c r="L180" s="32"/>
      <x:c r="M180" s="151" t="s">
        <x:v>1</x:v>
      </x:c>
      <x:c r="N180" s="152" t="str">
        <x:v>základná</x:v>
      </x:c>
      <x:c r="O180"/>
      <x:c r="P180" s="153">
        <x:f t="shared" si="11"/>
        <x:v>0</x:v>
      </x:c>
      <x:c r="Q180" s="153">
        <x:v>0</x:v>
      </x:c>
      <x:c r="R180" s="153">
        <x:f t="shared" si="12"/>
        <x:v>0</x:v>
      </x:c>
      <x:c r="S180" s="153">
        <x:v>0</x:v>
      </x:c>
      <x:c r="T180" s="154">
        <x:f t="shared" si="13"/>
        <x:v>0</x:v>
      </x:c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 s="155" t="s">
        <x:v>155</x:v>
      </x:c>
      <x:c r="AS180"/>
      <x:c r="AT180" s="155" t="s">
        <x:v>151</x:v>
      </x:c>
      <x:c r="AU180" s="155" t="s">
        <x:v>1</x:v>
      </x:c>
      <x:c r="AV180"/>
      <x:c r="AW180"/>
      <x:c r="AX180"/>
      <x:c r="AY180" s="17" t="s">
        <x:v>149</x:v>
      </x:c>
      <x:c r="AZ180"/>
      <x:c r="BA180"/>
      <x:c r="BB180"/>
      <x:c r="BC180"/>
      <x:c r="BD180"/>
      <x:c r="BE180" s="156" t="n">
        <x:f t="shared" si="14">J180</x:f>
        <x:v>0</x:v>
      </x:c>
      <x:c r="BF180" s="156" t="n">
        <x:f t="shared" si="15"/>
        <x:v>0</x:v>
      </x:c>
      <x:c r="BG180" s="156" t="n">
        <x:f t="shared" si="16"/>
        <x:v>0</x:v>
      </x:c>
      <x:c r="BH180" s="156" t="n">
        <x:f t="shared" si="17"/>
        <x:v>0</x:v>
      </x:c>
      <x:c r="BI180" s="156" t="n">
        <x:f t="shared" si="18"/>
        <x:v>0</x:v>
      </x:c>
      <x:c r="BJ180" s="17" t="s">
        <x:v>84</x:v>
      </x:c>
      <x:c r="BK180" s="156" t="n">
        <x:f t="shared" si="19">ROUND(ROUND(H180*I180,10),2)</x:f>
        <x:v>0</x:v>
      </x:c>
      <x:c r="BL180" s="17" t="s">
        <x:v>155</x:v>
      </x:c>
      <x:c r="BM180" s="155" t="s">
        <x:v>993</x:v>
      </x:c>
    </x:row>
    <x:row r="181" s="1" customFormat="1" ht="24.200000762939453" customHeight="1">
      <x:c r="A181"/>
      <x:c r="B181" s="143"/>
      <x:c r="C181" s="144" t="s">
        <x:v>358</x:v>
      </x:c>
      <x:c r="D181" s="144" t="s">
        <x:v>151</x:v>
      </x:c>
      <x:c r="E181" s="2314" t="s">
        <x:v>1767</x:v>
      </x:c>
      <x:c r="F181" s="146" t="s">
        <x:v>1768</x:v>
      </x:c>
      <x:c r="G181" s="147" t="s">
        <x:v>167</x:v>
      </x:c>
      <x:c r="H181" s="148">
        <x:v>13</x:v>
      </x:c>
      <x:c r="I181" s="149"/>
      <x:c r="J181" s="148" t="n">
        <x:f t="shared" si="10">ROUND(ROUND(H181*I181,10),2)</x:f>
        <x:v>0</x:v>
      </x:c>
      <x:c r="K181" s="150"/>
      <x:c r="L181" s="32"/>
      <x:c r="M181" s="151" t="s">
        <x:v>1</x:v>
      </x:c>
      <x:c r="N181" s="152" t="str">
        <x:v>základná</x:v>
      </x:c>
      <x:c r="O181"/>
      <x:c r="P181" s="153">
        <x:f t="shared" si="11"/>
        <x:v>0</x:v>
      </x:c>
      <x:c r="Q181" s="153">
        <x:v>0</x:v>
      </x:c>
      <x:c r="R181" s="153">
        <x:f t="shared" si="12"/>
        <x:v>0</x:v>
      </x:c>
      <x:c r="S181" s="153">
        <x:v>0</x:v>
      </x:c>
      <x:c r="T181" s="154">
        <x:f t="shared" si="13"/>
        <x:v>0</x:v>
      </x:c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 s="155" t="s">
        <x:v>155</x:v>
      </x:c>
      <x:c r="AS181"/>
      <x:c r="AT181" s="155" t="s">
        <x:v>151</x:v>
      </x:c>
      <x:c r="AU181" s="155" t="s">
        <x:v>1</x:v>
      </x:c>
      <x:c r="AV181"/>
      <x:c r="AW181"/>
      <x:c r="AX181"/>
      <x:c r="AY181" s="17" t="s">
        <x:v>149</x:v>
      </x:c>
      <x:c r="AZ181"/>
      <x:c r="BA181"/>
      <x:c r="BB181"/>
      <x:c r="BC181"/>
      <x:c r="BD181"/>
      <x:c r="BE181" s="156" t="n">
        <x:f t="shared" si="14">J181</x:f>
        <x:v>0</x:v>
      </x:c>
      <x:c r="BF181" s="156" t="n">
        <x:f t="shared" si="15"/>
        <x:v>0</x:v>
      </x:c>
      <x:c r="BG181" s="156" t="n">
        <x:f t="shared" si="16"/>
        <x:v>0</x:v>
      </x:c>
      <x:c r="BH181" s="156" t="n">
        <x:f t="shared" si="17"/>
        <x:v>0</x:v>
      </x:c>
      <x:c r="BI181" s="156" t="n">
        <x:f t="shared" si="18"/>
        <x:v>0</x:v>
      </x:c>
      <x:c r="BJ181" s="17" t="s">
        <x:v>84</x:v>
      </x:c>
      <x:c r="BK181" s="156" t="n">
        <x:f t="shared" si="19">ROUND(ROUND(H181*I181,10),2)</x:f>
        <x:v>0</x:v>
      </x:c>
      <x:c r="BL181" s="17" t="s">
        <x:v>155</x:v>
      </x:c>
      <x:c r="BM181" s="155" t="s">
        <x:v>1000</x:v>
      </x:c>
    </x:row>
    <x:row r="182" s="1" customFormat="1" ht="24.200000762939453" customHeight="1">
      <x:c r="A182"/>
      <x:c r="B182" s="143"/>
      <x:c r="C182" s="144" t="s">
        <x:v>363</x:v>
      </x:c>
      <x:c r="D182" s="144" t="s">
        <x:v>151</x:v>
      </x:c>
      <x:c r="E182" s="2314" t="s">
        <x:v>1769</x:v>
      </x:c>
      <x:c r="F182" s="146" t="s">
        <x:v>1770</x:v>
      </x:c>
      <x:c r="G182" s="147" t="s">
        <x:v>167</x:v>
      </x:c>
      <x:c r="H182" s="148">
        <x:v>44</x:v>
      </x:c>
      <x:c r="I182" s="149"/>
      <x:c r="J182" s="148" t="n">
        <x:f t="shared" si="10">ROUND(ROUND(H182*I182,10),2)</x:f>
        <x:v>0</x:v>
      </x:c>
      <x:c r="K182" s="150"/>
      <x:c r="L182" s="32"/>
      <x:c r="M182" s="151" t="s">
        <x:v>1</x:v>
      </x:c>
      <x:c r="N182" s="152" t="str">
        <x:v>základná</x:v>
      </x:c>
      <x:c r="O182"/>
      <x:c r="P182" s="153">
        <x:f t="shared" si="11"/>
        <x:v>0</x:v>
      </x:c>
      <x:c r="Q182" s="153">
        <x:v>0</x:v>
      </x:c>
      <x:c r="R182" s="153">
        <x:f t="shared" si="12"/>
        <x:v>0</x:v>
      </x:c>
      <x:c r="S182" s="153">
        <x:v>0</x:v>
      </x:c>
      <x:c r="T182" s="154">
        <x:f t="shared" si="13"/>
        <x:v>0</x:v>
      </x:c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 s="155" t="s">
        <x:v>155</x:v>
      </x:c>
      <x:c r="AS182"/>
      <x:c r="AT182" s="155" t="s">
        <x:v>151</x:v>
      </x:c>
      <x:c r="AU182" s="155" t="s">
        <x:v>1</x:v>
      </x:c>
      <x:c r="AV182"/>
      <x:c r="AW182"/>
      <x:c r="AX182"/>
      <x:c r="AY182" s="17" t="s">
        <x:v>149</x:v>
      </x:c>
      <x:c r="AZ182"/>
      <x:c r="BA182"/>
      <x:c r="BB182"/>
      <x:c r="BC182"/>
      <x:c r="BD182"/>
      <x:c r="BE182" s="156" t="n">
        <x:f t="shared" si="14">J182</x:f>
        <x:v>0</x:v>
      </x:c>
      <x:c r="BF182" s="156" t="n">
        <x:f t="shared" si="15"/>
        <x:v>0</x:v>
      </x:c>
      <x:c r="BG182" s="156" t="n">
        <x:f t="shared" si="16"/>
        <x:v>0</x:v>
      </x:c>
      <x:c r="BH182" s="156" t="n">
        <x:f t="shared" si="17"/>
        <x:v>0</x:v>
      </x:c>
      <x:c r="BI182" s="156" t="n">
        <x:f t="shared" si="18"/>
        <x:v>0</x:v>
      </x:c>
      <x:c r="BJ182" s="17" t="s">
        <x:v>84</x:v>
      </x:c>
      <x:c r="BK182" s="156" t="n">
        <x:f t="shared" si="19">ROUND(ROUND(H182*I182,10),2)</x:f>
        <x:v>0</x:v>
      </x:c>
      <x:c r="BL182" s="17" t="s">
        <x:v>155</x:v>
      </x:c>
      <x:c r="BM182" s="155" t="s">
        <x:v>1008</x:v>
      </x:c>
    </x:row>
    <x:row r="183" s="1" customFormat="1" ht="24.200000762939453" customHeight="1">
      <x:c r="A183"/>
      <x:c r="B183" s="143"/>
      <x:c r="C183" s="144" t="s">
        <x:v>368</x:v>
      </x:c>
      <x:c r="D183" s="144" t="s">
        <x:v>151</x:v>
      </x:c>
      <x:c r="E183" s="2314" t="s">
        <x:v>1771</x:v>
      </x:c>
      <x:c r="F183" s="146" t="s">
        <x:v>1772</x:v>
      </x:c>
      <x:c r="G183" s="147" t="s">
        <x:v>167</x:v>
      </x:c>
      <x:c r="H183" s="148">
        <x:v>3</x:v>
      </x:c>
      <x:c r="I183" s="149"/>
      <x:c r="J183" s="148" t="n">
        <x:f t="shared" si="10">ROUND(ROUND(H183*I183,10),2)</x:f>
        <x:v>0</x:v>
      </x:c>
      <x:c r="K183" s="150"/>
      <x:c r="L183" s="32"/>
      <x:c r="M183" s="151" t="s">
        <x:v>1</x:v>
      </x:c>
      <x:c r="N183" s="152" t="str">
        <x:v>základná</x:v>
      </x:c>
      <x:c r="O183"/>
      <x:c r="P183" s="153">
        <x:f t="shared" si="11"/>
        <x:v>0</x:v>
      </x:c>
      <x:c r="Q183" s="153">
        <x:v>0</x:v>
      </x:c>
      <x:c r="R183" s="153">
        <x:f t="shared" si="12"/>
        <x:v>0</x:v>
      </x:c>
      <x:c r="S183" s="153">
        <x:v>0</x:v>
      </x:c>
      <x:c r="T183" s="154">
        <x:f t="shared" si="13"/>
        <x:v>0</x:v>
      </x:c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 s="155" t="s">
        <x:v>155</x:v>
      </x:c>
      <x:c r="AS183"/>
      <x:c r="AT183" s="155" t="s">
        <x:v>151</x:v>
      </x:c>
      <x:c r="AU183" s="155" t="s">
        <x:v>1</x:v>
      </x:c>
      <x:c r="AV183"/>
      <x:c r="AW183"/>
      <x:c r="AX183"/>
      <x:c r="AY183" s="17" t="s">
        <x:v>149</x:v>
      </x:c>
      <x:c r="AZ183"/>
      <x:c r="BA183"/>
      <x:c r="BB183"/>
      <x:c r="BC183"/>
      <x:c r="BD183"/>
      <x:c r="BE183" s="156" t="n">
        <x:f t="shared" si="14">J183</x:f>
        <x:v>0</x:v>
      </x:c>
      <x:c r="BF183" s="156" t="n">
        <x:f t="shared" si="15"/>
        <x:v>0</x:v>
      </x:c>
      <x:c r="BG183" s="156" t="n">
        <x:f t="shared" si="16"/>
        <x:v>0</x:v>
      </x:c>
      <x:c r="BH183" s="156" t="n">
        <x:f t="shared" si="17"/>
        <x:v>0</x:v>
      </x:c>
      <x:c r="BI183" s="156" t="n">
        <x:f t="shared" si="18"/>
        <x:v>0</x:v>
      </x:c>
      <x:c r="BJ183" s="17" t="s">
        <x:v>84</x:v>
      </x:c>
      <x:c r="BK183" s="156" t="n">
        <x:f t="shared" si="19">ROUND(ROUND(H183*I183,10),2)</x:f>
        <x:v>0</x:v>
      </x:c>
      <x:c r="BL183" s="17" t="s">
        <x:v>155</x:v>
      </x:c>
      <x:c r="BM183" s="155" t="s">
        <x:v>1018</x:v>
      </x:c>
    </x:row>
    <x:row r="184" s="1" customFormat="1" ht="24.200000762939453" customHeight="1">
      <x:c r="A184"/>
      <x:c r="B184" s="143"/>
      <x:c r="C184" s="144" t="s">
        <x:v>583</x:v>
      </x:c>
      <x:c r="D184" s="144" t="s">
        <x:v>151</x:v>
      </x:c>
      <x:c r="E184" s="2314" t="s">
        <x:v>1773</x:v>
      </x:c>
      <x:c r="F184" s="146" t="s">
        <x:v>1774</x:v>
      </x:c>
      <x:c r="G184" s="147" t="s">
        <x:v>880</x:v>
      </x:c>
      <x:c r="H184" s="2313" t="n">
        <x:v>1</x:v>
      </x:c>
      <x:c r="I184" s="149"/>
      <x:c r="J184" s="148" t="n">
        <x:f t="shared" si="10">ROUND(ROUND(H184*I184,10),2)</x:f>
        <x:v>0</x:v>
      </x:c>
      <x:c r="K184" s="150"/>
      <x:c r="L184" s="32"/>
      <x:c r="M184" s="151" t="s">
        <x:v>1</x:v>
      </x:c>
      <x:c r="N184" s="152" t="str">
        <x:v>základná</x:v>
      </x:c>
      <x:c r="O184"/>
      <x:c r="P184" s="153">
        <x:f t="shared" si="11"/>
        <x:v>0</x:v>
      </x:c>
      <x:c r="Q184" s="153">
        <x:v>0</x:v>
      </x:c>
      <x:c r="R184" s="153">
        <x:f t="shared" si="12"/>
        <x:v>0</x:v>
      </x:c>
      <x:c r="S184" s="153">
        <x:v>0</x:v>
      </x:c>
      <x:c r="T184" s="154">
        <x:f t="shared" si="13"/>
        <x:v>0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55" t="s">
        <x:v>155</x:v>
      </x:c>
      <x:c r="AS184"/>
      <x:c r="AT184" s="155" t="s">
        <x:v>151</x:v>
      </x:c>
      <x:c r="AU184" s="155" t="s">
        <x:v>1</x:v>
      </x:c>
      <x:c r="AV184"/>
      <x:c r="AW184"/>
      <x:c r="AX184"/>
      <x:c r="AY184" s="17" t="s">
        <x:v>149</x:v>
      </x:c>
      <x:c r="AZ184"/>
      <x:c r="BA184"/>
      <x:c r="BB184"/>
      <x:c r="BC184"/>
      <x:c r="BD184"/>
      <x:c r="BE184" s="156" t="n">
        <x:f t="shared" si="14">J184</x:f>
        <x:v>0</x:v>
      </x:c>
      <x:c r="BF184" s="156" t="n">
        <x:f t="shared" si="15"/>
        <x:v>0</x:v>
      </x:c>
      <x:c r="BG184" s="156" t="n">
        <x:f t="shared" si="16"/>
        <x:v>0</x:v>
      </x:c>
      <x:c r="BH184" s="156" t="n">
        <x:f t="shared" si="17"/>
        <x:v>0</x:v>
      </x:c>
      <x:c r="BI184" s="156" t="n">
        <x:f t="shared" si="18"/>
        <x:v>0</x:v>
      </x:c>
      <x:c r="BJ184" s="17" t="s">
        <x:v>84</x:v>
      </x:c>
      <x:c r="BK184" s="156" t="n">
        <x:f t="shared" si="19">ROUND(ROUND(H184*I184,10),2)</x:f>
        <x:v>0</x:v>
      </x:c>
      <x:c r="BL184" s="17" t="s">
        <x:v>155</x:v>
      </x:c>
      <x:c r="BM184" s="155" t="s">
        <x:v>1030</x:v>
      </x:c>
    </x:row>
    <x:row r="185" s="1" customFormat="1" ht="24.200000762939453" customHeight="1">
      <x:c r="A185"/>
      <x:c r="B185" s="143"/>
      <x:c r="C185" s="144" t="s">
        <x:v>183</x:v>
      </x:c>
      <x:c r="D185" s="144" t="s">
        <x:v>151</x:v>
      </x:c>
      <x:c r="E185" s="2314" t="s">
        <x:v>1775</x:v>
      </x:c>
      <x:c r="F185" s="146" t="s">
        <x:v>1701</x:v>
      </x:c>
      <x:c r="G185" s="147" t="s">
        <x:v>880</x:v>
      </x:c>
      <x:c r="H185" s="2313" t="n">
        <x:v>1</x:v>
      </x:c>
      <x:c r="I185" s="149"/>
      <x:c r="J185" s="148" t="n">
        <x:f t="shared" si="10">ROUND(ROUND(H185*I185,10),2)</x:f>
        <x:v>0</x:v>
      </x:c>
      <x:c r="K185" s="150"/>
      <x:c r="L185" s="32"/>
      <x:c r="M185" s="151" t="s">
        <x:v>1</x:v>
      </x:c>
      <x:c r="N185" s="152" t="str">
        <x:v>základná</x:v>
      </x:c>
      <x:c r="O185"/>
      <x:c r="P185" s="153">
        <x:f t="shared" si="11"/>
        <x:v>0</x:v>
      </x:c>
      <x:c r="Q185" s="153">
        <x:v>0</x:v>
      </x:c>
      <x:c r="R185" s="153">
        <x:f t="shared" si="12"/>
        <x:v>0</x:v>
      </x:c>
      <x:c r="S185" s="153">
        <x:v>0</x:v>
      </x:c>
      <x:c r="T185" s="154">
        <x:f t="shared" si="13"/>
        <x:v>0</x:v>
      </x:c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 s="155" t="s">
        <x:v>155</x:v>
      </x:c>
      <x:c r="AS185"/>
      <x:c r="AT185" s="155" t="s">
        <x:v>151</x:v>
      </x:c>
      <x:c r="AU185" s="155" t="s">
        <x:v>1</x:v>
      </x:c>
      <x:c r="AV185"/>
      <x:c r="AW185"/>
      <x:c r="AX185"/>
      <x:c r="AY185" s="17" t="s">
        <x:v>149</x:v>
      </x:c>
      <x:c r="AZ185"/>
      <x:c r="BA185"/>
      <x:c r="BB185"/>
      <x:c r="BC185"/>
      <x:c r="BD185"/>
      <x:c r="BE185" s="156" t="n">
        <x:f t="shared" si="14">J185</x:f>
        <x:v>0</x:v>
      </x:c>
      <x:c r="BF185" s="156" t="n">
        <x:f t="shared" si="15"/>
        <x:v>0</x:v>
      </x:c>
      <x:c r="BG185" s="156" t="n">
        <x:f t="shared" si="16"/>
        <x:v>0</x:v>
      </x:c>
      <x:c r="BH185" s="156" t="n">
        <x:f t="shared" si="17"/>
        <x:v>0</x:v>
      </x:c>
      <x:c r="BI185" s="156" t="n">
        <x:f t="shared" si="18"/>
        <x:v>0</x:v>
      </x:c>
      <x:c r="BJ185" s="17" t="s">
        <x:v>84</x:v>
      </x:c>
      <x:c r="BK185" s="156" t="n">
        <x:f t="shared" si="19">ROUND(ROUND(H185*I185,10),2)</x:f>
        <x:v>0</x:v>
      </x:c>
      <x:c r="BL185" s="17" t="s">
        <x:v>155</x:v>
      </x:c>
      <x:c r="BM185" s="155" t="s">
        <x:v>1042</x:v>
      </x:c>
    </x:row>
    <x:row r="186" s="11" customFormat="1" ht="25.899999618530273" customHeight="1">
      <x:c r="A186"/>
      <x:c r="B186" s="131"/>
      <x:c r="C186"/>
      <x:c r="D186" s="132" t="s">
        <x:v>72</x:v>
      </x:c>
      <x:c r="E186" s="133" t="s">
        <x:v>1776</x:v>
      </x:c>
      <x:c r="F186" s="133" t="s">
        <x:v>1777</x:v>
      </x:c>
      <x:c r="G186"/>
      <x:c r="H186"/>
      <x:c r="I186" s="134"/>
      <x:c r="J186" s="135" t="n">
        <x:f>ROUND(BK186,2)</x:f>
        <x:v>0</x:v>
      </x:c>
      <x:c r="K186"/>
      <x:c r="L186" s="131"/>
      <x:c r="M186" s="136"/>
      <x:c r="N186"/>
      <x:c r="O186"/>
      <x:c r="P186" s="137" t="n">
        <x:f>ROUND(SUM(P187:P220),2)</x:f>
        <x:v>0</x:v>
      </x:c>
      <x:c r="Q186"/>
      <x:c r="R186" s="137" t="n">
        <x:f>ROUND(SUM(R187:R220),2)</x:f>
        <x:v>0</x:v>
      </x:c>
      <x:c r="S186"/>
      <x:c r="T186" s="138" t="n">
        <x:f>ROUND(SUM(T187:T220),2)</x:f>
        <x:v>0</x:v>
      </x:c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 s="132" t="s">
        <x:v>1</x:v>
      </x:c>
      <x:c r="AS186"/>
      <x:c r="AT186" s="139" t="s">
        <x:v>72</x:v>
      </x:c>
      <x:c r="AU186" s="139" t="s">
        <x:v>73</x:v>
      </x:c>
      <x:c r="AV186"/>
      <x:c r="AW186"/>
      <x:c r="AX186"/>
      <x:c r="AY186" s="132" t="s">
        <x:v>149</x:v>
      </x:c>
      <x:c r="AZ186"/>
      <x:c r="BA186"/>
      <x:c r="BB186"/>
      <x:c r="BC186"/>
      <x:c r="BD186"/>
      <x:c r="BE186"/>
      <x:c r="BF186"/>
      <x:c r="BG186"/>
      <x:c r="BH186"/>
      <x:c r="BI186"/>
      <x:c r="BJ186"/>
      <x:c r="BK186" s="140" t="n">
        <x:f>ROUND(SUM(BK187:BK220),2)</x:f>
        <x:v>0</x:v>
      </x:c>
      <x:c r="BL186"/>
      <x:c r="BM186"/>
    </x:row>
    <x:row r="187" s="1" customFormat="1" ht="24.200000762939453" customHeight="1">
      <x:c r="A187"/>
      <x:c r="B187" s="143"/>
      <x:c r="C187" s="144" t="s">
        <x:v>1</x:v>
      </x:c>
      <x:c r="D187" s="144" t="s">
        <x:v>151</x:v>
      </x:c>
      <x:c r="E187" s="2314" t="s">
        <x:v>1778</x:v>
      </x:c>
      <x:c r="F187" s="146" t="s">
        <x:v>1779</x:v>
      </x:c>
      <x:c r="G187" s="147" t="s">
        <x:v>167</x:v>
      </x:c>
      <x:c r="H187" s="148">
        <x:v>69</x:v>
      </x:c>
      <x:c r="I187" s="149"/>
      <x:c r="J187" s="148" t="n">
        <x:f t="shared" ref="J187:J220" si="20">ROUND(ROUND(H187*I187,10),2)</x:f>
        <x:v>0</x:v>
      </x:c>
      <x:c r="K187" s="150"/>
      <x:c r="L187" s="32"/>
      <x:c r="M187" s="151" t="s">
        <x:v>1</x:v>
      </x:c>
      <x:c r="N187" s="152" t="str">
        <x:v>základná</x:v>
      </x:c>
      <x:c r="O187"/>
      <x:c r="P187" s="153" t="n">
        <x:f t="shared" ref="P187:P220" si="21">ROUND(O187*H187,2)</x:f>
        <x:v>0</x:v>
      </x:c>
      <x:c r="Q187" s="153">
        <x:v>0</x:v>
      </x:c>
      <x:c r="R187" s="153" t="n">
        <x:f t="shared" ref="R187:R220" si="22">ROUND(Q187*H187,2)</x:f>
        <x:v>0</x:v>
      </x:c>
      <x:c r="S187" s="153">
        <x:v>0</x:v>
      </x:c>
      <x:c r="T187" s="154" t="n">
        <x:f t="shared" ref="T187:T220" si="23">ROUND(S187*H187,2)</x:f>
        <x:v>0</x:v>
      </x:c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 s="155" t="s">
        <x:v>155</x:v>
      </x:c>
      <x:c r="AS187"/>
      <x:c r="AT187" s="155" t="s">
        <x:v>151</x:v>
      </x:c>
      <x:c r="AU187" s="155" t="s">
        <x:v>1</x:v>
      </x:c>
      <x:c r="AV187"/>
      <x:c r="AW187"/>
      <x:c r="AX187"/>
      <x:c r="AY187" s="17" t="s">
        <x:v>149</x:v>
      </x:c>
      <x:c r="AZ187"/>
      <x:c r="BA187"/>
      <x:c r="BB187"/>
      <x:c r="BC187"/>
      <x:c r="BD187"/>
      <x:c r="BE187" s="156" t="n">
        <x:f t="shared" ref="BE187:BE220" si="24">J187</x:f>
        <x:v>0</x:v>
      </x:c>
      <x:c r="BF187" s="156" t="n">
        <x:f t="shared" ref="BF187:BF220" si="25">ROUND(IF(N187="znížená",J187,0),2)</x:f>
        <x:v>0</x:v>
      </x:c>
      <x:c r="BG187" s="156" t="n">
        <x:f t="shared" ref="BG187:BG220" si="26">ROUND(IF(N187="zákl. prenesená",J187,0),2)</x:f>
        <x:v>0</x:v>
      </x:c>
      <x:c r="BH187" s="156" t="n">
        <x:f t="shared" ref="BH187:BH220" si="27">ROUND(IF(N187="zníž. prenesená",J187,0),2)</x:f>
        <x:v>0</x:v>
      </x:c>
      <x:c r="BI187" s="156" t="n">
        <x:f t="shared" ref="BI187:BI220" si="28">ROUND(IF(N187="nulová",J187,0),2)</x:f>
        <x:v>0</x:v>
      </x:c>
      <x:c r="BJ187" s="17" t="s">
        <x:v>84</x:v>
      </x:c>
      <x:c r="BK187" s="156" t="n">
        <x:f t="shared" ref="BK187:BK220" si="29">ROUND(ROUND(H187*I187,10),2)</x:f>
        <x:v>0</x:v>
      </x:c>
      <x:c r="BL187" s="17" t="s">
        <x:v>155</x:v>
      </x:c>
      <x:c r="BM187" s="155" t="s">
        <x:v>1052</x:v>
      </x:c>
    </x:row>
    <x:row r="188" s="1" customFormat="1" ht="24.200000762939453" customHeight="1">
      <x:c r="A188"/>
      <x:c r="B188" s="143"/>
      <x:c r="C188" s="144" t="s">
        <x:v>84</x:v>
      </x:c>
      <x:c r="D188" s="144" t="s">
        <x:v>151</x:v>
      </x:c>
      <x:c r="E188" s="2314" t="s">
        <x:v>1780</x:v>
      </x:c>
      <x:c r="F188" s="146" t="s">
        <x:v>1781</x:v>
      </x:c>
      <x:c r="G188" s="147" t="s">
        <x:v>167</x:v>
      </x:c>
      <x:c r="H188" s="148">
        <x:v>108</x:v>
      </x:c>
      <x:c r="I188" s="149"/>
      <x:c r="J188" s="148" t="n">
        <x:f t="shared" si="20">ROUND(ROUND(H188*I188,10),2)</x:f>
        <x:v>0</x:v>
      </x:c>
      <x:c r="K188" s="150"/>
      <x:c r="L188" s="32"/>
      <x:c r="M188" s="151" t="s">
        <x:v>1</x:v>
      </x:c>
      <x:c r="N188" s="152" t="str">
        <x:v>základná</x:v>
      </x:c>
      <x:c r="O188"/>
      <x:c r="P188" s="153">
        <x:f t="shared" si="21"/>
        <x:v>0</x:v>
      </x:c>
      <x:c r="Q188" s="153">
        <x:v>0</x:v>
      </x:c>
      <x:c r="R188" s="153">
        <x:f t="shared" si="22"/>
        <x:v>0</x:v>
      </x:c>
      <x:c r="S188" s="153">
        <x:v>0</x:v>
      </x:c>
      <x:c r="T188" s="154">
        <x:f t="shared" si="23"/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55" t="s">
        <x:v>155</x:v>
      </x:c>
      <x:c r="AS188"/>
      <x:c r="AT188" s="155" t="s">
        <x:v>151</x:v>
      </x:c>
      <x:c r="AU188" s="155" t="s">
        <x:v>1</x:v>
      </x:c>
      <x:c r="AV188"/>
      <x:c r="AW188"/>
      <x:c r="AX188"/>
      <x:c r="AY188" s="17" t="s">
        <x:v>149</x:v>
      </x:c>
      <x:c r="AZ188"/>
      <x:c r="BA188"/>
      <x:c r="BB188"/>
      <x:c r="BC188"/>
      <x:c r="BD188"/>
      <x:c r="BE188" s="156" t="n">
        <x:f t="shared" si="24">J188</x:f>
        <x:v>0</x:v>
      </x:c>
      <x:c r="BF188" s="156" t="n">
        <x:f t="shared" si="25"/>
        <x:v>0</x:v>
      </x:c>
      <x:c r="BG188" s="156" t="n">
        <x:f t="shared" si="26"/>
        <x:v>0</x:v>
      </x:c>
      <x:c r="BH188" s="156" t="n">
        <x:f t="shared" si="27"/>
        <x:v>0</x:v>
      </x:c>
      <x:c r="BI188" s="156" t="n">
        <x:f t="shared" si="28"/>
        <x:v>0</x:v>
      </x:c>
      <x:c r="BJ188" s="17" t="s">
        <x:v>84</x:v>
      </x:c>
      <x:c r="BK188" s="156" t="n">
        <x:f t="shared" si="29">ROUND(ROUND(H188*I188,10),2)</x:f>
        <x:v>0</x:v>
      </x:c>
      <x:c r="BL188" s="17" t="s">
        <x:v>155</x:v>
      </x:c>
      <x:c r="BM188" s="155" t="s">
        <x:v>1064</x:v>
      </x:c>
    </x:row>
    <x:row r="189" s="1" customFormat="1" ht="24.200000762939453" customHeight="1">
      <x:c r="A189"/>
      <x:c r="B189" s="143"/>
      <x:c r="C189" s="144" t="s">
        <x:v>89</x:v>
      </x:c>
      <x:c r="D189" s="144" t="s">
        <x:v>151</x:v>
      </x:c>
      <x:c r="E189" s="2314" t="s">
        <x:v>1782</x:v>
      </x:c>
      <x:c r="F189" s="146" t="s">
        <x:v>1783</x:v>
      </x:c>
      <x:c r="G189" s="147" t="s">
        <x:v>167</x:v>
      </x:c>
      <x:c r="H189" s="148">
        <x:v>27.5</x:v>
      </x:c>
      <x:c r="I189" s="149"/>
      <x:c r="J189" s="148" t="n">
        <x:f t="shared" si="20">ROUND(ROUND(H189*I189,10),2)</x:f>
        <x:v>0</x:v>
      </x:c>
      <x:c r="K189" s="150"/>
      <x:c r="L189" s="32"/>
      <x:c r="M189" s="151" t="s">
        <x:v>1</x:v>
      </x:c>
      <x:c r="N189" s="152" t="str">
        <x:v>základná</x:v>
      </x:c>
      <x:c r="O189"/>
      <x:c r="P189" s="153">
        <x:f t="shared" si="21"/>
        <x:v>0</x:v>
      </x:c>
      <x:c r="Q189" s="153">
        <x:v>0</x:v>
      </x:c>
      <x:c r="R189" s="153">
        <x:f t="shared" si="22"/>
        <x:v>0</x:v>
      </x:c>
      <x:c r="S189" s="153">
        <x:v>0</x:v>
      </x:c>
      <x:c r="T189" s="154">
        <x:f t="shared" si="23"/>
        <x:v>0</x:v>
      </x:c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 s="155" t="s">
        <x:v>155</x:v>
      </x:c>
      <x:c r="AS189"/>
      <x:c r="AT189" s="155" t="s">
        <x:v>151</x:v>
      </x:c>
      <x:c r="AU189" s="155" t="s">
        <x:v>1</x:v>
      </x:c>
      <x:c r="AV189"/>
      <x:c r="AW189"/>
      <x:c r="AX189"/>
      <x:c r="AY189" s="17" t="s">
        <x:v>149</x:v>
      </x:c>
      <x:c r="AZ189"/>
      <x:c r="BA189"/>
      <x:c r="BB189"/>
      <x:c r="BC189"/>
      <x:c r="BD189"/>
      <x:c r="BE189" s="156" t="n">
        <x:f t="shared" si="24">J189</x:f>
        <x:v>0</x:v>
      </x:c>
      <x:c r="BF189" s="156" t="n">
        <x:f t="shared" si="25"/>
        <x:v>0</x:v>
      </x:c>
      <x:c r="BG189" s="156" t="n">
        <x:f t="shared" si="26"/>
        <x:v>0</x:v>
      </x:c>
      <x:c r="BH189" s="156" t="n">
        <x:f t="shared" si="27"/>
        <x:v>0</x:v>
      </x:c>
      <x:c r="BI189" s="156" t="n">
        <x:f t="shared" si="28"/>
        <x:v>0</x:v>
      </x:c>
      <x:c r="BJ189" s="17" t="s">
        <x:v>84</x:v>
      </x:c>
      <x:c r="BK189" s="156" t="n">
        <x:f t="shared" si="29">ROUND(ROUND(H189*I189,10),2)</x:f>
        <x:v>0</x:v>
      </x:c>
      <x:c r="BL189" s="17" t="s">
        <x:v>155</x:v>
      </x:c>
      <x:c r="BM189" s="155" t="s">
        <x:v>767</x:v>
      </x:c>
    </x:row>
    <x:row r="190" s="1" customFormat="1" ht="24.200000762939453" customHeight="1">
      <x:c r="A190"/>
      <x:c r="B190" s="143"/>
      <x:c r="C190" s="144" t="s">
        <x:v>155</x:v>
      </x:c>
      <x:c r="D190" s="144" t="s">
        <x:v>151</x:v>
      </x:c>
      <x:c r="E190" s="2314" t="s">
        <x:v>1784</x:v>
      </x:c>
      <x:c r="F190" s="146" t="s">
        <x:v>1785</x:v>
      </x:c>
      <x:c r="G190" s="147" t="s">
        <x:v>167</x:v>
      </x:c>
      <x:c r="H190" s="148">
        <x:v>57</x:v>
      </x:c>
      <x:c r="I190" s="149"/>
      <x:c r="J190" s="148" t="n">
        <x:f t="shared" si="20">ROUND(ROUND(H190*I190,10),2)</x:f>
        <x:v>0</x:v>
      </x:c>
      <x:c r="K190" s="150"/>
      <x:c r="L190" s="32"/>
      <x:c r="M190" s="151" t="s">
        <x:v>1</x:v>
      </x:c>
      <x:c r="N190" s="152" t="str">
        <x:v>základná</x:v>
      </x:c>
      <x:c r="O190"/>
      <x:c r="P190" s="153">
        <x:f t="shared" si="21"/>
        <x:v>0</x:v>
      </x:c>
      <x:c r="Q190" s="153">
        <x:v>0</x:v>
      </x:c>
      <x:c r="R190" s="153">
        <x:f t="shared" si="22"/>
        <x:v>0</x:v>
      </x:c>
      <x:c r="S190" s="153">
        <x:v>0</x:v>
      </x:c>
      <x:c r="T190" s="154">
        <x:f t="shared" si="23"/>
        <x:v>0</x:v>
      </x:c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 s="155" t="s">
        <x:v>155</x:v>
      </x:c>
      <x:c r="AS190"/>
      <x:c r="AT190" s="155" t="s">
        <x:v>151</x:v>
      </x:c>
      <x:c r="AU190" s="155" t="s">
        <x:v>1</x:v>
      </x:c>
      <x:c r="AV190"/>
      <x:c r="AW190"/>
      <x:c r="AX190"/>
      <x:c r="AY190" s="17" t="s">
        <x:v>149</x:v>
      </x:c>
      <x:c r="AZ190"/>
      <x:c r="BA190"/>
      <x:c r="BB190"/>
      <x:c r="BC190"/>
      <x:c r="BD190"/>
      <x:c r="BE190" s="156" t="n">
        <x:f t="shared" si="24">J190</x:f>
        <x:v>0</x:v>
      </x:c>
      <x:c r="BF190" s="156" t="n">
        <x:f t="shared" si="25"/>
        <x:v>0</x:v>
      </x:c>
      <x:c r="BG190" s="156" t="n">
        <x:f t="shared" si="26"/>
        <x:v>0</x:v>
      </x:c>
      <x:c r="BH190" s="156" t="n">
        <x:f t="shared" si="27"/>
        <x:v>0</x:v>
      </x:c>
      <x:c r="BI190" s="156" t="n">
        <x:f t="shared" si="28"/>
        <x:v>0</x:v>
      </x:c>
      <x:c r="BJ190" s="17" t="s">
        <x:v>84</x:v>
      </x:c>
      <x:c r="BK190" s="156" t="n">
        <x:f t="shared" si="29">ROUND(ROUND(H190*I190,10),2)</x:f>
        <x:v>0</x:v>
      </x:c>
      <x:c r="BL190" s="17" t="s">
        <x:v>155</x:v>
      </x:c>
      <x:c r="BM190" s="155" t="s">
        <x:v>1079</x:v>
      </x:c>
    </x:row>
    <x:row r="191" s="1" customFormat="1" ht="24.200000762939453" customHeight="1">
      <x:c r="A191"/>
      <x:c r="B191" s="143"/>
      <x:c r="C191" s="144" t="s">
        <x:v>177</x:v>
      </x:c>
      <x:c r="D191" s="144" t="s">
        <x:v>151</x:v>
      </x:c>
      <x:c r="E191" s="2314" t="s">
        <x:v>1786</x:v>
      </x:c>
      <x:c r="F191" s="146" t="s">
        <x:v>1787</x:v>
      </x:c>
      <x:c r="G191" s="147" t="s">
        <x:v>167</x:v>
      </x:c>
      <x:c r="H191" s="148">
        <x:v>21</x:v>
      </x:c>
      <x:c r="I191" s="149"/>
      <x:c r="J191" s="148" t="n">
        <x:f t="shared" si="20">ROUND(ROUND(H191*I191,10),2)</x:f>
        <x:v>0</x:v>
      </x:c>
      <x:c r="K191" s="150"/>
      <x:c r="L191" s="32"/>
      <x:c r="M191" s="151" t="s">
        <x:v>1</x:v>
      </x:c>
      <x:c r="N191" s="152" t="str">
        <x:v>základná</x:v>
      </x:c>
      <x:c r="O191"/>
      <x:c r="P191" s="153">
        <x:f t="shared" si="21"/>
        <x:v>0</x:v>
      </x:c>
      <x:c r="Q191" s="153">
        <x:v>0</x:v>
      </x:c>
      <x:c r="R191" s="153">
        <x:f t="shared" si="22"/>
        <x:v>0</x:v>
      </x:c>
      <x:c r="S191" s="153">
        <x:v>0</x:v>
      </x:c>
      <x:c r="T191" s="154">
        <x:f t="shared" si="23"/>
        <x:v>0</x:v>
      </x:c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 s="155" t="s">
        <x:v>155</x:v>
      </x:c>
      <x:c r="AS191"/>
      <x:c r="AT191" s="155" t="s">
        <x:v>151</x:v>
      </x:c>
      <x:c r="AU191" s="155" t="s">
        <x:v>1</x:v>
      </x:c>
      <x:c r="AV191"/>
      <x:c r="AW191"/>
      <x:c r="AX191"/>
      <x:c r="AY191" s="17" t="s">
        <x:v>149</x:v>
      </x:c>
      <x:c r="AZ191"/>
      <x:c r="BA191"/>
      <x:c r="BB191"/>
      <x:c r="BC191"/>
      <x:c r="BD191"/>
      <x:c r="BE191" s="156" t="n">
        <x:f t="shared" si="24">J191</x:f>
        <x:v>0</x:v>
      </x:c>
      <x:c r="BF191" s="156" t="n">
        <x:f t="shared" si="25"/>
        <x:v>0</x:v>
      </x:c>
      <x:c r="BG191" s="156" t="n">
        <x:f t="shared" si="26"/>
        <x:v>0</x:v>
      </x:c>
      <x:c r="BH191" s="156" t="n">
        <x:f t="shared" si="27"/>
        <x:v>0</x:v>
      </x:c>
      <x:c r="BI191" s="156" t="n">
        <x:f t="shared" si="28"/>
        <x:v>0</x:v>
      </x:c>
      <x:c r="BJ191" s="17" t="s">
        <x:v>84</x:v>
      </x:c>
      <x:c r="BK191" s="156" t="n">
        <x:f t="shared" si="29">ROUND(ROUND(H191*I191,10),2)</x:f>
        <x:v>0</x:v>
      </x:c>
      <x:c r="BL191" s="17" t="s">
        <x:v>155</x:v>
      </x:c>
      <x:c r="BM191" s="155" t="s">
        <x:v>1092</x:v>
      </x:c>
    </x:row>
    <x:row r="192" s="1" customFormat="1" ht="16.5" customHeight="1">
      <x:c r="A192"/>
      <x:c r="B192" s="143"/>
      <x:c r="C192" s="144" t="s">
        <x:v>184</x:v>
      </x:c>
      <x:c r="D192" s="144" t="s">
        <x:v>151</x:v>
      </x:c>
      <x:c r="E192" s="2314" t="s">
        <x:v>1788</x:v>
      </x:c>
      <x:c r="F192" s="146" t="s">
        <x:v>1789</x:v>
      </x:c>
      <x:c r="G192" s="147" t="s">
        <x:v>221</x:v>
      </x:c>
      <x:c r="H192" s="148">
        <x:v>2</x:v>
      </x:c>
      <x:c r="I192" s="149"/>
      <x:c r="J192" s="148" t="n">
        <x:f t="shared" si="20">ROUND(ROUND(H192*I192,10),2)</x:f>
        <x:v>0</x:v>
      </x:c>
      <x:c r="K192" s="150"/>
      <x:c r="L192" s="32"/>
      <x:c r="M192" s="151" t="s">
        <x:v>1</x:v>
      </x:c>
      <x:c r="N192" s="152" t="str">
        <x:v>základná</x:v>
      </x:c>
      <x:c r="O192"/>
      <x:c r="P192" s="153">
        <x:f t="shared" si="21"/>
        <x:v>0</x:v>
      </x:c>
      <x:c r="Q192" s="153">
        <x:v>0</x:v>
      </x:c>
      <x:c r="R192" s="153">
        <x:f t="shared" si="22"/>
        <x:v>0</x:v>
      </x:c>
      <x:c r="S192" s="153">
        <x:v>0</x:v>
      </x:c>
      <x:c r="T192" s="154">
        <x:f t="shared" si="23"/>
        <x:v>0</x:v>
      </x:c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 s="155" t="s">
        <x:v>155</x:v>
      </x:c>
      <x:c r="AS192"/>
      <x:c r="AT192" s="155" t="s">
        <x:v>151</x:v>
      </x:c>
      <x:c r="AU192" s="155" t="s">
        <x:v>1</x:v>
      </x:c>
      <x:c r="AV192"/>
      <x:c r="AW192"/>
      <x:c r="AX192"/>
      <x:c r="AY192" s="17" t="s">
        <x:v>149</x:v>
      </x:c>
      <x:c r="AZ192"/>
      <x:c r="BA192"/>
      <x:c r="BB192"/>
      <x:c r="BC192"/>
      <x:c r="BD192"/>
      <x:c r="BE192" s="156" t="n">
        <x:f t="shared" si="24">J192</x:f>
        <x:v>0</x:v>
      </x:c>
      <x:c r="BF192" s="156" t="n">
        <x:f t="shared" si="25"/>
        <x:v>0</x:v>
      </x:c>
      <x:c r="BG192" s="156" t="n">
        <x:f t="shared" si="26"/>
        <x:v>0</x:v>
      </x:c>
      <x:c r="BH192" s="156" t="n">
        <x:f t="shared" si="27"/>
        <x:v>0</x:v>
      </x:c>
      <x:c r="BI192" s="156" t="n">
        <x:f t="shared" si="28"/>
        <x:v>0</x:v>
      </x:c>
      <x:c r="BJ192" s="17" t="s">
        <x:v>84</x:v>
      </x:c>
      <x:c r="BK192" s="156" t="n">
        <x:f t="shared" si="29">ROUND(ROUND(H192*I192,10),2)</x:f>
        <x:v>0</x:v>
      </x:c>
      <x:c r="BL192" s="17" t="s">
        <x:v>155</x:v>
      </x:c>
      <x:c r="BM192" s="155" t="s">
        <x:v>1107</x:v>
      </x:c>
    </x:row>
    <x:row r="193" s="1" customFormat="1" ht="24.200000762939453" customHeight="1">
      <x:c r="A193"/>
      <x:c r="B193" s="143"/>
      <x:c r="C193" s="188" t="s">
        <x:v>191</x:v>
      </x:c>
      <x:c r="D193" s="188" t="s">
        <x:v>486</x:v>
      </x:c>
      <x:c r="E193" s="2315" t="s">
        <x:v>1790</x:v>
      </x:c>
      <x:c r="F193" s="190" t="s">
        <x:v>1791</x:v>
      </x:c>
      <x:c r="G193" s="191" t="s">
        <x:v>221</x:v>
      </x:c>
      <x:c r="H193" s="192">
        <x:v>13</x:v>
      </x:c>
      <x:c r="I193" s="193"/>
      <x:c r="J193" s="192" t="n">
        <x:f t="shared" si="20">ROUND(ROUND(H193*I193,10),2)</x:f>
        <x:v>0</x:v>
      </x:c>
      <x:c r="K193" s="194"/>
      <x:c r="L193" s="195"/>
      <x:c r="M193" s="196" t="s">
        <x:v>1</x:v>
      </x:c>
      <x:c r="N193" s="197" t="str">
        <x:v>základná</x:v>
      </x:c>
      <x:c r="O193"/>
      <x:c r="P193" s="153">
        <x:f t="shared" si="21"/>
        <x:v>0</x:v>
      </x:c>
      <x:c r="Q193" s="153">
        <x:v>0</x:v>
      </x:c>
      <x:c r="R193" s="153">
        <x:f t="shared" si="22"/>
        <x:v>0</x:v>
      </x:c>
      <x:c r="S193" s="153">
        <x:v>0</x:v>
      </x:c>
      <x:c r="T193" s="154">
        <x:f t="shared" si="23"/>
        <x:v>0</x:v>
      </x:c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 s="155" t="s">
        <x:v>195</x:v>
      </x:c>
      <x:c r="AS193"/>
      <x:c r="AT193" s="155" t="s">
        <x:v>486</x:v>
      </x:c>
      <x:c r="AU193" s="155" t="s">
        <x:v>1</x:v>
      </x:c>
      <x:c r="AV193"/>
      <x:c r="AW193"/>
      <x:c r="AX193"/>
      <x:c r="AY193" s="17" t="s">
        <x:v>149</x:v>
      </x:c>
      <x:c r="AZ193"/>
      <x:c r="BA193"/>
      <x:c r="BB193"/>
      <x:c r="BC193"/>
      <x:c r="BD193"/>
      <x:c r="BE193" s="156" t="n">
        <x:f t="shared" si="24">J193</x:f>
        <x:v>0</x:v>
      </x:c>
      <x:c r="BF193" s="156" t="n">
        <x:f t="shared" si="25"/>
        <x:v>0</x:v>
      </x:c>
      <x:c r="BG193" s="156" t="n">
        <x:f t="shared" si="26"/>
        <x:v>0</x:v>
      </x:c>
      <x:c r="BH193" s="156" t="n">
        <x:f t="shared" si="27"/>
        <x:v>0</x:v>
      </x:c>
      <x:c r="BI193" s="156" t="n">
        <x:f t="shared" si="28"/>
        <x:v>0</x:v>
      </x:c>
      <x:c r="BJ193" s="17" t="s">
        <x:v>84</x:v>
      </x:c>
      <x:c r="BK193" s="156" t="n">
        <x:f t="shared" si="29">ROUND(ROUND(H193*I193,10),2)</x:f>
        <x:v>0</x:v>
      </x:c>
      <x:c r="BL193" s="17" t="s">
        <x:v>155</x:v>
      </x:c>
      <x:c r="BM193" s="155" t="s">
        <x:v>1118</x:v>
      </x:c>
    </x:row>
    <x:row r="194" s="1" customFormat="1" ht="24.200000762939453" customHeight="1">
      <x:c r="A194"/>
      <x:c r="B194" s="143"/>
      <x:c r="C194" s="144" t="s">
        <x:v>195</x:v>
      </x:c>
      <x:c r="D194" s="144" t="s">
        <x:v>151</x:v>
      </x:c>
      <x:c r="E194" s="2314" t="s">
        <x:v>1792</x:v>
      </x:c>
      <x:c r="F194" s="146" t="s">
        <x:v>1793</x:v>
      </x:c>
      <x:c r="G194" s="147" t="s">
        <x:v>221</x:v>
      </x:c>
      <x:c r="H194" s="148">
        <x:v>13</x:v>
      </x:c>
      <x:c r="I194" s="149"/>
      <x:c r="J194" s="148" t="n">
        <x:f t="shared" si="20">ROUND(ROUND(H194*I194,10),2)</x:f>
        <x:v>0</x:v>
      </x:c>
      <x:c r="K194" s="150"/>
      <x:c r="L194" s="32"/>
      <x:c r="M194" s="151" t="s">
        <x:v>1</x:v>
      </x:c>
      <x:c r="N194" s="152" t="str">
        <x:v>základná</x:v>
      </x:c>
      <x:c r="O194"/>
      <x:c r="P194" s="153">
        <x:f t="shared" si="21"/>
        <x:v>0</x:v>
      </x:c>
      <x:c r="Q194" s="153">
        <x:v>0</x:v>
      </x:c>
      <x:c r="R194" s="153">
        <x:f t="shared" si="22"/>
        <x:v>0</x:v>
      </x:c>
      <x:c r="S194" s="153">
        <x:v>0</x:v>
      </x:c>
      <x:c r="T194" s="154">
        <x:f t="shared" si="23"/>
        <x:v>0</x:v>
      </x:c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 s="155" t="s">
        <x:v>155</x:v>
      </x:c>
      <x:c r="AS194"/>
      <x:c r="AT194" s="155" t="s">
        <x:v>151</x:v>
      </x:c>
      <x:c r="AU194" s="155" t="s">
        <x:v>1</x:v>
      </x:c>
      <x:c r="AV194"/>
      <x:c r="AW194"/>
      <x:c r="AX194"/>
      <x:c r="AY194" s="17" t="s">
        <x:v>149</x:v>
      </x:c>
      <x:c r="AZ194"/>
      <x:c r="BA194"/>
      <x:c r="BB194"/>
      <x:c r="BC194"/>
      <x:c r="BD194"/>
      <x:c r="BE194" s="156" t="n">
        <x:f t="shared" si="24">J194</x:f>
        <x:v>0</x:v>
      </x:c>
      <x:c r="BF194" s="156" t="n">
        <x:f t="shared" si="25"/>
        <x:v>0</x:v>
      </x:c>
      <x:c r="BG194" s="156" t="n">
        <x:f t="shared" si="26"/>
        <x:v>0</x:v>
      </x:c>
      <x:c r="BH194" s="156" t="n">
        <x:f t="shared" si="27"/>
        <x:v>0</x:v>
      </x:c>
      <x:c r="BI194" s="156" t="n">
        <x:f t="shared" si="28"/>
        <x:v>0</x:v>
      </x:c>
      <x:c r="BJ194" s="17" t="s">
        <x:v>84</x:v>
      </x:c>
      <x:c r="BK194" s="156" t="n">
        <x:f t="shared" si="29">ROUND(ROUND(H194*I194,10),2)</x:f>
        <x:v>0</x:v>
      </x:c>
      <x:c r="BL194" s="17" t="s">
        <x:v>155</x:v>
      </x:c>
      <x:c r="BM194" s="155" t="s">
        <x:v>1135</x:v>
      </x:c>
    </x:row>
    <x:row r="195" s="1" customFormat="1" ht="24.200000762939453" customHeight="1">
      <x:c r="A195"/>
      <x:c r="B195" s="143"/>
      <x:c r="C195" s="188" t="s">
        <x:v>175</x:v>
      </x:c>
      <x:c r="D195" s="188" t="s">
        <x:v>486</x:v>
      </x:c>
      <x:c r="E195" s="2315" t="s">
        <x:v>1794</x:v>
      </x:c>
      <x:c r="F195" s="190" t="s">
        <x:v>1795</x:v>
      </x:c>
      <x:c r="G195" s="191" t="s">
        <x:v>221</x:v>
      </x:c>
      <x:c r="H195" s="192">
        <x:v>8</x:v>
      </x:c>
      <x:c r="I195" s="193"/>
      <x:c r="J195" s="192" t="n">
        <x:f t="shared" si="20">ROUND(ROUND(H195*I195,10),2)</x:f>
        <x:v>0</x:v>
      </x:c>
      <x:c r="K195" s="194"/>
      <x:c r="L195" s="195"/>
      <x:c r="M195" s="196" t="s">
        <x:v>1</x:v>
      </x:c>
      <x:c r="N195" s="197" t="str">
        <x:v>základná</x:v>
      </x:c>
      <x:c r="O195"/>
      <x:c r="P195" s="153">
        <x:f t="shared" si="21"/>
        <x:v>0</x:v>
      </x:c>
      <x:c r="Q195" s="153">
        <x:v>0</x:v>
      </x:c>
      <x:c r="R195" s="153">
        <x:f t="shared" si="22"/>
        <x:v>0</x:v>
      </x:c>
      <x:c r="S195" s="153">
        <x:v>0</x:v>
      </x:c>
      <x:c r="T195" s="154">
        <x:f t="shared" si="23"/>
        <x:v>0</x:v>
      </x:c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 s="155" t="s">
        <x:v>195</x:v>
      </x:c>
      <x:c r="AS195"/>
      <x:c r="AT195" s="155" t="s">
        <x:v>486</x:v>
      </x:c>
      <x:c r="AU195" s="155" t="s">
        <x:v>1</x:v>
      </x:c>
      <x:c r="AV195"/>
      <x:c r="AW195"/>
      <x:c r="AX195"/>
      <x:c r="AY195" s="17" t="s">
        <x:v>149</x:v>
      </x:c>
      <x:c r="AZ195"/>
      <x:c r="BA195"/>
      <x:c r="BB195"/>
      <x:c r="BC195"/>
      <x:c r="BD195"/>
      <x:c r="BE195" s="156" t="n">
        <x:f t="shared" si="24">J195</x:f>
        <x:v>0</x:v>
      </x:c>
      <x:c r="BF195" s="156" t="n">
        <x:f t="shared" si="25"/>
        <x:v>0</x:v>
      </x:c>
      <x:c r="BG195" s="156" t="n">
        <x:f t="shared" si="26"/>
        <x:v>0</x:v>
      </x:c>
      <x:c r="BH195" s="156" t="n">
        <x:f t="shared" si="27"/>
        <x:v>0</x:v>
      </x:c>
      <x:c r="BI195" s="156" t="n">
        <x:f t="shared" si="28"/>
        <x:v>0</x:v>
      </x:c>
      <x:c r="BJ195" s="17" t="s">
        <x:v>84</x:v>
      </x:c>
      <x:c r="BK195" s="156" t="n">
        <x:f t="shared" si="29">ROUND(ROUND(H195*I195,10),2)</x:f>
        <x:v>0</x:v>
      </x:c>
      <x:c r="BL195" s="17" t="s">
        <x:v>155</x:v>
      </x:c>
      <x:c r="BM195" s="155" t="s">
        <x:v>1145</x:v>
      </x:c>
    </x:row>
    <x:row r="196" s="1" customFormat="1" ht="24.200000762939453" customHeight="1">
      <x:c r="A196"/>
      <x:c r="B196" s="143"/>
      <x:c r="C196" s="144" t="s">
        <x:v>204</x:v>
      </x:c>
      <x:c r="D196" s="144" t="s">
        <x:v>151</x:v>
      </x:c>
      <x:c r="E196" s="2314" t="s">
        <x:v>1796</x:v>
      </x:c>
      <x:c r="F196" s="146" t="s">
        <x:v>1797</x:v>
      </x:c>
      <x:c r="G196" s="147" t="s">
        <x:v>221</x:v>
      </x:c>
      <x:c r="H196" s="148">
        <x:v>8</x:v>
      </x:c>
      <x:c r="I196" s="149"/>
      <x:c r="J196" s="148" t="n">
        <x:f t="shared" si="20">ROUND(ROUND(H196*I196,10),2)</x:f>
        <x:v>0</x:v>
      </x:c>
      <x:c r="K196" s="150"/>
      <x:c r="L196" s="32"/>
      <x:c r="M196" s="151" t="s">
        <x:v>1</x:v>
      </x:c>
      <x:c r="N196" s="152" t="str">
        <x:v>základná</x:v>
      </x:c>
      <x:c r="O196"/>
      <x:c r="P196" s="153">
        <x:f t="shared" si="21"/>
        <x:v>0</x:v>
      </x:c>
      <x:c r="Q196" s="153">
        <x:v>0</x:v>
      </x:c>
      <x:c r="R196" s="153">
        <x:f t="shared" si="22"/>
        <x:v>0</x:v>
      </x:c>
      <x:c r="S196" s="153">
        <x:v>0</x:v>
      </x:c>
      <x:c r="T196" s="154">
        <x:f t="shared" si="23"/>
        <x:v>0</x:v>
      </x:c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 s="155" t="s">
        <x:v>155</x:v>
      </x:c>
      <x:c r="AS196"/>
      <x:c r="AT196" s="155" t="s">
        <x:v>151</x:v>
      </x:c>
      <x:c r="AU196" s="155" t="s">
        <x:v>1</x:v>
      </x:c>
      <x:c r="AV196"/>
      <x:c r="AW196"/>
      <x:c r="AX196"/>
      <x:c r="AY196" s="17" t="s">
        <x:v>149</x:v>
      </x:c>
      <x:c r="AZ196"/>
      <x:c r="BA196"/>
      <x:c r="BB196"/>
      <x:c r="BC196"/>
      <x:c r="BD196"/>
      <x:c r="BE196" s="156" t="n">
        <x:f t="shared" si="24">J196</x:f>
        <x:v>0</x:v>
      </x:c>
      <x:c r="BF196" s="156" t="n">
        <x:f t="shared" si="25"/>
        <x:v>0</x:v>
      </x:c>
      <x:c r="BG196" s="156" t="n">
        <x:f t="shared" si="26"/>
        <x:v>0</x:v>
      </x:c>
      <x:c r="BH196" s="156" t="n">
        <x:f t="shared" si="27"/>
        <x:v>0</x:v>
      </x:c>
      <x:c r="BI196" s="156" t="n">
        <x:f t="shared" si="28"/>
        <x:v>0</x:v>
      </x:c>
      <x:c r="BJ196" s="17" t="s">
        <x:v>84</x:v>
      </x:c>
      <x:c r="BK196" s="156" t="n">
        <x:f t="shared" si="29">ROUND(ROUND(H196*I196,10),2)</x:f>
        <x:v>0</x:v>
      </x:c>
      <x:c r="BL196" s="17" t="s">
        <x:v>155</x:v>
      </x:c>
      <x:c r="BM196" s="155" t="s">
        <x:v>1157</x:v>
      </x:c>
    </x:row>
    <x:row r="197" s="1" customFormat="1" ht="24.200000762939453" customHeight="1">
      <x:c r="A197"/>
      <x:c r="B197" s="143"/>
      <x:c r="C197" s="188" t="s">
        <x:v>212</x:v>
      </x:c>
      <x:c r="D197" s="188" t="s">
        <x:v>486</x:v>
      </x:c>
      <x:c r="E197" s="2315" t="s">
        <x:v>1798</x:v>
      </x:c>
      <x:c r="F197" s="190" t="s">
        <x:v>1799</x:v>
      </x:c>
      <x:c r="G197" s="191" t="s">
        <x:v>221</x:v>
      </x:c>
      <x:c r="H197" s="192">
        <x:v>1</x:v>
      </x:c>
      <x:c r="I197" s="193"/>
      <x:c r="J197" s="192" t="n">
        <x:f t="shared" si="20">ROUND(ROUND(H197*I197,10),2)</x:f>
        <x:v>0</x:v>
      </x:c>
      <x:c r="K197" s="194"/>
      <x:c r="L197" s="195"/>
      <x:c r="M197" s="196" t="s">
        <x:v>1</x:v>
      </x:c>
      <x:c r="N197" s="197" t="str">
        <x:v>základná</x:v>
      </x:c>
      <x:c r="O197"/>
      <x:c r="P197" s="153">
        <x:f t="shared" si="21"/>
        <x:v>0</x:v>
      </x:c>
      <x:c r="Q197" s="153">
        <x:v>0</x:v>
      </x:c>
      <x:c r="R197" s="153">
        <x:f t="shared" si="22"/>
        <x:v>0</x:v>
      </x:c>
      <x:c r="S197" s="153">
        <x:v>0</x:v>
      </x:c>
      <x:c r="T197" s="154">
        <x:f t="shared" si="23"/>
        <x:v>0</x:v>
      </x:c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 s="155" t="s">
        <x:v>195</x:v>
      </x:c>
      <x:c r="AS197"/>
      <x:c r="AT197" s="155" t="s">
        <x:v>486</x:v>
      </x:c>
      <x:c r="AU197" s="155" t="s">
        <x:v>1</x:v>
      </x:c>
      <x:c r="AV197"/>
      <x:c r="AW197"/>
      <x:c r="AX197"/>
      <x:c r="AY197" s="17" t="s">
        <x:v>149</x:v>
      </x:c>
      <x:c r="AZ197"/>
      <x:c r="BA197"/>
      <x:c r="BB197"/>
      <x:c r="BC197"/>
      <x:c r="BD197"/>
      <x:c r="BE197" s="156" t="n">
        <x:f t="shared" si="24">J197</x:f>
        <x:v>0</x:v>
      </x:c>
      <x:c r="BF197" s="156" t="n">
        <x:f t="shared" si="25"/>
        <x:v>0</x:v>
      </x:c>
      <x:c r="BG197" s="156" t="n">
        <x:f t="shared" si="26"/>
        <x:v>0</x:v>
      </x:c>
      <x:c r="BH197" s="156" t="n">
        <x:f t="shared" si="27"/>
        <x:v>0</x:v>
      </x:c>
      <x:c r="BI197" s="156" t="n">
        <x:f t="shared" si="28"/>
        <x:v>0</x:v>
      </x:c>
      <x:c r="BJ197" s="17" t="s">
        <x:v>84</x:v>
      </x:c>
      <x:c r="BK197" s="156" t="n">
        <x:f t="shared" si="29">ROUND(ROUND(H197*I197,10),2)</x:f>
        <x:v>0</x:v>
      </x:c>
      <x:c r="BL197" s="17" t="s">
        <x:v>155</x:v>
      </x:c>
      <x:c r="BM197" s="155" t="s">
        <x:v>1165</x:v>
      </x:c>
    </x:row>
    <x:row r="198" s="1" customFormat="1" ht="24.200000762939453" customHeight="1">
      <x:c r="A198"/>
      <x:c r="B198" s="143"/>
      <x:c r="C198" s="144" t="s">
        <x:v>218</x:v>
      </x:c>
      <x:c r="D198" s="144" t="s">
        <x:v>151</x:v>
      </x:c>
      <x:c r="E198" s="2314" t="s">
        <x:v>1800</x:v>
      </x:c>
      <x:c r="F198" s="146" t="s">
        <x:v>1801</x:v>
      </x:c>
      <x:c r="G198" s="147" t="s">
        <x:v>221</x:v>
      </x:c>
      <x:c r="H198" s="148">
        <x:v>1</x:v>
      </x:c>
      <x:c r="I198" s="149"/>
      <x:c r="J198" s="148" t="n">
        <x:f t="shared" si="20">ROUND(ROUND(H198*I198,10),2)</x:f>
        <x:v>0</x:v>
      </x:c>
      <x:c r="K198" s="150"/>
      <x:c r="L198" s="32"/>
      <x:c r="M198" s="151" t="s">
        <x:v>1</x:v>
      </x:c>
      <x:c r="N198" s="152" t="str">
        <x:v>základná</x:v>
      </x:c>
      <x:c r="O198"/>
      <x:c r="P198" s="153">
        <x:f t="shared" si="21"/>
        <x:v>0</x:v>
      </x:c>
      <x:c r="Q198" s="153">
        <x:v>0</x:v>
      </x:c>
      <x:c r="R198" s="153">
        <x:f t="shared" si="22"/>
        <x:v>0</x:v>
      </x:c>
      <x:c r="S198" s="153">
        <x:v>0</x:v>
      </x:c>
      <x:c r="T198" s="154">
        <x:f t="shared" si="23"/>
        <x:v>0</x:v>
      </x:c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 s="155" t="s">
        <x:v>155</x:v>
      </x:c>
      <x:c r="AS198"/>
      <x:c r="AT198" s="155" t="s">
        <x:v>151</x:v>
      </x:c>
      <x:c r="AU198" s="155" t="s">
        <x:v>1</x:v>
      </x:c>
      <x:c r="AV198"/>
      <x:c r="AW198"/>
      <x:c r="AX198"/>
      <x:c r="AY198" s="17" t="s">
        <x:v>149</x:v>
      </x:c>
      <x:c r="AZ198"/>
      <x:c r="BA198"/>
      <x:c r="BB198"/>
      <x:c r="BC198"/>
      <x:c r="BD198"/>
      <x:c r="BE198" s="156" t="n">
        <x:f t="shared" si="24">J198</x:f>
        <x:v>0</x:v>
      </x:c>
      <x:c r="BF198" s="156" t="n">
        <x:f t="shared" si="25"/>
        <x:v>0</x:v>
      </x:c>
      <x:c r="BG198" s="156" t="n">
        <x:f t="shared" si="26"/>
        <x:v>0</x:v>
      </x:c>
      <x:c r="BH198" s="156" t="n">
        <x:f t="shared" si="27"/>
        <x:v>0</x:v>
      </x:c>
      <x:c r="BI198" s="156" t="n">
        <x:f t="shared" si="28"/>
        <x:v>0</x:v>
      </x:c>
      <x:c r="BJ198" s="17" t="s">
        <x:v>84</x:v>
      </x:c>
      <x:c r="BK198" s="156" t="n">
        <x:f t="shared" si="29">ROUND(ROUND(H198*I198,10),2)</x:f>
        <x:v>0</x:v>
      </x:c>
      <x:c r="BL198" s="17" t="s">
        <x:v>155</x:v>
      </x:c>
      <x:c r="BM198" s="155" t="s">
        <x:v>1179</x:v>
      </x:c>
    </x:row>
    <x:row r="199" s="1" customFormat="1" ht="24.200000762939453" customHeight="1">
      <x:c r="A199"/>
      <x:c r="B199" s="143"/>
      <x:c r="C199" s="188" t="s">
        <x:v>226</x:v>
      </x:c>
      <x:c r="D199" s="188" t="s">
        <x:v>486</x:v>
      </x:c>
      <x:c r="E199" s="2315" t="s">
        <x:v>1802</x:v>
      </x:c>
      <x:c r="F199" s="190" t="s">
        <x:v>1803</x:v>
      </x:c>
      <x:c r="G199" s="191" t="s">
        <x:v>221</x:v>
      </x:c>
      <x:c r="H199" s="192">
        <x:v>2</x:v>
      </x:c>
      <x:c r="I199" s="193"/>
      <x:c r="J199" s="192" t="n">
        <x:f t="shared" si="20">ROUND(ROUND(H199*I199,10),2)</x:f>
        <x:v>0</x:v>
      </x:c>
      <x:c r="K199" s="194"/>
      <x:c r="L199" s="195"/>
      <x:c r="M199" s="196" t="s">
        <x:v>1</x:v>
      </x:c>
      <x:c r="N199" s="197" t="str">
        <x:v>základná</x:v>
      </x:c>
      <x:c r="O199"/>
      <x:c r="P199" s="153">
        <x:f t="shared" si="21"/>
        <x:v>0</x:v>
      </x:c>
      <x:c r="Q199" s="153">
        <x:v>0</x:v>
      </x:c>
      <x:c r="R199" s="153">
        <x:f t="shared" si="22"/>
        <x:v>0</x:v>
      </x:c>
      <x:c r="S199" s="153">
        <x:v>0</x:v>
      </x:c>
      <x:c r="T199" s="154">
        <x:f t="shared" si="23"/>
        <x:v>0</x:v>
      </x:c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 s="155" t="s">
        <x:v>195</x:v>
      </x:c>
      <x:c r="AS199"/>
      <x:c r="AT199" s="155" t="s">
        <x:v>486</x:v>
      </x:c>
      <x:c r="AU199" s="155" t="s">
        <x:v>1</x:v>
      </x:c>
      <x:c r="AV199"/>
      <x:c r="AW199"/>
      <x:c r="AX199"/>
      <x:c r="AY199" s="17" t="s">
        <x:v>149</x:v>
      </x:c>
      <x:c r="AZ199"/>
      <x:c r="BA199"/>
      <x:c r="BB199"/>
      <x:c r="BC199"/>
      <x:c r="BD199"/>
      <x:c r="BE199" s="156" t="n">
        <x:f t="shared" si="24">J199</x:f>
        <x:v>0</x:v>
      </x:c>
      <x:c r="BF199" s="156" t="n">
        <x:f t="shared" si="25"/>
        <x:v>0</x:v>
      </x:c>
      <x:c r="BG199" s="156" t="n">
        <x:f t="shared" si="26"/>
        <x:v>0</x:v>
      </x:c>
      <x:c r="BH199" s="156" t="n">
        <x:f t="shared" si="27"/>
        <x:v>0</x:v>
      </x:c>
      <x:c r="BI199" s="156" t="n">
        <x:f t="shared" si="28"/>
        <x:v>0</x:v>
      </x:c>
      <x:c r="BJ199" s="17" t="s">
        <x:v>84</x:v>
      </x:c>
      <x:c r="BK199" s="156" t="n">
        <x:f t="shared" si="29">ROUND(ROUND(H199*I199,10),2)</x:f>
        <x:v>0</x:v>
      </x:c>
      <x:c r="BL199" s="17" t="s">
        <x:v>155</x:v>
      </x:c>
      <x:c r="BM199" s="155" t="s">
        <x:v>1194</x:v>
      </x:c>
    </x:row>
    <x:row r="200" s="1" customFormat="1" ht="24.200000762939453" customHeight="1">
      <x:c r="A200"/>
      <x:c r="B200" s="143"/>
      <x:c r="C200" s="144" t="s">
        <x:v>234</x:v>
      </x:c>
      <x:c r="D200" s="144" t="s">
        <x:v>151</x:v>
      </x:c>
      <x:c r="E200" s="2314" t="s">
        <x:v>1804</x:v>
      </x:c>
      <x:c r="F200" s="146" t="s">
        <x:v>1805</x:v>
      </x:c>
      <x:c r="G200" s="147" t="s">
        <x:v>221</x:v>
      </x:c>
      <x:c r="H200" s="148">
        <x:v>2</x:v>
      </x:c>
      <x:c r="I200" s="149"/>
      <x:c r="J200" s="148" t="n">
        <x:f t="shared" si="20">ROUND(ROUND(H200*I200,10),2)</x:f>
        <x:v>0</x:v>
      </x:c>
      <x:c r="K200" s="150"/>
      <x:c r="L200" s="32"/>
      <x:c r="M200" s="151" t="s">
        <x:v>1</x:v>
      </x:c>
      <x:c r="N200" s="152" t="str">
        <x:v>základná</x:v>
      </x:c>
      <x:c r="O200"/>
      <x:c r="P200" s="153">
        <x:f t="shared" si="21"/>
        <x:v>0</x:v>
      </x:c>
      <x:c r="Q200" s="153">
        <x:v>0</x:v>
      </x:c>
      <x:c r="R200" s="153">
        <x:f t="shared" si="22"/>
        <x:v>0</x:v>
      </x:c>
      <x:c r="S200" s="153">
        <x:v>0</x:v>
      </x:c>
      <x:c r="T200" s="154">
        <x:f t="shared" si="23"/>
        <x:v>0</x:v>
      </x:c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 s="155" t="s">
        <x:v>155</x:v>
      </x:c>
      <x:c r="AS200"/>
      <x:c r="AT200" s="155" t="s">
        <x:v>151</x:v>
      </x:c>
      <x:c r="AU200" s="155" t="s">
        <x:v>1</x:v>
      </x:c>
      <x:c r="AV200"/>
      <x:c r="AW200"/>
      <x:c r="AX200"/>
      <x:c r="AY200" s="17" t="s">
        <x:v>149</x:v>
      </x:c>
      <x:c r="AZ200"/>
      <x:c r="BA200"/>
      <x:c r="BB200"/>
      <x:c r="BC200"/>
      <x:c r="BD200"/>
      <x:c r="BE200" s="156" t="n">
        <x:f t="shared" si="24">J200</x:f>
        <x:v>0</x:v>
      </x:c>
      <x:c r="BF200" s="156" t="n">
        <x:f t="shared" si="25"/>
        <x:v>0</x:v>
      </x:c>
      <x:c r="BG200" s="156" t="n">
        <x:f t="shared" si="26"/>
        <x:v>0</x:v>
      </x:c>
      <x:c r="BH200" s="156" t="n">
        <x:f t="shared" si="27"/>
        <x:v>0</x:v>
      </x:c>
      <x:c r="BI200" s="156" t="n">
        <x:f t="shared" si="28"/>
        <x:v>0</x:v>
      </x:c>
      <x:c r="BJ200" s="17" t="s">
        <x:v>84</x:v>
      </x:c>
      <x:c r="BK200" s="156" t="n">
        <x:f t="shared" si="29">ROUND(ROUND(H200*I200,10),2)</x:f>
        <x:v>0</x:v>
      </x:c>
      <x:c r="BL200" s="17" t="s">
        <x:v>155</x:v>
      </x:c>
      <x:c r="BM200" s="155" t="s">
        <x:v>1204</x:v>
      </x:c>
    </x:row>
    <x:row r="201" s="1" customFormat="1" ht="24.200000762939453" customHeight="1">
      <x:c r="A201"/>
      <x:c r="B201" s="143"/>
      <x:c r="C201" s="188" t="s">
        <x:v>240</x:v>
      </x:c>
      <x:c r="D201" s="188" t="s">
        <x:v>486</x:v>
      </x:c>
      <x:c r="E201" s="2315" t="s">
        <x:v>1806</x:v>
      </x:c>
      <x:c r="F201" s="190" t="s">
        <x:v>1807</x:v>
      </x:c>
      <x:c r="G201" s="191" t="s">
        <x:v>221</x:v>
      </x:c>
      <x:c r="H201" s="192">
        <x:v>1</x:v>
      </x:c>
      <x:c r="I201" s="193"/>
      <x:c r="J201" s="192" t="n">
        <x:f t="shared" si="20">ROUND(ROUND(H201*I201,10),2)</x:f>
        <x:v>0</x:v>
      </x:c>
      <x:c r="K201" s="194"/>
      <x:c r="L201" s="195"/>
      <x:c r="M201" s="196" t="s">
        <x:v>1</x:v>
      </x:c>
      <x:c r="N201" s="197" t="str">
        <x:v>základná</x:v>
      </x:c>
      <x:c r="O201"/>
      <x:c r="P201" s="153">
        <x:f t="shared" si="21"/>
        <x:v>0</x:v>
      </x:c>
      <x:c r="Q201" s="153">
        <x:v>0</x:v>
      </x:c>
      <x:c r="R201" s="153">
        <x:f t="shared" si="22"/>
        <x:v>0</x:v>
      </x:c>
      <x:c r="S201" s="153">
        <x:v>0</x:v>
      </x:c>
      <x:c r="T201" s="154">
        <x:f t="shared" si="23"/>
        <x:v>0</x:v>
      </x:c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 s="155" t="s">
        <x:v>195</x:v>
      </x:c>
      <x:c r="AS201"/>
      <x:c r="AT201" s="155" t="s">
        <x:v>486</x:v>
      </x:c>
      <x:c r="AU201" s="155" t="s">
        <x:v>1</x:v>
      </x:c>
      <x:c r="AV201"/>
      <x:c r="AW201"/>
      <x:c r="AX201"/>
      <x:c r="AY201" s="17" t="s">
        <x:v>149</x:v>
      </x:c>
      <x:c r="AZ201"/>
      <x:c r="BA201"/>
      <x:c r="BB201"/>
      <x:c r="BC201"/>
      <x:c r="BD201"/>
      <x:c r="BE201" s="156" t="n">
        <x:f t="shared" si="24">J201</x:f>
        <x:v>0</x:v>
      </x:c>
      <x:c r="BF201" s="156" t="n">
        <x:f t="shared" si="25"/>
        <x:v>0</x:v>
      </x:c>
      <x:c r="BG201" s="156" t="n">
        <x:f t="shared" si="26"/>
        <x:v>0</x:v>
      </x:c>
      <x:c r="BH201" s="156" t="n">
        <x:f t="shared" si="27"/>
        <x:v>0</x:v>
      </x:c>
      <x:c r="BI201" s="156" t="n">
        <x:f t="shared" si="28"/>
        <x:v>0</x:v>
      </x:c>
      <x:c r="BJ201" s="17" t="s">
        <x:v>84</x:v>
      </x:c>
      <x:c r="BK201" s="156" t="n">
        <x:f t="shared" si="29">ROUND(ROUND(H201*I201,10),2)</x:f>
        <x:v>0</x:v>
      </x:c>
      <x:c r="BL201" s="17" t="s">
        <x:v>155</x:v>
      </x:c>
      <x:c r="BM201" s="155" t="s">
        <x:v>1212</x:v>
      </x:c>
    </x:row>
    <x:row r="202" s="1" customFormat="1" ht="24.200000762939453" customHeight="1">
      <x:c r="A202"/>
      <x:c r="B202" s="143"/>
      <x:c r="C202" s="144" t="s">
        <x:v>250</x:v>
      </x:c>
      <x:c r="D202" s="144" t="s">
        <x:v>151</x:v>
      </x:c>
      <x:c r="E202" s="2314" t="s">
        <x:v>1808</x:v>
      </x:c>
      <x:c r="F202" s="146" t="s">
        <x:v>1809</x:v>
      </x:c>
      <x:c r="G202" s="147" t="s">
        <x:v>221</x:v>
      </x:c>
      <x:c r="H202" s="148">
        <x:v>1</x:v>
      </x:c>
      <x:c r="I202" s="149"/>
      <x:c r="J202" s="148" t="n">
        <x:f t="shared" si="20">ROUND(ROUND(H202*I202,10),2)</x:f>
        <x:v>0</x:v>
      </x:c>
      <x:c r="K202" s="150"/>
      <x:c r="L202" s="32"/>
      <x:c r="M202" s="151" t="s">
        <x:v>1</x:v>
      </x:c>
      <x:c r="N202" s="152" t="str">
        <x:v>základná</x:v>
      </x:c>
      <x:c r="O202"/>
      <x:c r="P202" s="153">
        <x:f t="shared" si="21"/>
        <x:v>0</x:v>
      </x:c>
      <x:c r="Q202" s="153">
        <x:v>0</x:v>
      </x:c>
      <x:c r="R202" s="153">
        <x:f t="shared" si="22"/>
        <x:v>0</x:v>
      </x:c>
      <x:c r="S202" s="153">
        <x:v>0</x:v>
      </x:c>
      <x:c r="T202" s="154">
        <x:f t="shared" si="23"/>
        <x:v>0</x:v>
      </x:c>
      <x:c r="U202"/>
      <x:c r="V202"/>
      <x:c r="W202"/>
      <x:c r="X202"/>
      <x:c r="Y202"/>
      <x:c r="Z202"/>
      <x:c r="AA202"/>
      <x:c r="AB202"/>
      <x:c r="AC202"/>
      <x:c r="AD202"/>
      <x:c r="AE202"/>
      <x:c r="AF202"/>
      <x:c r="AG202"/>
      <x:c r="AH202"/>
      <x:c r="AI202"/>
      <x:c r="AJ202"/>
      <x:c r="AK202"/>
      <x:c r="AL202"/>
      <x:c r="AM202"/>
      <x:c r="AN202"/>
      <x:c r="AO202"/>
      <x:c r="AP202"/>
      <x:c r="AQ202"/>
      <x:c r="AR202" s="155" t="s">
        <x:v>155</x:v>
      </x:c>
      <x:c r="AS202"/>
      <x:c r="AT202" s="155" t="s">
        <x:v>151</x:v>
      </x:c>
      <x:c r="AU202" s="155" t="s">
        <x:v>1</x:v>
      </x:c>
      <x:c r="AV202"/>
      <x:c r="AW202"/>
      <x:c r="AX202"/>
      <x:c r="AY202" s="17" t="s">
        <x:v>149</x:v>
      </x:c>
      <x:c r="AZ202"/>
      <x:c r="BA202"/>
      <x:c r="BB202"/>
      <x:c r="BC202"/>
      <x:c r="BD202"/>
      <x:c r="BE202" s="156" t="n">
        <x:f t="shared" si="24">J202</x:f>
        <x:v>0</x:v>
      </x:c>
      <x:c r="BF202" s="156" t="n">
        <x:f t="shared" si="25"/>
        <x:v>0</x:v>
      </x:c>
      <x:c r="BG202" s="156" t="n">
        <x:f t="shared" si="26"/>
        <x:v>0</x:v>
      </x:c>
      <x:c r="BH202" s="156" t="n">
        <x:f t="shared" si="27"/>
        <x:v>0</x:v>
      </x:c>
      <x:c r="BI202" s="156" t="n">
        <x:f t="shared" si="28"/>
        <x:v>0</x:v>
      </x:c>
      <x:c r="BJ202" s="17" t="s">
        <x:v>84</x:v>
      </x:c>
      <x:c r="BK202" s="156" t="n">
        <x:f t="shared" si="29">ROUND(ROUND(H202*I202,10),2)</x:f>
        <x:v>0</x:v>
      </x:c>
      <x:c r="BL202" s="17" t="s">
        <x:v>155</x:v>
      </x:c>
      <x:c r="BM202" s="155" t="s">
        <x:v>1220</x:v>
      </x:c>
    </x:row>
    <x:row r="203" s="1" customFormat="1" ht="16.5" customHeight="1">
      <x:c r="A203"/>
      <x:c r="B203" s="143"/>
      <x:c r="C203" s="188" t="s">
        <x:v>265</x:v>
      </x:c>
      <x:c r="D203" s="188" t="s">
        <x:v>486</x:v>
      </x:c>
      <x:c r="E203" s="2315" t="s">
        <x:v>1810</x:v>
      </x:c>
      <x:c r="F203" s="190" t="s">
        <x:v>1811</x:v>
      </x:c>
      <x:c r="G203" s="191" t="s">
        <x:v>221</x:v>
      </x:c>
      <x:c r="H203" s="192">
        <x:v>8</x:v>
      </x:c>
      <x:c r="I203" s="193"/>
      <x:c r="J203" s="192" t="n">
        <x:f t="shared" si="20">ROUND(ROUND(H203*I203,10),2)</x:f>
        <x:v>0</x:v>
      </x:c>
      <x:c r="K203" s="194"/>
      <x:c r="L203" s="195"/>
      <x:c r="M203" s="196" t="s">
        <x:v>1</x:v>
      </x:c>
      <x:c r="N203" s="197" t="str">
        <x:v>základná</x:v>
      </x:c>
      <x:c r="O203"/>
      <x:c r="P203" s="153">
        <x:f t="shared" si="21"/>
        <x:v>0</x:v>
      </x:c>
      <x:c r="Q203" s="153">
        <x:v>0</x:v>
      </x:c>
      <x:c r="R203" s="153">
        <x:f t="shared" si="22"/>
        <x:v>0</x:v>
      </x:c>
      <x:c r="S203" s="153">
        <x:v>0</x:v>
      </x:c>
      <x:c r="T203" s="154">
        <x:f t="shared" si="23"/>
        <x:v>0</x:v>
      </x:c>
      <x:c r="U203"/>
      <x:c r="V203"/>
      <x:c r="W203"/>
      <x:c r="X203"/>
      <x:c r="Y203"/>
      <x:c r="Z203"/>
      <x:c r="AA203"/>
      <x:c r="AB203"/>
      <x:c r="AC203"/>
      <x:c r="AD203"/>
      <x:c r="AE203"/>
      <x:c r="AF203"/>
      <x:c r="AG203"/>
      <x:c r="AH203"/>
      <x:c r="AI203"/>
      <x:c r="AJ203"/>
      <x:c r="AK203"/>
      <x:c r="AL203"/>
      <x:c r="AM203"/>
      <x:c r="AN203"/>
      <x:c r="AO203"/>
      <x:c r="AP203"/>
      <x:c r="AQ203"/>
      <x:c r="AR203" s="155" t="s">
        <x:v>195</x:v>
      </x:c>
      <x:c r="AS203"/>
      <x:c r="AT203" s="155" t="s">
        <x:v>486</x:v>
      </x:c>
      <x:c r="AU203" s="155" t="s">
        <x:v>1</x:v>
      </x:c>
      <x:c r="AV203"/>
      <x:c r="AW203"/>
      <x:c r="AX203"/>
      <x:c r="AY203" s="17" t="s">
        <x:v>149</x:v>
      </x:c>
      <x:c r="AZ203"/>
      <x:c r="BA203"/>
      <x:c r="BB203"/>
      <x:c r="BC203"/>
      <x:c r="BD203"/>
      <x:c r="BE203" s="156" t="n">
        <x:f t="shared" si="24">J203</x:f>
        <x:v>0</x:v>
      </x:c>
      <x:c r="BF203" s="156" t="n">
        <x:f t="shared" si="25"/>
        <x:v>0</x:v>
      </x:c>
      <x:c r="BG203" s="156" t="n">
        <x:f t="shared" si="26"/>
        <x:v>0</x:v>
      </x:c>
      <x:c r="BH203" s="156" t="n">
        <x:f t="shared" si="27"/>
        <x:v>0</x:v>
      </x:c>
      <x:c r="BI203" s="156" t="n">
        <x:f t="shared" si="28"/>
        <x:v>0</x:v>
      </x:c>
      <x:c r="BJ203" s="17" t="s">
        <x:v>84</x:v>
      </x:c>
      <x:c r="BK203" s="156" t="n">
        <x:f t="shared" si="29">ROUND(ROUND(H203*I203,10),2)</x:f>
        <x:v>0</x:v>
      </x:c>
      <x:c r="BL203" s="17" t="s">
        <x:v>155</x:v>
      </x:c>
      <x:c r="BM203" s="155" t="s">
        <x:v>1228</x:v>
      </x:c>
    </x:row>
    <x:row r="204" s="1" customFormat="1" ht="16.5" customHeight="1">
      <x:c r="A204"/>
      <x:c r="B204" s="143"/>
      <x:c r="C204" s="144" t="s">
        <x:v>270</x:v>
      </x:c>
      <x:c r="D204" s="144" t="s">
        <x:v>151</x:v>
      </x:c>
      <x:c r="E204" s="2314" t="s">
        <x:v>1812</x:v>
      </x:c>
      <x:c r="F204" s="146" t="s">
        <x:v>1813</x:v>
      </x:c>
      <x:c r="G204" s="147" t="s">
        <x:v>221</x:v>
      </x:c>
      <x:c r="H204" s="148">
        <x:v>8</x:v>
      </x:c>
      <x:c r="I204" s="149"/>
      <x:c r="J204" s="148" t="n">
        <x:f t="shared" si="20">ROUND(ROUND(H204*I204,10),2)</x:f>
        <x:v>0</x:v>
      </x:c>
      <x:c r="K204" s="150"/>
      <x:c r="L204" s="32"/>
      <x:c r="M204" s="151" t="s">
        <x:v>1</x:v>
      </x:c>
      <x:c r="N204" s="152" t="str">
        <x:v>základná</x:v>
      </x:c>
      <x:c r="O204"/>
      <x:c r="P204" s="153">
        <x:f t="shared" si="21"/>
        <x:v>0</x:v>
      </x:c>
      <x:c r="Q204" s="153">
        <x:v>0</x:v>
      </x:c>
      <x:c r="R204" s="153">
        <x:f t="shared" si="22"/>
        <x:v>0</x:v>
      </x:c>
      <x:c r="S204" s="153">
        <x:v>0</x:v>
      </x:c>
      <x:c r="T204" s="154">
        <x:f t="shared" si="23"/>
        <x:v>0</x:v>
      </x:c>
      <x:c r="U204"/>
      <x:c r="V204"/>
      <x:c r="W204"/>
      <x:c r="X204"/>
      <x:c r="Y204"/>
      <x:c r="Z204"/>
      <x:c r="AA204"/>
      <x:c r="AB204"/>
      <x:c r="AC204"/>
      <x:c r="AD204"/>
      <x:c r="AE204"/>
      <x:c r="AF204"/>
      <x:c r="AG204"/>
      <x:c r="AH204"/>
      <x:c r="AI204"/>
      <x:c r="AJ204"/>
      <x:c r="AK204"/>
      <x:c r="AL204"/>
      <x:c r="AM204"/>
      <x:c r="AN204"/>
      <x:c r="AO204"/>
      <x:c r="AP204"/>
      <x:c r="AQ204"/>
      <x:c r="AR204" s="155" t="s">
        <x:v>155</x:v>
      </x:c>
      <x:c r="AS204"/>
      <x:c r="AT204" s="155" t="s">
        <x:v>151</x:v>
      </x:c>
      <x:c r="AU204" s="155" t="s">
        <x:v>1</x:v>
      </x:c>
      <x:c r="AV204"/>
      <x:c r="AW204"/>
      <x:c r="AX204"/>
      <x:c r="AY204" s="17" t="s">
        <x:v>149</x:v>
      </x:c>
      <x:c r="AZ204"/>
      <x:c r="BA204"/>
      <x:c r="BB204"/>
      <x:c r="BC204"/>
      <x:c r="BD204"/>
      <x:c r="BE204" s="156" t="n">
        <x:f t="shared" si="24">J204</x:f>
        <x:v>0</x:v>
      </x:c>
      <x:c r="BF204" s="156" t="n">
        <x:f t="shared" si="25"/>
        <x:v>0</x:v>
      </x:c>
      <x:c r="BG204" s="156" t="n">
        <x:f t="shared" si="26"/>
        <x:v>0</x:v>
      </x:c>
      <x:c r="BH204" s="156" t="n">
        <x:f t="shared" si="27"/>
        <x:v>0</x:v>
      </x:c>
      <x:c r="BI204" s="156" t="n">
        <x:f t="shared" si="28"/>
        <x:v>0</x:v>
      </x:c>
      <x:c r="BJ204" s="17" t="s">
        <x:v>84</x:v>
      </x:c>
      <x:c r="BK204" s="156" t="n">
        <x:f t="shared" si="29">ROUND(ROUND(H204*I204,10),2)</x:f>
        <x:v>0</x:v>
      </x:c>
      <x:c r="BL204" s="17" t="s">
        <x:v>155</x:v>
      </x:c>
      <x:c r="BM204" s="155" t="s">
        <x:v>1237</x:v>
      </x:c>
    </x:row>
    <x:row r="205" s="1" customFormat="1" ht="16.5" customHeight="1">
      <x:c r="A205"/>
      <x:c r="B205" s="143"/>
      <x:c r="C205" s="188" t="s">
        <x:v>274</x:v>
      </x:c>
      <x:c r="D205" s="188" t="s">
        <x:v>486</x:v>
      </x:c>
      <x:c r="E205" s="2315" t="s">
        <x:v>1814</x:v>
      </x:c>
      <x:c r="F205" s="190" t="s">
        <x:v>1815</x:v>
      </x:c>
      <x:c r="G205" s="191" t="s">
        <x:v>221</x:v>
      </x:c>
      <x:c r="H205" s="192">
        <x:v>2</x:v>
      </x:c>
      <x:c r="I205" s="193"/>
      <x:c r="J205" s="192" t="n">
        <x:f t="shared" si="20">ROUND(ROUND(H205*I205,10),2)</x:f>
        <x:v>0</x:v>
      </x:c>
      <x:c r="K205" s="194"/>
      <x:c r="L205" s="195"/>
      <x:c r="M205" s="196" t="s">
        <x:v>1</x:v>
      </x:c>
      <x:c r="N205" s="197" t="str">
        <x:v>základná</x:v>
      </x:c>
      <x:c r="O205"/>
      <x:c r="P205" s="153">
        <x:f t="shared" si="21"/>
        <x:v>0</x:v>
      </x:c>
      <x:c r="Q205" s="153">
        <x:v>0</x:v>
      </x:c>
      <x:c r="R205" s="153">
        <x:f t="shared" si="22"/>
        <x:v>0</x:v>
      </x:c>
      <x:c r="S205" s="153">
        <x:v>0</x:v>
      </x:c>
      <x:c r="T205" s="154">
        <x:f t="shared" si="23"/>
        <x:v>0</x:v>
      </x:c>
      <x:c r="U205"/>
      <x:c r="V205"/>
      <x:c r="W205"/>
      <x:c r="X205"/>
      <x:c r="Y205"/>
      <x:c r="Z205"/>
      <x:c r="AA205"/>
      <x:c r="AB205"/>
      <x:c r="AC205"/>
      <x:c r="AD205"/>
      <x:c r="AE205"/>
      <x:c r="AF205"/>
      <x:c r="AG205"/>
      <x:c r="AH205"/>
      <x:c r="AI205"/>
      <x:c r="AJ205"/>
      <x:c r="AK205"/>
      <x:c r="AL205"/>
      <x:c r="AM205"/>
      <x:c r="AN205"/>
      <x:c r="AO205"/>
      <x:c r="AP205"/>
      <x:c r="AQ205"/>
      <x:c r="AR205" s="155" t="s">
        <x:v>195</x:v>
      </x:c>
      <x:c r="AS205"/>
      <x:c r="AT205" s="155" t="s">
        <x:v>486</x:v>
      </x:c>
      <x:c r="AU205" s="155" t="s">
        <x:v>1</x:v>
      </x:c>
      <x:c r="AV205"/>
      <x:c r="AW205"/>
      <x:c r="AX205"/>
      <x:c r="AY205" s="17" t="s">
        <x:v>149</x:v>
      </x:c>
      <x:c r="AZ205"/>
      <x:c r="BA205"/>
      <x:c r="BB205"/>
      <x:c r="BC205"/>
      <x:c r="BD205"/>
      <x:c r="BE205" s="156" t="n">
        <x:f t="shared" si="24">J205</x:f>
        <x:v>0</x:v>
      </x:c>
      <x:c r="BF205" s="156" t="n">
        <x:f t="shared" si="25"/>
        <x:v>0</x:v>
      </x:c>
      <x:c r="BG205" s="156" t="n">
        <x:f t="shared" si="26"/>
        <x:v>0</x:v>
      </x:c>
      <x:c r="BH205" s="156" t="n">
        <x:f t="shared" si="27"/>
        <x:v>0</x:v>
      </x:c>
      <x:c r="BI205" s="156" t="n">
        <x:f t="shared" si="28"/>
        <x:v>0</x:v>
      </x:c>
      <x:c r="BJ205" s="17" t="s">
        <x:v>84</x:v>
      </x:c>
      <x:c r="BK205" s="156" t="n">
        <x:f t="shared" si="29">ROUND(ROUND(H205*I205,10),2)</x:f>
        <x:v>0</x:v>
      </x:c>
      <x:c r="BL205" s="17" t="s">
        <x:v>155</x:v>
      </x:c>
      <x:c r="BM205" s="155" t="s">
        <x:v>1589</x:v>
      </x:c>
    </x:row>
    <x:row r="206" s="1" customFormat="1" ht="16.5" customHeight="1">
      <x:c r="A206"/>
      <x:c r="B206" s="143"/>
      <x:c r="C206" s="144" t="s">
        <x:v>280</x:v>
      </x:c>
      <x:c r="D206" s="144" t="s">
        <x:v>151</x:v>
      </x:c>
      <x:c r="E206" s="2314" t="s">
        <x:v>1816</x:v>
      </x:c>
      <x:c r="F206" s="146" t="s">
        <x:v>1817</x:v>
      </x:c>
      <x:c r="G206" s="147" t="s">
        <x:v>221</x:v>
      </x:c>
      <x:c r="H206" s="148">
        <x:v>2</x:v>
      </x:c>
      <x:c r="I206" s="149"/>
      <x:c r="J206" s="148" t="n">
        <x:f t="shared" si="20">ROUND(ROUND(H206*I206,10),2)</x:f>
        <x:v>0</x:v>
      </x:c>
      <x:c r="K206" s="150"/>
      <x:c r="L206" s="32"/>
      <x:c r="M206" s="151" t="s">
        <x:v>1</x:v>
      </x:c>
      <x:c r="N206" s="152" t="str">
        <x:v>základná</x:v>
      </x:c>
      <x:c r="O206"/>
      <x:c r="P206" s="153">
        <x:f t="shared" si="21"/>
        <x:v>0</x:v>
      </x:c>
      <x:c r="Q206" s="153">
        <x:v>0</x:v>
      </x:c>
      <x:c r="R206" s="153">
        <x:f t="shared" si="22"/>
        <x:v>0</x:v>
      </x:c>
      <x:c r="S206" s="153">
        <x:v>0</x:v>
      </x:c>
      <x:c r="T206" s="154">
        <x:f t="shared" si="23"/>
        <x:v>0</x:v>
      </x:c>
      <x:c r="U206"/>
      <x:c r="V206"/>
      <x:c r="W206"/>
      <x:c r="X206"/>
      <x:c r="Y206"/>
      <x:c r="Z206"/>
      <x:c r="AA206"/>
      <x:c r="AB206"/>
      <x:c r="AC206"/>
      <x:c r="AD206"/>
      <x:c r="AE206"/>
      <x:c r="AF206"/>
      <x:c r="AG206"/>
      <x:c r="AH206"/>
      <x:c r="AI206"/>
      <x:c r="AJ206"/>
      <x:c r="AK206"/>
      <x:c r="AL206"/>
      <x:c r="AM206"/>
      <x:c r="AN206"/>
      <x:c r="AO206"/>
      <x:c r="AP206"/>
      <x:c r="AQ206"/>
      <x:c r="AR206" s="155" t="s">
        <x:v>155</x:v>
      </x:c>
      <x:c r="AS206"/>
      <x:c r="AT206" s="155" t="s">
        <x:v>151</x:v>
      </x:c>
      <x:c r="AU206" s="155" t="s">
        <x:v>1</x:v>
      </x:c>
      <x:c r="AV206"/>
      <x:c r="AW206"/>
      <x:c r="AX206"/>
      <x:c r="AY206" s="17" t="s">
        <x:v>149</x:v>
      </x:c>
      <x:c r="AZ206"/>
      <x:c r="BA206"/>
      <x:c r="BB206"/>
      <x:c r="BC206"/>
      <x:c r="BD206"/>
      <x:c r="BE206" s="156" t="n">
        <x:f t="shared" si="24">J206</x:f>
        <x:v>0</x:v>
      </x:c>
      <x:c r="BF206" s="156" t="n">
        <x:f t="shared" si="25"/>
        <x:v>0</x:v>
      </x:c>
      <x:c r="BG206" s="156" t="n">
        <x:f t="shared" si="26"/>
        <x:v>0</x:v>
      </x:c>
      <x:c r="BH206" s="156" t="n">
        <x:f t="shared" si="27"/>
        <x:v>0</x:v>
      </x:c>
      <x:c r="BI206" s="156" t="n">
        <x:f t="shared" si="28"/>
        <x:v>0</x:v>
      </x:c>
      <x:c r="BJ206" s="17" t="s">
        <x:v>84</x:v>
      </x:c>
      <x:c r="BK206" s="156" t="n">
        <x:f t="shared" si="29">ROUND(ROUND(H206*I206,10),2)</x:f>
        <x:v>0</x:v>
      </x:c>
      <x:c r="BL206" s="17" t="s">
        <x:v>155</x:v>
      </x:c>
      <x:c r="BM206" s="155" t="s">
        <x:v>1592</x:v>
      </x:c>
    </x:row>
    <x:row r="207" s="1" customFormat="1" ht="16.5" customHeight="1">
      <x:c r="A207"/>
      <x:c r="B207" s="143"/>
      <x:c r="C207" s="188" t="s">
        <x:v>286</x:v>
      </x:c>
      <x:c r="D207" s="188" t="s">
        <x:v>486</x:v>
      </x:c>
      <x:c r="E207" s="2315" t="s">
        <x:v>1818</x:v>
      </x:c>
      <x:c r="F207" s="190" t="s">
        <x:v>1819</x:v>
      </x:c>
      <x:c r="G207" s="191" t="s">
        <x:v>221</x:v>
      </x:c>
      <x:c r="H207" s="192">
        <x:v>3</x:v>
      </x:c>
      <x:c r="I207" s="193"/>
      <x:c r="J207" s="192" t="n">
        <x:f t="shared" si="20">ROUND(ROUND(H207*I207,10),2)</x:f>
        <x:v>0</x:v>
      </x:c>
      <x:c r="K207" s="194"/>
      <x:c r="L207" s="195"/>
      <x:c r="M207" s="196" t="s">
        <x:v>1</x:v>
      </x:c>
      <x:c r="N207" s="197" t="str">
        <x:v>základná</x:v>
      </x:c>
      <x:c r="O207"/>
      <x:c r="P207" s="153">
        <x:f t="shared" si="21"/>
        <x:v>0</x:v>
      </x:c>
      <x:c r="Q207" s="153">
        <x:v>0</x:v>
      </x:c>
      <x:c r="R207" s="153">
        <x:f t="shared" si="22"/>
        <x:v>0</x:v>
      </x:c>
      <x:c r="S207" s="153">
        <x:v>0</x:v>
      </x:c>
      <x:c r="T207" s="154">
        <x:f t="shared" si="23"/>
        <x:v>0</x:v>
      </x:c>
      <x:c r="U207"/>
      <x:c r="V207"/>
      <x:c r="W207"/>
      <x:c r="X207"/>
      <x:c r="Y207"/>
      <x:c r="Z207"/>
      <x:c r="AA207"/>
      <x:c r="AB207"/>
      <x:c r="AC207"/>
      <x:c r="AD207"/>
      <x:c r="AE207"/>
      <x:c r="AF207"/>
      <x:c r="AG207"/>
      <x:c r="AH207"/>
      <x:c r="AI207"/>
      <x:c r="AJ207"/>
      <x:c r="AK207"/>
      <x:c r="AL207"/>
      <x:c r="AM207"/>
      <x:c r="AN207"/>
      <x:c r="AO207"/>
      <x:c r="AP207"/>
      <x:c r="AQ207"/>
      <x:c r="AR207" s="155" t="s">
        <x:v>195</x:v>
      </x:c>
      <x:c r="AS207"/>
      <x:c r="AT207" s="155" t="s">
        <x:v>486</x:v>
      </x:c>
      <x:c r="AU207" s="155" t="s">
        <x:v>1</x:v>
      </x:c>
      <x:c r="AV207"/>
      <x:c r="AW207"/>
      <x:c r="AX207"/>
      <x:c r="AY207" s="17" t="s">
        <x:v>149</x:v>
      </x:c>
      <x:c r="AZ207"/>
      <x:c r="BA207"/>
      <x:c r="BB207"/>
      <x:c r="BC207"/>
      <x:c r="BD207"/>
      <x:c r="BE207" s="156" t="n">
        <x:f t="shared" si="24">J207</x:f>
        <x:v>0</x:v>
      </x:c>
      <x:c r="BF207" s="156" t="n">
        <x:f t="shared" si="25"/>
        <x:v>0</x:v>
      </x:c>
      <x:c r="BG207" s="156" t="n">
        <x:f t="shared" si="26"/>
        <x:v>0</x:v>
      </x:c>
      <x:c r="BH207" s="156" t="n">
        <x:f t="shared" si="27"/>
        <x:v>0</x:v>
      </x:c>
      <x:c r="BI207" s="156" t="n">
        <x:f t="shared" si="28"/>
        <x:v>0</x:v>
      </x:c>
      <x:c r="BJ207" s="17" t="s">
        <x:v>84</x:v>
      </x:c>
      <x:c r="BK207" s="156" t="n">
        <x:f t="shared" si="29">ROUND(ROUND(H207*I207,10),2)</x:f>
        <x:v>0</x:v>
      </x:c>
      <x:c r="BL207" s="17" t="s">
        <x:v>155</x:v>
      </x:c>
      <x:c r="BM207" s="155" t="s">
        <x:v>1595</x:v>
      </x:c>
    </x:row>
    <x:row r="208" s="1" customFormat="1" ht="21.75" customHeight="1">
      <x:c r="A208"/>
      <x:c r="B208" s="143"/>
      <x:c r="C208" s="144" t="s">
        <x:v>290</x:v>
      </x:c>
      <x:c r="D208" s="144" t="s">
        <x:v>151</x:v>
      </x:c>
      <x:c r="E208" s="2314" t="s">
        <x:v>1820</x:v>
      </x:c>
      <x:c r="F208" s="146" t="s">
        <x:v>1821</x:v>
      </x:c>
      <x:c r="G208" s="147" t="s">
        <x:v>221</x:v>
      </x:c>
      <x:c r="H208" s="148">
        <x:v>3</x:v>
      </x:c>
      <x:c r="I208" s="149"/>
      <x:c r="J208" s="148" t="n">
        <x:f t="shared" si="20">ROUND(ROUND(H208*I208,10),2)</x:f>
        <x:v>0</x:v>
      </x:c>
      <x:c r="K208" s="150"/>
      <x:c r="L208" s="32"/>
      <x:c r="M208" s="151" t="s">
        <x:v>1</x:v>
      </x:c>
      <x:c r="N208" s="152" t="str">
        <x:v>základná</x:v>
      </x:c>
      <x:c r="O208"/>
      <x:c r="P208" s="153">
        <x:f t="shared" si="21"/>
        <x:v>0</x:v>
      </x:c>
      <x:c r="Q208" s="153">
        <x:v>0</x:v>
      </x:c>
      <x:c r="R208" s="153">
        <x:f t="shared" si="22"/>
        <x:v>0</x:v>
      </x:c>
      <x:c r="S208" s="153">
        <x:v>0</x:v>
      </x:c>
      <x:c r="T208" s="154">
        <x:f t="shared" si="23"/>
        <x:v>0</x:v>
      </x:c>
      <x:c r="U208"/>
      <x:c r="V208"/>
      <x:c r="W208"/>
      <x:c r="X208"/>
      <x:c r="Y208"/>
      <x:c r="Z208"/>
      <x:c r="AA208"/>
      <x:c r="AB208"/>
      <x:c r="AC208"/>
      <x:c r="AD208"/>
      <x:c r="AE208"/>
      <x:c r="AF208"/>
      <x:c r="AG208"/>
      <x:c r="AH208"/>
      <x:c r="AI208"/>
      <x:c r="AJ208"/>
      <x:c r="AK208"/>
      <x:c r="AL208"/>
      <x:c r="AM208"/>
      <x:c r="AN208"/>
      <x:c r="AO208"/>
      <x:c r="AP208"/>
      <x:c r="AQ208"/>
      <x:c r="AR208" s="155" t="s">
        <x:v>155</x:v>
      </x:c>
      <x:c r="AS208"/>
      <x:c r="AT208" s="155" t="s">
        <x:v>151</x:v>
      </x:c>
      <x:c r="AU208" s="155" t="s">
        <x:v>1</x:v>
      </x:c>
      <x:c r="AV208"/>
      <x:c r="AW208"/>
      <x:c r="AX208"/>
      <x:c r="AY208" s="17" t="s">
        <x:v>149</x:v>
      </x:c>
      <x:c r="AZ208"/>
      <x:c r="BA208"/>
      <x:c r="BB208"/>
      <x:c r="BC208"/>
      <x:c r="BD208"/>
      <x:c r="BE208" s="156" t="n">
        <x:f t="shared" si="24">J208</x:f>
        <x:v>0</x:v>
      </x:c>
      <x:c r="BF208" s="156" t="n">
        <x:f t="shared" si="25"/>
        <x:v>0</x:v>
      </x:c>
      <x:c r="BG208" s="156" t="n">
        <x:f t="shared" si="26"/>
        <x:v>0</x:v>
      </x:c>
      <x:c r="BH208" s="156" t="n">
        <x:f t="shared" si="27"/>
        <x:v>0</x:v>
      </x:c>
      <x:c r="BI208" s="156" t="n">
        <x:f t="shared" si="28"/>
        <x:v>0</x:v>
      </x:c>
      <x:c r="BJ208" s="17" t="s">
        <x:v>84</x:v>
      </x:c>
      <x:c r="BK208" s="156" t="n">
        <x:f t="shared" si="29">ROUND(ROUND(H208*I208,10),2)</x:f>
        <x:v>0</x:v>
      </x:c>
      <x:c r="BL208" s="17" t="s">
        <x:v>155</x:v>
      </x:c>
      <x:c r="BM208" s="155" t="s">
        <x:v>1598</x:v>
      </x:c>
    </x:row>
    <x:row r="209" s="1" customFormat="1" ht="24.200000762939453" customHeight="1">
      <x:c r="A209"/>
      <x:c r="B209" s="143"/>
      <x:c r="C209" s="188" t="s">
        <x:v>7</x:v>
      </x:c>
      <x:c r="D209" s="188" t="s">
        <x:v>486</x:v>
      </x:c>
      <x:c r="E209" s="2315" t="s">
        <x:v>1822</x:v>
      </x:c>
      <x:c r="F209" s="190" t="s">
        <x:v>1823</x:v>
      </x:c>
      <x:c r="G209" s="191" t="s">
        <x:v>221</x:v>
      </x:c>
      <x:c r="H209" s="192">
        <x:v>2</x:v>
      </x:c>
      <x:c r="I209" s="193"/>
      <x:c r="J209" s="192" t="n">
        <x:f t="shared" si="20">ROUND(ROUND(H209*I209,10),2)</x:f>
        <x:v>0</x:v>
      </x:c>
      <x:c r="K209" s="194"/>
      <x:c r="L209" s="195"/>
      <x:c r="M209" s="196" t="s">
        <x:v>1</x:v>
      </x:c>
      <x:c r="N209" s="197" t="str">
        <x:v>základná</x:v>
      </x:c>
      <x:c r="O209"/>
      <x:c r="P209" s="153">
        <x:f t="shared" si="21"/>
        <x:v>0</x:v>
      </x:c>
      <x:c r="Q209" s="153">
        <x:v>0</x:v>
      </x:c>
      <x:c r="R209" s="153">
        <x:f t="shared" si="22"/>
        <x:v>0</x:v>
      </x:c>
      <x:c r="S209" s="153">
        <x:v>0</x:v>
      </x:c>
      <x:c r="T209" s="154">
        <x:f t="shared" si="23"/>
        <x:v>0</x:v>
      </x:c>
      <x:c r="U209"/>
      <x:c r="V209"/>
      <x:c r="W209"/>
      <x:c r="X209"/>
      <x:c r="Y209"/>
      <x:c r="Z209"/>
      <x:c r="AA209"/>
      <x:c r="AB209"/>
      <x:c r="AC209"/>
      <x:c r="AD209"/>
      <x:c r="AE209"/>
      <x:c r="AF209"/>
      <x:c r="AG209"/>
      <x:c r="AH209"/>
      <x:c r="AI209"/>
      <x:c r="AJ209"/>
      <x:c r="AK209"/>
      <x:c r="AL209"/>
      <x:c r="AM209"/>
      <x:c r="AN209"/>
      <x:c r="AO209"/>
      <x:c r="AP209"/>
      <x:c r="AQ209"/>
      <x:c r="AR209" s="155" t="s">
        <x:v>195</x:v>
      </x:c>
      <x:c r="AS209"/>
      <x:c r="AT209" s="155" t="s">
        <x:v>486</x:v>
      </x:c>
      <x:c r="AU209" s="155" t="s">
        <x:v>1</x:v>
      </x:c>
      <x:c r="AV209"/>
      <x:c r="AW209"/>
      <x:c r="AX209"/>
      <x:c r="AY209" s="17" t="s">
        <x:v>149</x:v>
      </x:c>
      <x:c r="AZ209"/>
      <x:c r="BA209"/>
      <x:c r="BB209"/>
      <x:c r="BC209"/>
      <x:c r="BD209"/>
      <x:c r="BE209" s="156" t="n">
        <x:f t="shared" si="24">J209</x:f>
        <x:v>0</x:v>
      </x:c>
      <x:c r="BF209" s="156" t="n">
        <x:f t="shared" si="25"/>
        <x:v>0</x:v>
      </x:c>
      <x:c r="BG209" s="156" t="n">
        <x:f t="shared" si="26"/>
        <x:v>0</x:v>
      </x:c>
      <x:c r="BH209" s="156" t="n">
        <x:f t="shared" si="27"/>
        <x:v>0</x:v>
      </x:c>
      <x:c r="BI209" s="156" t="n">
        <x:f t="shared" si="28"/>
        <x:v>0</x:v>
      </x:c>
      <x:c r="BJ209" s="17" t="s">
        <x:v>84</x:v>
      </x:c>
      <x:c r="BK209" s="156" t="n">
        <x:f t="shared" si="29">ROUND(ROUND(H209*I209,10),2)</x:f>
        <x:v>0</x:v>
      </x:c>
      <x:c r="BL209" s="17" t="s">
        <x:v>155</x:v>
      </x:c>
      <x:c r="BM209" s="155" t="s">
        <x:v>761</x:v>
      </x:c>
    </x:row>
    <x:row r="210" s="1" customFormat="1" ht="24.200000762939453" customHeight="1">
      <x:c r="A210"/>
      <x:c r="B210" s="143"/>
      <x:c r="C210" s="144" t="s">
        <x:v>299</x:v>
      </x:c>
      <x:c r="D210" s="144" t="s">
        <x:v>151</x:v>
      </x:c>
      <x:c r="E210" s="2314" t="s">
        <x:v>1824</x:v>
      </x:c>
      <x:c r="F210" s="146" t="s">
        <x:v>1825</x:v>
      </x:c>
      <x:c r="G210" s="147" t="s">
        <x:v>1826</x:v>
      </x:c>
      <x:c r="H210" s="148">
        <x:v>2</x:v>
      </x:c>
      <x:c r="I210" s="149"/>
      <x:c r="J210" s="148" t="n">
        <x:f t="shared" si="20">ROUND(ROUND(H210*I210,10),2)</x:f>
        <x:v>0</x:v>
      </x:c>
      <x:c r="K210" s="150"/>
      <x:c r="L210" s="32"/>
      <x:c r="M210" s="151" t="s">
        <x:v>1</x:v>
      </x:c>
      <x:c r="N210" s="152" t="str">
        <x:v>základná</x:v>
      </x:c>
      <x:c r="O210"/>
      <x:c r="P210" s="153">
        <x:f t="shared" si="21"/>
        <x:v>0</x:v>
      </x:c>
      <x:c r="Q210" s="153">
        <x:v>0</x:v>
      </x:c>
      <x:c r="R210" s="153">
        <x:f t="shared" si="22"/>
        <x:v>0</x:v>
      </x:c>
      <x:c r="S210" s="153">
        <x:v>0</x:v>
      </x:c>
      <x:c r="T210" s="154">
        <x:f t="shared" si="23"/>
        <x:v>0</x:v>
      </x:c>
      <x:c r="U210"/>
      <x:c r="V210"/>
      <x:c r="W210"/>
      <x:c r="X210"/>
      <x:c r="Y210"/>
      <x:c r="Z210"/>
      <x:c r="AA210"/>
      <x:c r="AB210"/>
      <x:c r="AC210"/>
      <x:c r="AD210"/>
      <x:c r="AE210"/>
      <x:c r="AF210"/>
      <x:c r="AG210"/>
      <x:c r="AH210"/>
      <x:c r="AI210"/>
      <x:c r="AJ210"/>
      <x:c r="AK210"/>
      <x:c r="AL210"/>
      <x:c r="AM210"/>
      <x:c r="AN210"/>
      <x:c r="AO210"/>
      <x:c r="AP210"/>
      <x:c r="AQ210"/>
      <x:c r="AR210" s="155" t="s">
        <x:v>155</x:v>
      </x:c>
      <x:c r="AS210"/>
      <x:c r="AT210" s="155" t="s">
        <x:v>151</x:v>
      </x:c>
      <x:c r="AU210" s="155" t="s">
        <x:v>1</x:v>
      </x:c>
      <x:c r="AV210"/>
      <x:c r="AW210"/>
      <x:c r="AX210"/>
      <x:c r="AY210" s="17" t="s">
        <x:v>149</x:v>
      </x:c>
      <x:c r="AZ210"/>
      <x:c r="BA210"/>
      <x:c r="BB210"/>
      <x:c r="BC210"/>
      <x:c r="BD210"/>
      <x:c r="BE210" s="156" t="n">
        <x:f t="shared" si="24">J210</x:f>
        <x:v>0</x:v>
      </x:c>
      <x:c r="BF210" s="156" t="n">
        <x:f t="shared" si="25"/>
        <x:v>0</x:v>
      </x:c>
      <x:c r="BG210" s="156" t="n">
        <x:f t="shared" si="26"/>
        <x:v>0</x:v>
      </x:c>
      <x:c r="BH210" s="156" t="n">
        <x:f t="shared" si="27"/>
        <x:v>0</x:v>
      </x:c>
      <x:c r="BI210" s="156" t="n">
        <x:f t="shared" si="28"/>
        <x:v>0</x:v>
      </x:c>
      <x:c r="BJ210" s="17" t="s">
        <x:v>84</x:v>
      </x:c>
      <x:c r="BK210" s="156" t="n">
        <x:f t="shared" si="29">ROUND(ROUND(H210*I210,10),2)</x:f>
        <x:v>0</x:v>
      </x:c>
      <x:c r="BL210" s="17" t="s">
        <x:v>155</x:v>
      </x:c>
      <x:c r="BM210" s="155" t="s">
        <x:v>1603</x:v>
      </x:c>
    </x:row>
    <x:row r="211" s="1" customFormat="1" ht="24.200000762939453" customHeight="1">
      <x:c r="A211"/>
      <x:c r="B211" s="143"/>
      <x:c r="C211" s="188" t="s">
        <x:v>305</x:v>
      </x:c>
      <x:c r="D211" s="188" t="s">
        <x:v>486</x:v>
      </x:c>
      <x:c r="E211" s="2315" t="s">
        <x:v>1827</x:v>
      </x:c>
      <x:c r="F211" s="190" t="s">
        <x:v>1828</x:v>
      </x:c>
      <x:c r="G211" s="191" t="s">
        <x:v>221</x:v>
      </x:c>
      <x:c r="H211" s="192">
        <x:v>2</x:v>
      </x:c>
      <x:c r="I211" s="193"/>
      <x:c r="J211" s="192" t="n">
        <x:f t="shared" si="20">ROUND(ROUND(H211*I211,10),2)</x:f>
        <x:v>0</x:v>
      </x:c>
      <x:c r="K211" s="194"/>
      <x:c r="L211" s="195"/>
      <x:c r="M211" s="196" t="s">
        <x:v>1</x:v>
      </x:c>
      <x:c r="N211" s="197" t="str">
        <x:v>základná</x:v>
      </x:c>
      <x:c r="O211"/>
      <x:c r="P211" s="153">
        <x:f t="shared" si="21"/>
        <x:v>0</x:v>
      </x:c>
      <x:c r="Q211" s="153">
        <x:v>0</x:v>
      </x:c>
      <x:c r="R211" s="153">
        <x:f t="shared" si="22"/>
        <x:v>0</x:v>
      </x:c>
      <x:c r="S211" s="153">
        <x:v>0</x:v>
      </x:c>
      <x:c r="T211" s="154">
        <x:f t="shared" si="23"/>
        <x:v>0</x:v>
      </x:c>
      <x:c r="U211"/>
      <x:c r="V211"/>
      <x:c r="W211"/>
      <x:c r="X211"/>
      <x:c r="Y211"/>
      <x:c r="Z211"/>
      <x:c r="AA211"/>
      <x:c r="AB211"/>
      <x:c r="AC211"/>
      <x:c r="AD211"/>
      <x:c r="AE211"/>
      <x:c r="AF211"/>
      <x:c r="AG211"/>
      <x:c r="AH211"/>
      <x:c r="AI211"/>
      <x:c r="AJ211"/>
      <x:c r="AK211"/>
      <x:c r="AL211"/>
      <x:c r="AM211"/>
      <x:c r="AN211"/>
      <x:c r="AO211"/>
      <x:c r="AP211"/>
      <x:c r="AQ211"/>
      <x:c r="AR211" s="155" t="s">
        <x:v>195</x:v>
      </x:c>
      <x:c r="AS211"/>
      <x:c r="AT211" s="155" t="s">
        <x:v>486</x:v>
      </x:c>
      <x:c r="AU211" s="155" t="s">
        <x:v>1</x:v>
      </x:c>
      <x:c r="AV211"/>
      <x:c r="AW211"/>
      <x:c r="AX211"/>
      <x:c r="AY211" s="17" t="s">
        <x:v>149</x:v>
      </x:c>
      <x:c r="AZ211"/>
      <x:c r="BA211"/>
      <x:c r="BB211"/>
      <x:c r="BC211"/>
      <x:c r="BD211"/>
      <x:c r="BE211" s="156" t="n">
        <x:f t="shared" si="24">J211</x:f>
        <x:v>0</x:v>
      </x:c>
      <x:c r="BF211" s="156" t="n">
        <x:f t="shared" si="25"/>
        <x:v>0</x:v>
      </x:c>
      <x:c r="BG211" s="156" t="n">
        <x:f t="shared" si="26"/>
        <x:v>0</x:v>
      </x:c>
      <x:c r="BH211" s="156" t="n">
        <x:f t="shared" si="27"/>
        <x:v>0</x:v>
      </x:c>
      <x:c r="BI211" s="156" t="n">
        <x:f t="shared" si="28"/>
        <x:v>0</x:v>
      </x:c>
      <x:c r="BJ211" s="17" t="s">
        <x:v>84</x:v>
      </x:c>
      <x:c r="BK211" s="156" t="n">
        <x:f t="shared" si="29">ROUND(ROUND(H211*I211,10),2)</x:f>
        <x:v>0</x:v>
      </x:c>
      <x:c r="BL211" s="17" t="s">
        <x:v>155</x:v>
      </x:c>
      <x:c r="BM211" s="155" t="s">
        <x:v>1606</x:v>
      </x:c>
    </x:row>
    <x:row r="212" s="1" customFormat="1" ht="21.75" customHeight="1">
      <x:c r="A212"/>
      <x:c r="B212" s="143"/>
      <x:c r="C212" s="188" t="s">
        <x:v>311</x:v>
      </x:c>
      <x:c r="D212" s="188" t="s">
        <x:v>486</x:v>
      </x:c>
      <x:c r="E212" s="2315" t="s">
        <x:v>1829</x:v>
      </x:c>
      <x:c r="F212" s="190" t="s">
        <x:v>1830</x:v>
      </x:c>
      <x:c r="G212" s="191" t="s">
        <x:v>221</x:v>
      </x:c>
      <x:c r="H212" s="192">
        <x:v>2</x:v>
      </x:c>
      <x:c r="I212" s="193"/>
      <x:c r="J212" s="192" t="n">
        <x:f t="shared" si="20">ROUND(ROUND(H212*I212,10),2)</x:f>
        <x:v>0</x:v>
      </x:c>
      <x:c r="K212" s="194"/>
      <x:c r="L212" s="195"/>
      <x:c r="M212" s="196" t="s">
        <x:v>1</x:v>
      </x:c>
      <x:c r="N212" s="197" t="str">
        <x:v>základná</x:v>
      </x:c>
      <x:c r="O212"/>
      <x:c r="P212" s="153">
        <x:f t="shared" si="21"/>
        <x:v>0</x:v>
      </x:c>
      <x:c r="Q212" s="153">
        <x:v>0</x:v>
      </x:c>
      <x:c r="R212" s="153">
        <x:f t="shared" si="22"/>
        <x:v>0</x:v>
      </x:c>
      <x:c r="S212" s="153">
        <x:v>0</x:v>
      </x:c>
      <x:c r="T212" s="154">
        <x:f t="shared" si="23"/>
        <x:v>0</x:v>
      </x:c>
      <x:c r="U212"/>
      <x:c r="V212"/>
      <x:c r="W212"/>
      <x:c r="X212"/>
      <x:c r="Y212"/>
      <x:c r="Z212"/>
      <x:c r="AA212"/>
      <x:c r="AB212"/>
      <x:c r="AC212"/>
      <x:c r="AD212"/>
      <x:c r="AE212"/>
      <x:c r="AF212"/>
      <x:c r="AG212"/>
      <x:c r="AH212"/>
      <x:c r="AI212"/>
      <x:c r="AJ212"/>
      <x:c r="AK212"/>
      <x:c r="AL212"/>
      <x:c r="AM212"/>
      <x:c r="AN212"/>
      <x:c r="AO212"/>
      <x:c r="AP212"/>
      <x:c r="AQ212"/>
      <x:c r="AR212" s="155" t="s">
        <x:v>195</x:v>
      </x:c>
      <x:c r="AS212"/>
      <x:c r="AT212" s="155" t="s">
        <x:v>486</x:v>
      </x:c>
      <x:c r="AU212" s="155" t="s">
        <x:v>1</x:v>
      </x:c>
      <x:c r="AV212"/>
      <x:c r="AW212"/>
      <x:c r="AX212"/>
      <x:c r="AY212" s="17" t="s">
        <x:v>149</x:v>
      </x:c>
      <x:c r="AZ212"/>
      <x:c r="BA212"/>
      <x:c r="BB212"/>
      <x:c r="BC212"/>
      <x:c r="BD212"/>
      <x:c r="BE212" s="156" t="n">
        <x:f t="shared" si="24">J212</x:f>
        <x:v>0</x:v>
      </x:c>
      <x:c r="BF212" s="156" t="n">
        <x:f t="shared" si="25"/>
        <x:v>0</x:v>
      </x:c>
      <x:c r="BG212" s="156" t="n">
        <x:f t="shared" si="26"/>
        <x:v>0</x:v>
      </x:c>
      <x:c r="BH212" s="156" t="n">
        <x:f t="shared" si="27"/>
        <x:v>0</x:v>
      </x:c>
      <x:c r="BI212" s="156" t="n">
        <x:f t="shared" si="28"/>
        <x:v>0</x:v>
      </x:c>
      <x:c r="BJ212" s="17" t="s">
        <x:v>84</x:v>
      </x:c>
      <x:c r="BK212" s="156" t="n">
        <x:f t="shared" si="29">ROUND(ROUND(H212*I212,10),2)</x:f>
        <x:v>0</x:v>
      </x:c>
      <x:c r="BL212" s="17" t="s">
        <x:v>155</x:v>
      </x:c>
      <x:c r="BM212" s="155" t="s">
        <x:v>1609</x:v>
      </x:c>
    </x:row>
    <x:row r="213" s="1" customFormat="1" ht="16.5" customHeight="1">
      <x:c r="A213"/>
      <x:c r="B213" s="143"/>
      <x:c r="C213" s="144" t="s">
        <x:v>317</x:v>
      </x:c>
      <x:c r="D213" s="144" t="s">
        <x:v>151</x:v>
      </x:c>
      <x:c r="E213" s="2314" t="s">
        <x:v>1831</x:v>
      </x:c>
      <x:c r="F213" s="146" t="s">
        <x:v>1832</x:v>
      </x:c>
      <x:c r="G213" s="147" t="s">
        <x:v>221</x:v>
      </x:c>
      <x:c r="H213" s="148">
        <x:v>4</x:v>
      </x:c>
      <x:c r="I213" s="149"/>
      <x:c r="J213" s="148" t="n">
        <x:f t="shared" si="20">ROUND(ROUND(H213*I213,10),2)</x:f>
        <x:v>0</x:v>
      </x:c>
      <x:c r="K213" s="150"/>
      <x:c r="L213" s="32"/>
      <x:c r="M213" s="151" t="s">
        <x:v>1</x:v>
      </x:c>
      <x:c r="N213" s="152" t="str">
        <x:v>základná</x:v>
      </x:c>
      <x:c r="O213"/>
      <x:c r="P213" s="153">
        <x:f t="shared" si="21"/>
        <x:v>0</x:v>
      </x:c>
      <x:c r="Q213" s="153">
        <x:v>0</x:v>
      </x:c>
      <x:c r="R213" s="153">
        <x:f t="shared" si="22"/>
        <x:v>0</x:v>
      </x:c>
      <x:c r="S213" s="153">
        <x:v>0</x:v>
      </x:c>
      <x:c r="T213" s="154">
        <x:f t="shared" si="23"/>
        <x:v>0</x:v>
      </x:c>
      <x:c r="U213"/>
      <x:c r="V213"/>
      <x:c r="W213"/>
      <x:c r="X213"/>
      <x:c r="Y213"/>
      <x:c r="Z213"/>
      <x:c r="AA213"/>
      <x:c r="AB213"/>
      <x:c r="AC213"/>
      <x:c r="AD213"/>
      <x:c r="AE213"/>
      <x:c r="AF213"/>
      <x:c r="AG213"/>
      <x:c r="AH213"/>
      <x:c r="AI213"/>
      <x:c r="AJ213"/>
      <x:c r="AK213"/>
      <x:c r="AL213"/>
      <x:c r="AM213"/>
      <x:c r="AN213"/>
      <x:c r="AO213"/>
      <x:c r="AP213"/>
      <x:c r="AQ213"/>
      <x:c r="AR213" s="155" t="s">
        <x:v>155</x:v>
      </x:c>
      <x:c r="AS213"/>
      <x:c r="AT213" s="155" t="s">
        <x:v>151</x:v>
      </x:c>
      <x:c r="AU213" s="155" t="s">
        <x:v>1</x:v>
      </x:c>
      <x:c r="AV213"/>
      <x:c r="AW213"/>
      <x:c r="AX213"/>
      <x:c r="AY213" s="17" t="s">
        <x:v>149</x:v>
      </x:c>
      <x:c r="AZ213"/>
      <x:c r="BA213"/>
      <x:c r="BB213"/>
      <x:c r="BC213"/>
      <x:c r="BD213"/>
      <x:c r="BE213" s="156" t="n">
        <x:f t="shared" si="24">J213</x:f>
        <x:v>0</x:v>
      </x:c>
      <x:c r="BF213" s="156" t="n">
        <x:f t="shared" si="25"/>
        <x:v>0</x:v>
      </x:c>
      <x:c r="BG213" s="156" t="n">
        <x:f t="shared" si="26"/>
        <x:v>0</x:v>
      </x:c>
      <x:c r="BH213" s="156" t="n">
        <x:f t="shared" si="27"/>
        <x:v>0</x:v>
      </x:c>
      <x:c r="BI213" s="156" t="n">
        <x:f t="shared" si="28"/>
        <x:v>0</x:v>
      </x:c>
      <x:c r="BJ213" s="17" t="s">
        <x:v>84</x:v>
      </x:c>
      <x:c r="BK213" s="156" t="n">
        <x:f t="shared" si="29">ROUND(ROUND(H213*I213,10),2)</x:f>
        <x:v>0</x:v>
      </x:c>
      <x:c r="BL213" s="17" t="s">
        <x:v>155</x:v>
      </x:c>
      <x:c r="BM213" s="155" t="s">
        <x:v>1612</x:v>
      </x:c>
    </x:row>
    <x:row r="214" s="1" customFormat="1" ht="24.200000762939453" customHeight="1">
      <x:c r="A214"/>
      <x:c r="B214" s="143"/>
      <x:c r="C214" s="144" t="s">
        <x:v>323</x:v>
      </x:c>
      <x:c r="D214" s="144" t="s">
        <x:v>151</x:v>
      </x:c>
      <x:c r="E214" s="2314" t="s">
        <x:v>1833</x:v>
      </x:c>
      <x:c r="F214" s="146" t="s">
        <x:v>1834</x:v>
      </x:c>
      <x:c r="G214" s="147" t="s">
        <x:v>167</x:v>
      </x:c>
      <x:c r="H214" s="148">
        <x:v>3</x:v>
      </x:c>
      <x:c r="I214" s="149"/>
      <x:c r="J214" s="148" t="n">
        <x:f t="shared" si="20">ROUND(ROUND(H214*I214,10),2)</x:f>
        <x:v>0</x:v>
      </x:c>
      <x:c r="K214" s="150"/>
      <x:c r="L214" s="32"/>
      <x:c r="M214" s="151" t="s">
        <x:v>1</x:v>
      </x:c>
      <x:c r="N214" s="152" t="str">
        <x:v>základná</x:v>
      </x:c>
      <x:c r="O214"/>
      <x:c r="P214" s="153">
        <x:f t="shared" si="21"/>
        <x:v>0</x:v>
      </x:c>
      <x:c r="Q214" s="153">
        <x:v>0</x:v>
      </x:c>
      <x:c r="R214" s="153">
        <x:f t="shared" si="22"/>
        <x:v>0</x:v>
      </x:c>
      <x:c r="S214" s="153">
        <x:v>0</x:v>
      </x:c>
      <x:c r="T214" s="154">
        <x:f t="shared" si="23"/>
        <x:v>0</x:v>
      </x:c>
      <x:c r="U214"/>
      <x:c r="V214"/>
      <x:c r="W214"/>
      <x:c r="X214"/>
      <x:c r="Y214"/>
      <x:c r="Z214"/>
      <x:c r="AA214"/>
      <x:c r="AB214"/>
      <x:c r="AC214"/>
      <x:c r="AD214"/>
      <x:c r="AE214"/>
      <x:c r="AF214"/>
      <x:c r="AG214"/>
      <x:c r="AH214"/>
      <x:c r="AI214"/>
      <x:c r="AJ214"/>
      <x:c r="AK214"/>
      <x:c r="AL214"/>
      <x:c r="AM214"/>
      <x:c r="AN214"/>
      <x:c r="AO214"/>
      <x:c r="AP214"/>
      <x:c r="AQ214"/>
      <x:c r="AR214" s="155" t="s">
        <x:v>155</x:v>
      </x:c>
      <x:c r="AS214"/>
      <x:c r="AT214" s="155" t="s">
        <x:v>151</x:v>
      </x:c>
      <x:c r="AU214" s="155" t="s">
        <x:v>1</x:v>
      </x:c>
      <x:c r="AV214"/>
      <x:c r="AW214"/>
      <x:c r="AX214"/>
      <x:c r="AY214" s="17" t="s">
        <x:v>149</x:v>
      </x:c>
      <x:c r="AZ214"/>
      <x:c r="BA214"/>
      <x:c r="BB214"/>
      <x:c r="BC214"/>
      <x:c r="BD214"/>
      <x:c r="BE214" s="156" t="n">
        <x:f t="shared" si="24">J214</x:f>
        <x:v>0</x:v>
      </x:c>
      <x:c r="BF214" s="156" t="n">
        <x:f t="shared" si="25"/>
        <x:v>0</x:v>
      </x:c>
      <x:c r="BG214" s="156" t="n">
        <x:f t="shared" si="26"/>
        <x:v>0</x:v>
      </x:c>
      <x:c r="BH214" s="156" t="n">
        <x:f t="shared" si="27"/>
        <x:v>0</x:v>
      </x:c>
      <x:c r="BI214" s="156" t="n">
        <x:f t="shared" si="28"/>
        <x:v>0</x:v>
      </x:c>
      <x:c r="BJ214" s="17" t="s">
        <x:v>84</x:v>
      </x:c>
      <x:c r="BK214" s="156" t="n">
        <x:f t="shared" si="29">ROUND(ROUND(H214*I214,10),2)</x:f>
        <x:v>0</x:v>
      </x:c>
      <x:c r="BL214" s="17" t="s">
        <x:v>155</x:v>
      </x:c>
      <x:c r="BM214" s="155" t="s">
        <x:v>1615</x:v>
      </x:c>
    </x:row>
    <x:row r="215" s="1" customFormat="1" ht="24.200000762939453" customHeight="1">
      <x:c r="A215"/>
      <x:c r="B215" s="143"/>
      <x:c r="C215" s="144" t="s">
        <x:v>328</x:v>
      </x:c>
      <x:c r="D215" s="144" t="s">
        <x:v>151</x:v>
      </x:c>
      <x:c r="E215" s="2314" t="s">
        <x:v>1765</x:v>
      </x:c>
      <x:c r="F215" s="146" t="s">
        <x:v>1766</x:v>
      </x:c>
      <x:c r="G215" s="147" t="s">
        <x:v>167</x:v>
      </x:c>
      <x:c r="H215" s="148">
        <x:v>1.5</x:v>
      </x:c>
      <x:c r="I215" s="149"/>
      <x:c r="J215" s="148" t="n">
        <x:f t="shared" si="20">ROUND(ROUND(H215*I215,10),2)</x:f>
        <x:v>0</x:v>
      </x:c>
      <x:c r="K215" s="150"/>
      <x:c r="L215" s="32"/>
      <x:c r="M215" s="151" t="s">
        <x:v>1</x:v>
      </x:c>
      <x:c r="N215" s="152" t="str">
        <x:v>základná</x:v>
      </x:c>
      <x:c r="O215"/>
      <x:c r="P215" s="153">
        <x:f t="shared" si="21"/>
        <x:v>0</x:v>
      </x:c>
      <x:c r="Q215" s="153">
        <x:v>0</x:v>
      </x:c>
      <x:c r="R215" s="153">
        <x:f t="shared" si="22"/>
        <x:v>0</x:v>
      </x:c>
      <x:c r="S215" s="153">
        <x:v>0</x:v>
      </x:c>
      <x:c r="T215" s="154">
        <x:f t="shared" si="23"/>
        <x:v>0</x:v>
      </x:c>
      <x:c r="U215"/>
      <x:c r="V215"/>
      <x:c r="W215"/>
      <x:c r="X215"/>
      <x:c r="Y215"/>
      <x:c r="Z215"/>
      <x:c r="AA215"/>
      <x:c r="AB215"/>
      <x:c r="AC215"/>
      <x:c r="AD215"/>
      <x:c r="AE215"/>
      <x:c r="AF215"/>
      <x:c r="AG215"/>
      <x:c r="AH215"/>
      <x:c r="AI215"/>
      <x:c r="AJ215"/>
      <x:c r="AK215"/>
      <x:c r="AL215"/>
      <x:c r="AM215"/>
      <x:c r="AN215"/>
      <x:c r="AO215"/>
      <x:c r="AP215"/>
      <x:c r="AQ215"/>
      <x:c r="AR215" s="155" t="s">
        <x:v>155</x:v>
      </x:c>
      <x:c r="AS215"/>
      <x:c r="AT215" s="155" t="s">
        <x:v>151</x:v>
      </x:c>
      <x:c r="AU215" s="155" t="s">
        <x:v>1</x:v>
      </x:c>
      <x:c r="AV215"/>
      <x:c r="AW215"/>
      <x:c r="AX215"/>
      <x:c r="AY215" s="17" t="s">
        <x:v>149</x:v>
      </x:c>
      <x:c r="AZ215"/>
      <x:c r="BA215"/>
      <x:c r="BB215"/>
      <x:c r="BC215"/>
      <x:c r="BD215"/>
      <x:c r="BE215" s="156" t="n">
        <x:f t="shared" si="24">J215</x:f>
        <x:v>0</x:v>
      </x:c>
      <x:c r="BF215" s="156" t="n">
        <x:f t="shared" si="25"/>
        <x:v>0</x:v>
      </x:c>
      <x:c r="BG215" s="156" t="n">
        <x:f t="shared" si="26"/>
        <x:v>0</x:v>
      </x:c>
      <x:c r="BH215" s="156" t="n">
        <x:f t="shared" si="27"/>
        <x:v>0</x:v>
      </x:c>
      <x:c r="BI215" s="156" t="n">
        <x:f t="shared" si="28"/>
        <x:v>0</x:v>
      </x:c>
      <x:c r="BJ215" s="17" t="s">
        <x:v>84</x:v>
      </x:c>
      <x:c r="BK215" s="156" t="n">
        <x:f t="shared" si="29">ROUND(ROUND(H215*I215,10),2)</x:f>
        <x:v>0</x:v>
      </x:c>
      <x:c r="BL215" s="17" t="s">
        <x:v>155</x:v>
      </x:c>
      <x:c r="BM215" s="155" t="s">
        <x:v>1618</x:v>
      </x:c>
    </x:row>
    <x:row r="216" s="1" customFormat="1" ht="24.200000762939453" customHeight="1">
      <x:c r="A216"/>
      <x:c r="B216" s="143"/>
      <x:c r="C216" s="144" t="s">
        <x:v>334</x:v>
      </x:c>
      <x:c r="D216" s="144" t="s">
        <x:v>151</x:v>
      </x:c>
      <x:c r="E216" s="2314" t="s">
        <x:v>1835</x:v>
      </x:c>
      <x:c r="F216" s="146" t="s">
        <x:v>1836</x:v>
      </x:c>
      <x:c r="G216" s="147" t="s">
        <x:v>167</x:v>
      </x:c>
      <x:c r="H216" s="148">
        <x:v>0.5</x:v>
      </x:c>
      <x:c r="I216" s="149"/>
      <x:c r="J216" s="148" t="n">
        <x:f t="shared" si="20">ROUND(ROUND(H216*I216,10),2)</x:f>
        <x:v>0</x:v>
      </x:c>
      <x:c r="K216" s="150"/>
      <x:c r="L216" s="32"/>
      <x:c r="M216" s="151" t="s">
        <x:v>1</x:v>
      </x:c>
      <x:c r="N216" s="152" t="str">
        <x:v>základná</x:v>
      </x:c>
      <x:c r="O216"/>
      <x:c r="P216" s="153">
        <x:f t="shared" si="21"/>
        <x:v>0</x:v>
      </x:c>
      <x:c r="Q216" s="153">
        <x:v>0</x:v>
      </x:c>
      <x:c r="R216" s="153">
        <x:f t="shared" si="22"/>
        <x:v>0</x:v>
      </x:c>
      <x:c r="S216" s="153">
        <x:v>0</x:v>
      </x:c>
      <x:c r="T216" s="154">
        <x:f t="shared" si="23"/>
        <x:v>0</x:v>
      </x:c>
      <x:c r="U216"/>
      <x:c r="V216"/>
      <x:c r="W216"/>
      <x:c r="X216"/>
      <x:c r="Y216"/>
      <x:c r="Z216"/>
      <x:c r="AA216"/>
      <x:c r="AB216"/>
      <x:c r="AC216"/>
      <x:c r="AD216"/>
      <x:c r="AE216"/>
      <x:c r="AF216"/>
      <x:c r="AG216"/>
      <x:c r="AH216"/>
      <x:c r="AI216"/>
      <x:c r="AJ216"/>
      <x:c r="AK216"/>
      <x:c r="AL216"/>
      <x:c r="AM216"/>
      <x:c r="AN216"/>
      <x:c r="AO216"/>
      <x:c r="AP216"/>
      <x:c r="AQ216"/>
      <x:c r="AR216" s="155" t="s">
        <x:v>155</x:v>
      </x:c>
      <x:c r="AS216"/>
      <x:c r="AT216" s="155" t="s">
        <x:v>151</x:v>
      </x:c>
      <x:c r="AU216" s="155" t="s">
        <x:v>1</x:v>
      </x:c>
      <x:c r="AV216"/>
      <x:c r="AW216"/>
      <x:c r="AX216"/>
      <x:c r="AY216" s="17" t="s">
        <x:v>149</x:v>
      </x:c>
      <x:c r="AZ216"/>
      <x:c r="BA216"/>
      <x:c r="BB216"/>
      <x:c r="BC216"/>
      <x:c r="BD216"/>
      <x:c r="BE216" s="156" t="n">
        <x:f t="shared" si="24">J216</x:f>
        <x:v>0</x:v>
      </x:c>
      <x:c r="BF216" s="156" t="n">
        <x:f t="shared" si="25"/>
        <x:v>0</x:v>
      </x:c>
      <x:c r="BG216" s="156" t="n">
        <x:f t="shared" si="26"/>
        <x:v>0</x:v>
      </x:c>
      <x:c r="BH216" s="156" t="n">
        <x:f t="shared" si="27"/>
        <x:v>0</x:v>
      </x:c>
      <x:c r="BI216" s="156" t="n">
        <x:f t="shared" si="28"/>
        <x:v>0</x:v>
      </x:c>
      <x:c r="BJ216" s="17" t="s">
        <x:v>84</x:v>
      </x:c>
      <x:c r="BK216" s="156" t="n">
        <x:f t="shared" si="29">ROUND(ROUND(H216*I216,10),2)</x:f>
        <x:v>0</x:v>
      </x:c>
      <x:c r="BL216" s="17" t="s">
        <x:v>155</x:v>
      </x:c>
      <x:c r="BM216" s="155" t="s">
        <x:v>1621</x:v>
      </x:c>
    </x:row>
    <x:row r="217" s="1" customFormat="1" ht="16.5" customHeight="1">
      <x:c r="A217"/>
      <x:c r="B217" s="143"/>
      <x:c r="C217" s="144" t="s">
        <x:v>343</x:v>
      </x:c>
      <x:c r="D217" s="144" t="s">
        <x:v>151</x:v>
      </x:c>
      <x:c r="E217" s="2314" t="s">
        <x:v>1837</x:v>
      </x:c>
      <x:c r="F217" s="146" t="s">
        <x:v>1838</x:v>
      </x:c>
      <x:c r="G217" s="147" t="s">
        <x:v>167</x:v>
      </x:c>
      <x:c r="H217" s="148">
        <x:v>282.5</x:v>
      </x:c>
      <x:c r="I217" s="149"/>
      <x:c r="J217" s="148" t="n">
        <x:f t="shared" si="20">ROUND(ROUND(H217*I217,10),2)</x:f>
        <x:v>0</x:v>
      </x:c>
      <x:c r="K217" s="150"/>
      <x:c r="L217" s="32"/>
      <x:c r="M217" s="151" t="s">
        <x:v>1</x:v>
      </x:c>
      <x:c r="N217" s="152" t="str">
        <x:v>základná</x:v>
      </x:c>
      <x:c r="O217"/>
      <x:c r="P217" s="153">
        <x:f t="shared" si="21"/>
        <x:v>0</x:v>
      </x:c>
      <x:c r="Q217" s="153">
        <x:v>0</x:v>
      </x:c>
      <x:c r="R217" s="153">
        <x:f t="shared" si="22"/>
        <x:v>0</x:v>
      </x:c>
      <x:c r="S217" s="153">
        <x:v>0</x:v>
      </x:c>
      <x:c r="T217" s="154">
        <x:f t="shared" si="23"/>
        <x:v>0</x:v>
      </x:c>
      <x:c r="U217"/>
      <x:c r="V217"/>
      <x:c r="W217"/>
      <x:c r="X217"/>
      <x:c r="Y217"/>
      <x:c r="Z217"/>
      <x:c r="AA217"/>
      <x:c r="AB217"/>
      <x:c r="AC217"/>
      <x:c r="AD217"/>
      <x:c r="AE217"/>
      <x:c r="AF217"/>
      <x:c r="AG217"/>
      <x:c r="AH217"/>
      <x:c r="AI217"/>
      <x:c r="AJ217"/>
      <x:c r="AK217"/>
      <x:c r="AL217"/>
      <x:c r="AM217"/>
      <x:c r="AN217"/>
      <x:c r="AO217"/>
      <x:c r="AP217"/>
      <x:c r="AQ217"/>
      <x:c r="AR217" s="155" t="s">
        <x:v>155</x:v>
      </x:c>
      <x:c r="AS217"/>
      <x:c r="AT217" s="155" t="s">
        <x:v>151</x:v>
      </x:c>
      <x:c r="AU217" s="155" t="s">
        <x:v>1</x:v>
      </x:c>
      <x:c r="AV217"/>
      <x:c r="AW217"/>
      <x:c r="AX217"/>
      <x:c r="AY217" s="17" t="s">
        <x:v>149</x:v>
      </x:c>
      <x:c r="AZ217"/>
      <x:c r="BA217"/>
      <x:c r="BB217"/>
      <x:c r="BC217"/>
      <x:c r="BD217"/>
      <x:c r="BE217" s="156" t="n">
        <x:f t="shared" si="24">J217</x:f>
        <x:v>0</x:v>
      </x:c>
      <x:c r="BF217" s="156" t="n">
        <x:f t="shared" si="25"/>
        <x:v>0</x:v>
      </x:c>
      <x:c r="BG217" s="156" t="n">
        <x:f t="shared" si="26"/>
        <x:v>0</x:v>
      </x:c>
      <x:c r="BH217" s="156" t="n">
        <x:f t="shared" si="27"/>
        <x:v>0</x:v>
      </x:c>
      <x:c r="BI217" s="156" t="n">
        <x:f t="shared" si="28"/>
        <x:v>0</x:v>
      </x:c>
      <x:c r="BJ217" s="17" t="s">
        <x:v>84</x:v>
      </x:c>
      <x:c r="BK217" s="156" t="n">
        <x:f t="shared" si="29">ROUND(ROUND(H217*I217,10),2)</x:f>
        <x:v>0</x:v>
      </x:c>
      <x:c r="BL217" s="17" t="s">
        <x:v>155</x:v>
      </x:c>
      <x:c r="BM217" s="155" t="s">
        <x:v>1624</x:v>
      </x:c>
    </x:row>
    <x:row r="218" s="1" customFormat="1" ht="24.200000762939453" customHeight="1">
      <x:c r="A218"/>
      <x:c r="B218" s="143"/>
      <x:c r="C218" s="144" t="s">
        <x:v>350</x:v>
      </x:c>
      <x:c r="D218" s="144" t="s">
        <x:v>151</x:v>
      </x:c>
      <x:c r="E218" s="2314" t="s">
        <x:v>1839</x:v>
      </x:c>
      <x:c r="F218" s="146" t="s">
        <x:v>1840</x:v>
      </x:c>
      <x:c r="G218" s="147" t="s">
        <x:v>167</x:v>
      </x:c>
      <x:c r="H218" s="148">
        <x:v>282.5</x:v>
      </x:c>
      <x:c r="I218" s="149"/>
      <x:c r="J218" s="148" t="n">
        <x:f t="shared" si="20">ROUND(ROUND(H218*I218,10),2)</x:f>
        <x:v>0</x:v>
      </x:c>
      <x:c r="K218" s="150"/>
      <x:c r="L218" s="32"/>
      <x:c r="M218" s="151" t="s">
        <x:v>1</x:v>
      </x:c>
      <x:c r="N218" s="152" t="str">
        <x:v>základná</x:v>
      </x:c>
      <x:c r="O218"/>
      <x:c r="P218" s="153">
        <x:f t="shared" si="21"/>
        <x:v>0</x:v>
      </x:c>
      <x:c r="Q218" s="153">
        <x:v>0</x:v>
      </x:c>
      <x:c r="R218" s="153">
        <x:f t="shared" si="22"/>
        <x:v>0</x:v>
      </x:c>
      <x:c r="S218" s="153">
        <x:v>0</x:v>
      </x:c>
      <x:c r="T218" s="154">
        <x:f t="shared" si="23"/>
        <x:v>0</x:v>
      </x:c>
      <x:c r="U218"/>
      <x:c r="V218"/>
      <x:c r="W218"/>
      <x:c r="X218"/>
      <x:c r="Y218"/>
      <x:c r="Z218"/>
      <x:c r="AA218"/>
      <x:c r="AB218"/>
      <x:c r="AC218"/>
      <x:c r="AD218"/>
      <x:c r="AE218"/>
      <x:c r="AF218"/>
      <x:c r="AG218"/>
      <x:c r="AH218"/>
      <x:c r="AI218"/>
      <x:c r="AJ218"/>
      <x:c r="AK218"/>
      <x:c r="AL218"/>
      <x:c r="AM218"/>
      <x:c r="AN218"/>
      <x:c r="AO218"/>
      <x:c r="AP218"/>
      <x:c r="AQ218"/>
      <x:c r="AR218" s="155" t="s">
        <x:v>155</x:v>
      </x:c>
      <x:c r="AS218"/>
      <x:c r="AT218" s="155" t="s">
        <x:v>151</x:v>
      </x:c>
      <x:c r="AU218" s="155" t="s">
        <x:v>1</x:v>
      </x:c>
      <x:c r="AV218"/>
      <x:c r="AW218"/>
      <x:c r="AX218"/>
      <x:c r="AY218" s="17" t="s">
        <x:v>149</x:v>
      </x:c>
      <x:c r="AZ218"/>
      <x:c r="BA218"/>
      <x:c r="BB218"/>
      <x:c r="BC218"/>
      <x:c r="BD218"/>
      <x:c r="BE218" s="156" t="n">
        <x:f t="shared" si="24">J218</x:f>
        <x:v>0</x:v>
      </x:c>
      <x:c r="BF218" s="156" t="n">
        <x:f t="shared" si="25"/>
        <x:v>0</x:v>
      </x:c>
      <x:c r="BG218" s="156" t="n">
        <x:f t="shared" si="26"/>
        <x:v>0</x:v>
      </x:c>
      <x:c r="BH218" s="156" t="n">
        <x:f t="shared" si="27"/>
        <x:v>0</x:v>
      </x:c>
      <x:c r="BI218" s="156" t="n">
        <x:f t="shared" si="28"/>
        <x:v>0</x:v>
      </x:c>
      <x:c r="BJ218" s="17" t="s">
        <x:v>84</x:v>
      </x:c>
      <x:c r="BK218" s="156" t="n">
        <x:f t="shared" si="29">ROUND(ROUND(H218*I218,10),2)</x:f>
        <x:v>0</x:v>
      </x:c>
      <x:c r="BL218" s="17" t="s">
        <x:v>155</x:v>
      </x:c>
      <x:c r="BM218" s="155" t="s">
        <x:v>1627</x:v>
      </x:c>
    </x:row>
    <x:row r="219" s="1" customFormat="1" ht="24.200000762939453" customHeight="1">
      <x:c r="A219"/>
      <x:c r="B219" s="143"/>
      <x:c r="C219" s="144" t="s">
        <x:v>358</x:v>
      </x:c>
      <x:c r="D219" s="144" t="s">
        <x:v>151</x:v>
      </x:c>
      <x:c r="E219" s="2314" t="s">
        <x:v>1841</x:v>
      </x:c>
      <x:c r="F219" s="146" t="s">
        <x:v>1842</x:v>
      </x:c>
      <x:c r="G219" s="147" t="s">
        <x:v>880</x:v>
      </x:c>
      <x:c r="H219" s="2313" t="n">
        <x:v>0.7</x:v>
      </x:c>
      <x:c r="I219" s="149"/>
      <x:c r="J219" s="148" t="n">
        <x:f t="shared" si="20">ROUND(ROUND(H219*I219,10),2)</x:f>
        <x:v>0</x:v>
      </x:c>
      <x:c r="K219" s="150"/>
      <x:c r="L219" s="32"/>
      <x:c r="M219" s="151" t="s">
        <x:v>1</x:v>
      </x:c>
      <x:c r="N219" s="152" t="str">
        <x:v>základná</x:v>
      </x:c>
      <x:c r="O219"/>
      <x:c r="P219" s="153">
        <x:f t="shared" si="21"/>
        <x:v>0</x:v>
      </x:c>
      <x:c r="Q219" s="153">
        <x:v>0</x:v>
      </x:c>
      <x:c r="R219" s="153">
        <x:f t="shared" si="22"/>
        <x:v>0</x:v>
      </x:c>
      <x:c r="S219" s="153">
        <x:v>0</x:v>
      </x:c>
      <x:c r="T219" s="154">
        <x:f t="shared" si="23"/>
        <x:v>0</x:v>
      </x:c>
      <x:c r="U219"/>
      <x:c r="V219"/>
      <x:c r="W219"/>
      <x:c r="X219"/>
      <x:c r="Y219"/>
      <x:c r="Z219"/>
      <x:c r="AA219"/>
      <x:c r="AB219"/>
      <x:c r="AC219"/>
      <x:c r="AD219"/>
      <x:c r="AE219"/>
      <x:c r="AF219"/>
      <x:c r="AG219"/>
      <x:c r="AH219"/>
      <x:c r="AI219"/>
      <x:c r="AJ219"/>
      <x:c r="AK219"/>
      <x:c r="AL219"/>
      <x:c r="AM219"/>
      <x:c r="AN219"/>
      <x:c r="AO219"/>
      <x:c r="AP219"/>
      <x:c r="AQ219"/>
      <x:c r="AR219" s="155" t="s">
        <x:v>155</x:v>
      </x:c>
      <x:c r="AS219"/>
      <x:c r="AT219" s="155" t="s">
        <x:v>151</x:v>
      </x:c>
      <x:c r="AU219" s="155" t="s">
        <x:v>1</x:v>
      </x:c>
      <x:c r="AV219"/>
      <x:c r="AW219"/>
      <x:c r="AX219"/>
      <x:c r="AY219" s="17" t="s">
        <x:v>149</x:v>
      </x:c>
      <x:c r="AZ219"/>
      <x:c r="BA219"/>
      <x:c r="BB219"/>
      <x:c r="BC219"/>
      <x:c r="BD219"/>
      <x:c r="BE219" s="156" t="n">
        <x:f t="shared" si="24">J219</x:f>
        <x:v>0</x:v>
      </x:c>
      <x:c r="BF219" s="156" t="n">
        <x:f t="shared" si="25"/>
        <x:v>0</x:v>
      </x:c>
      <x:c r="BG219" s="156" t="n">
        <x:f t="shared" si="26"/>
        <x:v>0</x:v>
      </x:c>
      <x:c r="BH219" s="156" t="n">
        <x:f t="shared" si="27"/>
        <x:v>0</x:v>
      </x:c>
      <x:c r="BI219" s="156" t="n">
        <x:f t="shared" si="28"/>
        <x:v>0</x:v>
      </x:c>
      <x:c r="BJ219" s="17" t="s">
        <x:v>84</x:v>
      </x:c>
      <x:c r="BK219" s="156" t="n">
        <x:f t="shared" si="29">ROUND(ROUND(H219*I219,10),2)</x:f>
        <x:v>0</x:v>
      </x:c>
      <x:c r="BL219" s="17" t="s">
        <x:v>155</x:v>
      </x:c>
      <x:c r="BM219" s="155" t="s">
        <x:v>1630</x:v>
      </x:c>
    </x:row>
    <x:row r="220" s="1" customFormat="1" ht="24.200000762939453" customHeight="1">
      <x:c r="A220"/>
      <x:c r="B220" s="143"/>
      <x:c r="C220" s="144" t="s">
        <x:v>363</x:v>
      </x:c>
      <x:c r="D220" s="144" t="s">
        <x:v>151</x:v>
      </x:c>
      <x:c r="E220" s="2314" t="s">
        <x:v>1843</x:v>
      </x:c>
      <x:c r="F220" s="146" t="s">
        <x:v>1701</x:v>
      </x:c>
      <x:c r="G220" s="147" t="s">
        <x:v>880</x:v>
      </x:c>
      <x:c r="H220" s="2313" t="n">
        <x:v>0.75</x:v>
      </x:c>
      <x:c r="I220" s="149"/>
      <x:c r="J220" s="148" t="n">
        <x:f t="shared" si="20">ROUND(ROUND(H220*I220,10),2)</x:f>
        <x:v>0</x:v>
      </x:c>
      <x:c r="K220" s="150"/>
      <x:c r="L220" s="32"/>
      <x:c r="M220" s="151" t="s">
        <x:v>1</x:v>
      </x:c>
      <x:c r="N220" s="152" t="str">
        <x:v>základná</x:v>
      </x:c>
      <x:c r="O220"/>
      <x:c r="P220" s="153">
        <x:f t="shared" si="21"/>
        <x:v>0</x:v>
      </x:c>
      <x:c r="Q220" s="153">
        <x:v>0</x:v>
      </x:c>
      <x:c r="R220" s="153">
        <x:f t="shared" si="22"/>
        <x:v>0</x:v>
      </x:c>
      <x:c r="S220" s="153">
        <x:v>0</x:v>
      </x:c>
      <x:c r="T220" s="154">
        <x:f t="shared" si="23"/>
        <x:v>0</x:v>
      </x:c>
      <x:c r="U220"/>
      <x:c r="V220"/>
      <x:c r="W220"/>
      <x:c r="X220"/>
      <x:c r="Y220"/>
      <x:c r="Z220"/>
      <x:c r="AA220"/>
      <x:c r="AB220"/>
      <x:c r="AC220"/>
      <x:c r="AD220"/>
      <x:c r="AE220"/>
      <x:c r="AF220"/>
      <x:c r="AG220"/>
      <x:c r="AH220"/>
      <x:c r="AI220"/>
      <x:c r="AJ220"/>
      <x:c r="AK220"/>
      <x:c r="AL220"/>
      <x:c r="AM220"/>
      <x:c r="AN220"/>
      <x:c r="AO220"/>
      <x:c r="AP220"/>
      <x:c r="AQ220"/>
      <x:c r="AR220" s="155" t="s">
        <x:v>155</x:v>
      </x:c>
      <x:c r="AS220"/>
      <x:c r="AT220" s="155" t="s">
        <x:v>151</x:v>
      </x:c>
      <x:c r="AU220" s="155" t="s">
        <x:v>1</x:v>
      </x:c>
      <x:c r="AV220"/>
      <x:c r="AW220"/>
      <x:c r="AX220"/>
      <x:c r="AY220" s="17" t="s">
        <x:v>149</x:v>
      </x:c>
      <x:c r="AZ220"/>
      <x:c r="BA220"/>
      <x:c r="BB220"/>
      <x:c r="BC220"/>
      <x:c r="BD220"/>
      <x:c r="BE220" s="156" t="n">
        <x:f t="shared" si="24">J220</x:f>
        <x:v>0</x:v>
      </x:c>
      <x:c r="BF220" s="156" t="n">
        <x:f t="shared" si="25"/>
        <x:v>0</x:v>
      </x:c>
      <x:c r="BG220" s="156" t="n">
        <x:f t="shared" si="26"/>
        <x:v>0</x:v>
      </x:c>
      <x:c r="BH220" s="156" t="n">
        <x:f t="shared" si="27"/>
        <x:v>0</x:v>
      </x:c>
      <x:c r="BI220" s="156" t="n">
        <x:f t="shared" si="28"/>
        <x:v>0</x:v>
      </x:c>
      <x:c r="BJ220" s="17" t="s">
        <x:v>84</x:v>
      </x:c>
      <x:c r="BK220" s="156" t="n">
        <x:f t="shared" si="29">ROUND(ROUND(H220*I220,10),2)</x:f>
        <x:v>0</x:v>
      </x:c>
      <x:c r="BL220" s="17" t="s">
        <x:v>155</x:v>
      </x:c>
      <x:c r="BM220" s="155" t="s">
        <x:v>1633</x:v>
      </x:c>
    </x:row>
    <x:row r="221" s="11" customFormat="1" ht="25.899999618530273" customHeight="1">
      <x:c r="A221"/>
      <x:c r="B221" s="131"/>
      <x:c r="C221"/>
      <x:c r="D221" s="132" t="s">
        <x:v>72</x:v>
      </x:c>
      <x:c r="E221" s="133" t="s">
        <x:v>1844</x:v>
      </x:c>
      <x:c r="F221" s="133" t="s">
        <x:v>1845</x:v>
      </x:c>
      <x:c r="G221"/>
      <x:c r="H221"/>
      <x:c r="I221" s="134"/>
      <x:c r="J221" s="135" t="n">
        <x:f>ROUND(BK221,2)</x:f>
        <x:v>0</x:v>
      </x:c>
      <x:c r="K221"/>
      <x:c r="L221" s="131"/>
      <x:c r="M221" s="136"/>
      <x:c r="N221"/>
      <x:c r="O221"/>
      <x:c r="P221" s="137" t="n">
        <x:f>ROUND(SUM(P222:P234),2)</x:f>
        <x:v>0</x:v>
      </x:c>
      <x:c r="Q221"/>
      <x:c r="R221" s="137" t="n">
        <x:f>ROUND(SUM(R222:R234),2)</x:f>
        <x:v>0</x:v>
      </x:c>
      <x:c r="S221"/>
      <x:c r="T221" s="138" t="n">
        <x:f>ROUND(SUM(T222:T234),2)</x:f>
        <x:v>0</x:v>
      </x:c>
      <x:c r="U221"/>
      <x:c r="V221"/>
      <x:c r="W221"/>
      <x:c r="X221"/>
      <x:c r="Y221"/>
      <x:c r="Z221"/>
      <x:c r="AA221"/>
      <x:c r="AB221"/>
      <x:c r="AC221"/>
      <x:c r="AD221"/>
      <x:c r="AE221"/>
      <x:c r="AF221"/>
      <x:c r="AG221"/>
      <x:c r="AH221"/>
      <x:c r="AI221"/>
      <x:c r="AJ221"/>
      <x:c r="AK221"/>
      <x:c r="AL221"/>
      <x:c r="AM221"/>
      <x:c r="AN221"/>
      <x:c r="AO221"/>
      <x:c r="AP221"/>
      <x:c r="AQ221"/>
      <x:c r="AR221" s="132" t="s">
        <x:v>1</x:v>
      </x:c>
      <x:c r="AS221"/>
      <x:c r="AT221" s="139" t="s">
        <x:v>72</x:v>
      </x:c>
      <x:c r="AU221" s="139" t="s">
        <x:v>73</x:v>
      </x:c>
      <x:c r="AV221"/>
      <x:c r="AW221"/>
      <x:c r="AX221"/>
      <x:c r="AY221" s="132" t="s">
        <x:v>149</x:v>
      </x:c>
      <x:c r="AZ221"/>
      <x:c r="BA221"/>
      <x:c r="BB221"/>
      <x:c r="BC221"/>
      <x:c r="BD221"/>
      <x:c r="BE221"/>
      <x:c r="BF221"/>
      <x:c r="BG221"/>
      <x:c r="BH221"/>
      <x:c r="BI221"/>
      <x:c r="BJ221"/>
      <x:c r="BK221" s="140" t="n">
        <x:f>ROUND(SUM(BK222:BK234),2)</x:f>
        <x:v>0</x:v>
      </x:c>
      <x:c r="BL221"/>
      <x:c r="BM221"/>
    </x:row>
    <x:row r="222" s="1" customFormat="1" ht="37.900001525878906" customHeight="1">
      <x:c r="A222"/>
      <x:c r="B222" s="143"/>
      <x:c r="C222" s="188" t="s">
        <x:v>1</x:v>
      </x:c>
      <x:c r="D222" s="188" t="s">
        <x:v>486</x:v>
      </x:c>
      <x:c r="E222" s="2315" t="s">
        <x:v>1846</x:v>
      </x:c>
      <x:c r="F222" s="190" t="s">
        <x:v>1847</x:v>
      </x:c>
      <x:c r="G222" s="191" t="s">
        <x:v>221</x:v>
      </x:c>
      <x:c r="H222" s="192">
        <x:v>2</x:v>
      </x:c>
      <x:c r="I222" s="193"/>
      <x:c r="J222" s="192" t="n">
        <x:f t="shared" ref="J222:J234" si="30">ROUND(ROUND(H222*I222,10),2)</x:f>
        <x:v>0</x:v>
      </x:c>
      <x:c r="K222" s="194"/>
      <x:c r="L222" s="195"/>
      <x:c r="M222" s="196" t="s">
        <x:v>1</x:v>
      </x:c>
      <x:c r="N222" s="197" t="str">
        <x:v>základná</x:v>
      </x:c>
      <x:c r="O222"/>
      <x:c r="P222" s="153" t="n">
        <x:f t="shared" ref="P222:P234" si="31">ROUND(O222*H222,2)</x:f>
        <x:v>0</x:v>
      </x:c>
      <x:c r="Q222" s="153">
        <x:v>0</x:v>
      </x:c>
      <x:c r="R222" s="153" t="n">
        <x:f t="shared" ref="R222:R234" si="32">ROUND(Q222*H222,2)</x:f>
        <x:v>0</x:v>
      </x:c>
      <x:c r="S222" s="153">
        <x:v>0</x:v>
      </x:c>
      <x:c r="T222" s="154" t="n">
        <x:f t="shared" ref="T222:T234" si="33">ROUND(S222*H222,2)</x:f>
        <x:v>0</x:v>
      </x:c>
      <x:c r="U222"/>
      <x:c r="V222"/>
      <x:c r="W222"/>
      <x:c r="X222"/>
      <x:c r="Y222"/>
      <x:c r="Z222"/>
      <x:c r="AA222"/>
      <x:c r="AB222"/>
      <x:c r="AC222"/>
      <x:c r="AD222"/>
      <x:c r="AE222"/>
      <x:c r="AF222"/>
      <x:c r="AG222"/>
      <x:c r="AH222"/>
      <x:c r="AI222"/>
      <x:c r="AJ222"/>
      <x:c r="AK222"/>
      <x:c r="AL222"/>
      <x:c r="AM222"/>
      <x:c r="AN222"/>
      <x:c r="AO222"/>
      <x:c r="AP222"/>
      <x:c r="AQ222"/>
      <x:c r="AR222" s="155" t="s">
        <x:v>195</x:v>
      </x:c>
      <x:c r="AS222"/>
      <x:c r="AT222" s="155" t="s">
        <x:v>486</x:v>
      </x:c>
      <x:c r="AU222" s="155" t="s">
        <x:v>1</x:v>
      </x:c>
      <x:c r="AV222"/>
      <x:c r="AW222"/>
      <x:c r="AX222"/>
      <x:c r="AY222" s="17" t="s">
        <x:v>149</x:v>
      </x:c>
      <x:c r="AZ222"/>
      <x:c r="BA222"/>
      <x:c r="BB222"/>
      <x:c r="BC222"/>
      <x:c r="BD222"/>
      <x:c r="BE222" s="156" t="n">
        <x:f t="shared" ref="BE222:BE234" si="34">J222</x:f>
        <x:v>0</x:v>
      </x:c>
      <x:c r="BF222" s="156" t="n">
        <x:f t="shared" ref="BF222:BF234" si="35">ROUND(IF(N222="znížená",J222,0),2)</x:f>
        <x:v>0</x:v>
      </x:c>
      <x:c r="BG222" s="156" t="n">
        <x:f t="shared" ref="BG222:BG234" si="36">ROUND(IF(N222="zákl. prenesená",J222,0),2)</x:f>
        <x:v>0</x:v>
      </x:c>
      <x:c r="BH222" s="156" t="n">
        <x:f t="shared" ref="BH222:BH234" si="37">ROUND(IF(N222="zníž. prenesená",J222,0),2)</x:f>
        <x:v>0</x:v>
      </x:c>
      <x:c r="BI222" s="156" t="n">
        <x:f t="shared" ref="BI222:BI234" si="38">ROUND(IF(N222="nulová",J222,0),2)</x:f>
        <x:v>0</x:v>
      </x:c>
      <x:c r="BJ222" s="17" t="s">
        <x:v>84</x:v>
      </x:c>
      <x:c r="BK222" s="156" t="n">
        <x:f t="shared" ref="BK222:BK234" si="39">ROUND(ROUND(H222*I222,10),2)</x:f>
        <x:v>0</x:v>
      </x:c>
      <x:c r="BL222" s="17" t="s">
        <x:v>155</x:v>
      </x:c>
      <x:c r="BM222" s="155" t="s">
        <x:v>1636</x:v>
      </x:c>
    </x:row>
    <x:row r="223" s="1" customFormat="1" ht="24.200000762939453" customHeight="1">
      <x:c r="A223"/>
      <x:c r="B223" s="143"/>
      <x:c r="C223" s="144" t="s">
        <x:v>84</x:v>
      </x:c>
      <x:c r="D223" s="144" t="s">
        <x:v>151</x:v>
      </x:c>
      <x:c r="E223" s="2314" t="s">
        <x:v>1848</x:v>
      </x:c>
      <x:c r="F223" s="146" t="s">
        <x:v>1849</x:v>
      </x:c>
      <x:c r="G223" s="147" t="s">
        <x:v>221</x:v>
      </x:c>
      <x:c r="H223" s="148">
        <x:v>2</x:v>
      </x:c>
      <x:c r="I223" s="149"/>
      <x:c r="J223" s="148" t="n">
        <x:f t="shared" si="30">ROUND(ROUND(H223*I223,10),2)</x:f>
        <x:v>0</x:v>
      </x:c>
      <x:c r="K223" s="150"/>
      <x:c r="L223" s="32"/>
      <x:c r="M223" s="151" t="s">
        <x:v>1</x:v>
      </x:c>
      <x:c r="N223" s="152" t="str">
        <x:v>základná</x:v>
      </x:c>
      <x:c r="O223"/>
      <x:c r="P223" s="153">
        <x:f t="shared" si="31"/>
        <x:v>0</x:v>
      </x:c>
      <x:c r="Q223" s="153">
        <x:v>0</x:v>
      </x:c>
      <x:c r="R223" s="153">
        <x:f t="shared" si="32"/>
        <x:v>0</x:v>
      </x:c>
      <x:c r="S223" s="153">
        <x:v>0</x:v>
      </x:c>
      <x:c r="T223" s="154">
        <x:f t="shared" si="33"/>
        <x:v>0</x:v>
      </x:c>
      <x:c r="U223"/>
      <x:c r="V223"/>
      <x:c r="W223"/>
      <x:c r="X223"/>
      <x:c r="Y223"/>
      <x:c r="Z223"/>
      <x:c r="AA223"/>
      <x:c r="AB223"/>
      <x:c r="AC223"/>
      <x:c r="AD223"/>
      <x:c r="AE223"/>
      <x:c r="AF223"/>
      <x:c r="AG223"/>
      <x:c r="AH223"/>
      <x:c r="AI223"/>
      <x:c r="AJ223"/>
      <x:c r="AK223"/>
      <x:c r="AL223"/>
      <x:c r="AM223"/>
      <x:c r="AN223"/>
      <x:c r="AO223"/>
      <x:c r="AP223"/>
      <x:c r="AQ223"/>
      <x:c r="AR223" s="155" t="s">
        <x:v>155</x:v>
      </x:c>
      <x:c r="AS223"/>
      <x:c r="AT223" s="155" t="s">
        <x:v>151</x:v>
      </x:c>
      <x:c r="AU223" s="155" t="s">
        <x:v>1</x:v>
      </x:c>
      <x:c r="AV223"/>
      <x:c r="AW223"/>
      <x:c r="AX223"/>
      <x:c r="AY223" s="17" t="s">
        <x:v>149</x:v>
      </x:c>
      <x:c r="AZ223"/>
      <x:c r="BA223"/>
      <x:c r="BB223"/>
      <x:c r="BC223"/>
      <x:c r="BD223"/>
      <x:c r="BE223" s="156" t="n">
        <x:f t="shared" si="34">J223</x:f>
        <x:v>0</x:v>
      </x:c>
      <x:c r="BF223" s="156" t="n">
        <x:f t="shared" si="35"/>
        <x:v>0</x:v>
      </x:c>
      <x:c r="BG223" s="156" t="n">
        <x:f t="shared" si="36"/>
        <x:v>0</x:v>
      </x:c>
      <x:c r="BH223" s="156" t="n">
        <x:f t="shared" si="37"/>
        <x:v>0</x:v>
      </x:c>
      <x:c r="BI223" s="156" t="n">
        <x:f t="shared" si="38"/>
        <x:v>0</x:v>
      </x:c>
      <x:c r="BJ223" s="17" t="s">
        <x:v>84</x:v>
      </x:c>
      <x:c r="BK223" s="156" t="n">
        <x:f t="shared" si="39">ROUND(ROUND(H223*I223,10),2)</x:f>
        <x:v>0</x:v>
      </x:c>
      <x:c r="BL223" s="17" t="s">
        <x:v>155</x:v>
      </x:c>
      <x:c r="BM223" s="155" t="s">
        <x:v>1639</x:v>
      </x:c>
    </x:row>
    <x:row r="224" s="1" customFormat="1" ht="44.25" customHeight="1">
      <x:c r="A224"/>
      <x:c r="B224" s="143"/>
      <x:c r="C224" s="188" t="s">
        <x:v>89</x:v>
      </x:c>
      <x:c r="D224" s="188" t="s">
        <x:v>486</x:v>
      </x:c>
      <x:c r="E224" s="2315" t="s">
        <x:v>1850</x:v>
      </x:c>
      <x:c r="F224" s="190" t="s">
        <x:v>1851</x:v>
      </x:c>
      <x:c r="G224" s="191" t="s">
        <x:v>221</x:v>
      </x:c>
      <x:c r="H224" s="192">
        <x:v>2</x:v>
      </x:c>
      <x:c r="I224" s="193"/>
      <x:c r="J224" s="192" t="n">
        <x:f t="shared" si="30">ROUND(ROUND(H224*I224,10),2)</x:f>
        <x:v>0</x:v>
      </x:c>
      <x:c r="K224" s="194"/>
      <x:c r="L224" s="195"/>
      <x:c r="M224" s="196" t="s">
        <x:v>1</x:v>
      </x:c>
      <x:c r="N224" s="197" t="str">
        <x:v>základná</x:v>
      </x:c>
      <x:c r="O224"/>
      <x:c r="P224" s="153">
        <x:f t="shared" si="31"/>
        <x:v>0</x:v>
      </x:c>
      <x:c r="Q224" s="153">
        <x:v>0</x:v>
      </x:c>
      <x:c r="R224" s="153">
        <x:f t="shared" si="32"/>
        <x:v>0</x:v>
      </x:c>
      <x:c r="S224" s="153">
        <x:v>0</x:v>
      </x:c>
      <x:c r="T224" s="154">
        <x:f t="shared" si="33"/>
        <x:v>0</x:v>
      </x:c>
      <x:c r="U224"/>
      <x:c r="V224"/>
      <x:c r="W224"/>
      <x:c r="X224"/>
      <x:c r="Y224"/>
      <x:c r="Z224"/>
      <x:c r="AA224"/>
      <x:c r="AB224"/>
      <x:c r="AC224"/>
      <x:c r="AD224"/>
      <x:c r="AE224"/>
      <x:c r="AF224"/>
      <x:c r="AG224"/>
      <x:c r="AH224"/>
      <x:c r="AI224"/>
      <x:c r="AJ224"/>
      <x:c r="AK224"/>
      <x:c r="AL224"/>
      <x:c r="AM224"/>
      <x:c r="AN224"/>
      <x:c r="AO224"/>
      <x:c r="AP224"/>
      <x:c r="AQ224"/>
      <x:c r="AR224" s="155" t="s">
        <x:v>195</x:v>
      </x:c>
      <x:c r="AS224"/>
      <x:c r="AT224" s="155" t="s">
        <x:v>486</x:v>
      </x:c>
      <x:c r="AU224" s="155" t="s">
        <x:v>1</x:v>
      </x:c>
      <x:c r="AV224"/>
      <x:c r="AW224"/>
      <x:c r="AX224"/>
      <x:c r="AY224" s="17" t="s">
        <x:v>149</x:v>
      </x:c>
      <x:c r="AZ224"/>
      <x:c r="BA224"/>
      <x:c r="BB224"/>
      <x:c r="BC224"/>
      <x:c r="BD224"/>
      <x:c r="BE224" s="156" t="n">
        <x:f t="shared" si="34">J224</x:f>
        <x:v>0</x:v>
      </x:c>
      <x:c r="BF224" s="156" t="n">
        <x:f t="shared" si="35"/>
        <x:v>0</x:v>
      </x:c>
      <x:c r="BG224" s="156" t="n">
        <x:f t="shared" si="36"/>
        <x:v>0</x:v>
      </x:c>
      <x:c r="BH224" s="156" t="n">
        <x:f t="shared" si="37"/>
        <x:v>0</x:v>
      </x:c>
      <x:c r="BI224" s="156" t="n">
        <x:f t="shared" si="38"/>
        <x:v>0</x:v>
      </x:c>
      <x:c r="BJ224" s="17" t="s">
        <x:v>84</x:v>
      </x:c>
      <x:c r="BK224" s="156" t="n">
        <x:f t="shared" si="39">ROUND(ROUND(H224*I224,10),2)</x:f>
        <x:v>0</x:v>
      </x:c>
      <x:c r="BL224" s="17" t="s">
        <x:v>155</x:v>
      </x:c>
      <x:c r="BM224" s="155" t="s">
        <x:v>1642</x:v>
      </x:c>
    </x:row>
    <x:row r="225" s="1" customFormat="1" ht="16.5" customHeight="1">
      <x:c r="A225"/>
      <x:c r="B225" s="143"/>
      <x:c r="C225" s="144" t="s">
        <x:v>155</x:v>
      </x:c>
      <x:c r="D225" s="144" t="s">
        <x:v>151</x:v>
      </x:c>
      <x:c r="E225" s="2314" t="s">
        <x:v>1852</x:v>
      </x:c>
      <x:c r="F225" s="146" t="s">
        <x:v>1853</x:v>
      </x:c>
      <x:c r="G225" s="147" t="s">
        <x:v>221</x:v>
      </x:c>
      <x:c r="H225" s="148">
        <x:v>2</x:v>
      </x:c>
      <x:c r="I225" s="149"/>
      <x:c r="J225" s="148" t="n">
        <x:f t="shared" si="30">ROUND(ROUND(H225*I225,10),2)</x:f>
        <x:v>0</x:v>
      </x:c>
      <x:c r="K225" s="150"/>
      <x:c r="L225" s="32"/>
      <x:c r="M225" s="151" t="s">
        <x:v>1</x:v>
      </x:c>
      <x:c r="N225" s="152" t="str">
        <x:v>základná</x:v>
      </x:c>
      <x:c r="O225"/>
      <x:c r="P225" s="153">
        <x:f t="shared" si="31"/>
        <x:v>0</x:v>
      </x:c>
      <x:c r="Q225" s="153">
        <x:v>0</x:v>
      </x:c>
      <x:c r="R225" s="153">
        <x:f t="shared" si="32"/>
        <x:v>0</x:v>
      </x:c>
      <x:c r="S225" s="153">
        <x:v>0</x:v>
      </x:c>
      <x:c r="T225" s="154">
        <x:f t="shared" si="33"/>
        <x:v>0</x:v>
      </x:c>
      <x:c r="U225"/>
      <x:c r="V225"/>
      <x:c r="W225"/>
      <x:c r="X225"/>
      <x:c r="Y225"/>
      <x:c r="Z225"/>
      <x:c r="AA225"/>
      <x:c r="AB225"/>
      <x:c r="AC225"/>
      <x:c r="AD225"/>
      <x:c r="AE225"/>
      <x:c r="AF225"/>
      <x:c r="AG225"/>
      <x:c r="AH225"/>
      <x:c r="AI225"/>
      <x:c r="AJ225"/>
      <x:c r="AK225"/>
      <x:c r="AL225"/>
      <x:c r="AM225"/>
      <x:c r="AN225"/>
      <x:c r="AO225"/>
      <x:c r="AP225"/>
      <x:c r="AQ225"/>
      <x:c r="AR225" s="155" t="s">
        <x:v>155</x:v>
      </x:c>
      <x:c r="AS225"/>
      <x:c r="AT225" s="155" t="s">
        <x:v>151</x:v>
      </x:c>
      <x:c r="AU225" s="155" t="s">
        <x:v>1</x:v>
      </x:c>
      <x:c r="AV225"/>
      <x:c r="AW225"/>
      <x:c r="AX225"/>
      <x:c r="AY225" s="17" t="s">
        <x:v>149</x:v>
      </x:c>
      <x:c r="AZ225"/>
      <x:c r="BA225"/>
      <x:c r="BB225"/>
      <x:c r="BC225"/>
      <x:c r="BD225"/>
      <x:c r="BE225" s="156" t="n">
        <x:f t="shared" si="34">J225</x:f>
        <x:v>0</x:v>
      </x:c>
      <x:c r="BF225" s="156" t="n">
        <x:f t="shared" si="35"/>
        <x:v>0</x:v>
      </x:c>
      <x:c r="BG225" s="156" t="n">
        <x:f t="shared" si="36"/>
        <x:v>0</x:v>
      </x:c>
      <x:c r="BH225" s="156" t="n">
        <x:f t="shared" si="37"/>
        <x:v>0</x:v>
      </x:c>
      <x:c r="BI225" s="156" t="n">
        <x:f t="shared" si="38"/>
        <x:v>0</x:v>
      </x:c>
      <x:c r="BJ225" s="17" t="s">
        <x:v>84</x:v>
      </x:c>
      <x:c r="BK225" s="156" t="n">
        <x:f t="shared" si="39">ROUND(ROUND(H225*I225,10),2)</x:f>
        <x:v>0</x:v>
      </x:c>
      <x:c r="BL225" s="17" t="s">
        <x:v>155</x:v>
      </x:c>
      <x:c r="BM225" s="155" t="s">
        <x:v>1645</x:v>
      </x:c>
    </x:row>
    <x:row r="226" s="1" customFormat="1" ht="16.5" customHeight="1">
      <x:c r="A226"/>
      <x:c r="B226" s="143"/>
      <x:c r="C226" s="188" t="s">
        <x:v>177</x:v>
      </x:c>
      <x:c r="D226" s="188" t="s">
        <x:v>486</x:v>
      </x:c>
      <x:c r="E226" s="2315" t="s">
        <x:v>1854</x:v>
      </x:c>
      <x:c r="F226" s="190" t="s">
        <x:v>1855</x:v>
      </x:c>
      <x:c r="G226" s="191" t="s">
        <x:v>221</x:v>
      </x:c>
      <x:c r="H226" s="192">
        <x:v>3</x:v>
      </x:c>
      <x:c r="I226" s="193"/>
      <x:c r="J226" s="192" t="n">
        <x:f t="shared" si="30">ROUND(ROUND(H226*I226,10),2)</x:f>
        <x:v>0</x:v>
      </x:c>
      <x:c r="K226" s="194"/>
      <x:c r="L226" s="195"/>
      <x:c r="M226" s="196" t="s">
        <x:v>1</x:v>
      </x:c>
      <x:c r="N226" s="197" t="str">
        <x:v>základná</x:v>
      </x:c>
      <x:c r="O226"/>
      <x:c r="P226" s="153">
        <x:f t="shared" si="31"/>
        <x:v>0</x:v>
      </x:c>
      <x:c r="Q226" s="153">
        <x:v>0</x:v>
      </x:c>
      <x:c r="R226" s="153">
        <x:f t="shared" si="32"/>
        <x:v>0</x:v>
      </x:c>
      <x:c r="S226" s="153">
        <x:v>0</x:v>
      </x:c>
      <x:c r="T226" s="154">
        <x:f t="shared" si="33"/>
        <x:v>0</x:v>
      </x:c>
      <x:c r="U226"/>
      <x:c r="V226"/>
      <x:c r="W226"/>
      <x:c r="X226"/>
      <x:c r="Y226"/>
      <x:c r="Z226"/>
      <x:c r="AA226"/>
      <x:c r="AB226"/>
      <x:c r="AC226"/>
      <x:c r="AD226"/>
      <x:c r="AE226"/>
      <x:c r="AF226"/>
      <x:c r="AG226"/>
      <x:c r="AH226"/>
      <x:c r="AI226"/>
      <x:c r="AJ226"/>
      <x:c r="AK226"/>
      <x:c r="AL226"/>
      <x:c r="AM226"/>
      <x:c r="AN226"/>
      <x:c r="AO226"/>
      <x:c r="AP226"/>
      <x:c r="AQ226"/>
      <x:c r="AR226" s="155" t="s">
        <x:v>195</x:v>
      </x:c>
      <x:c r="AS226"/>
      <x:c r="AT226" s="155" t="s">
        <x:v>486</x:v>
      </x:c>
      <x:c r="AU226" s="155" t="s">
        <x:v>1</x:v>
      </x:c>
      <x:c r="AV226"/>
      <x:c r="AW226"/>
      <x:c r="AX226"/>
      <x:c r="AY226" s="17" t="s">
        <x:v>149</x:v>
      </x:c>
      <x:c r="AZ226"/>
      <x:c r="BA226"/>
      <x:c r="BB226"/>
      <x:c r="BC226"/>
      <x:c r="BD226"/>
      <x:c r="BE226" s="156" t="n">
        <x:f t="shared" si="34">J226</x:f>
        <x:v>0</x:v>
      </x:c>
      <x:c r="BF226" s="156" t="n">
        <x:f t="shared" si="35"/>
        <x:v>0</x:v>
      </x:c>
      <x:c r="BG226" s="156" t="n">
        <x:f t="shared" si="36"/>
        <x:v>0</x:v>
      </x:c>
      <x:c r="BH226" s="156" t="n">
        <x:f t="shared" si="37"/>
        <x:v>0</x:v>
      </x:c>
      <x:c r="BI226" s="156" t="n">
        <x:f t="shared" si="38"/>
        <x:v>0</x:v>
      </x:c>
      <x:c r="BJ226" s="17" t="s">
        <x:v>84</x:v>
      </x:c>
      <x:c r="BK226" s="156" t="n">
        <x:f t="shared" si="39">ROUND(ROUND(H226*I226,10),2)</x:f>
        <x:v>0</x:v>
      </x:c>
      <x:c r="BL226" s="17" t="s">
        <x:v>155</x:v>
      </x:c>
      <x:c r="BM226" s="155" t="s">
        <x:v>1646</x:v>
      </x:c>
    </x:row>
    <x:row r="227" s="1" customFormat="1" ht="16.5" customHeight="1">
      <x:c r="A227"/>
      <x:c r="B227" s="143"/>
      <x:c r="C227" s="144" t="s">
        <x:v>184</x:v>
      </x:c>
      <x:c r="D227" s="144" t="s">
        <x:v>151</x:v>
      </x:c>
      <x:c r="E227" s="2314" t="s">
        <x:v>1762</x:v>
      </x:c>
      <x:c r="F227" s="146" t="s">
        <x:v>1856</x:v>
      </x:c>
      <x:c r="G227" s="147" t="s">
        <x:v>880</x:v>
      </x:c>
      <x:c r="H227" s="2313" t="n">
        <x:v>25</x:v>
      </x:c>
      <x:c r="I227" s="149"/>
      <x:c r="J227" s="148" t="n">
        <x:f t="shared" si="30">ROUND(ROUND(H227*I227,10),2)</x:f>
        <x:v>0</x:v>
      </x:c>
      <x:c r="K227" s="150"/>
      <x:c r="L227" s="32"/>
      <x:c r="M227" s="151" t="s">
        <x:v>1</x:v>
      </x:c>
      <x:c r="N227" s="152" t="str">
        <x:v>základná</x:v>
      </x:c>
      <x:c r="O227"/>
      <x:c r="P227" s="153">
        <x:f t="shared" si="31"/>
        <x:v>0</x:v>
      </x:c>
      <x:c r="Q227" s="153">
        <x:v>0</x:v>
      </x:c>
      <x:c r="R227" s="153">
        <x:f t="shared" si="32"/>
        <x:v>0</x:v>
      </x:c>
      <x:c r="S227" s="153">
        <x:v>0</x:v>
      </x:c>
      <x:c r="T227" s="154">
        <x:f t="shared" si="33"/>
        <x:v>0</x:v>
      </x:c>
      <x:c r="U227"/>
      <x:c r="V227"/>
      <x:c r="W227"/>
      <x:c r="X227"/>
      <x:c r="Y227"/>
      <x:c r="Z227"/>
      <x:c r="AA227"/>
      <x:c r="AB227"/>
      <x:c r="AC227"/>
      <x:c r="AD227"/>
      <x:c r="AE227"/>
      <x:c r="AF227"/>
      <x:c r="AG227"/>
      <x:c r="AH227"/>
      <x:c r="AI227"/>
      <x:c r="AJ227"/>
      <x:c r="AK227"/>
      <x:c r="AL227"/>
      <x:c r="AM227"/>
      <x:c r="AN227"/>
      <x:c r="AO227"/>
      <x:c r="AP227"/>
      <x:c r="AQ227"/>
      <x:c r="AR227" s="155" t="s">
        <x:v>155</x:v>
      </x:c>
      <x:c r="AS227"/>
      <x:c r="AT227" s="155" t="s">
        <x:v>151</x:v>
      </x:c>
      <x:c r="AU227" s="155" t="s">
        <x:v>1</x:v>
      </x:c>
      <x:c r="AV227"/>
      <x:c r="AW227"/>
      <x:c r="AX227"/>
      <x:c r="AY227" s="17" t="s">
        <x:v>149</x:v>
      </x:c>
      <x:c r="AZ227"/>
      <x:c r="BA227"/>
      <x:c r="BB227"/>
      <x:c r="BC227"/>
      <x:c r="BD227"/>
      <x:c r="BE227" s="156" t="n">
        <x:f t="shared" si="34">J227</x:f>
        <x:v>0</x:v>
      </x:c>
      <x:c r="BF227" s="156" t="n">
        <x:f t="shared" si="35"/>
        <x:v>0</x:v>
      </x:c>
      <x:c r="BG227" s="156" t="n">
        <x:f t="shared" si="36"/>
        <x:v>0</x:v>
      </x:c>
      <x:c r="BH227" s="156" t="n">
        <x:f t="shared" si="37"/>
        <x:v>0</x:v>
      </x:c>
      <x:c r="BI227" s="156" t="n">
        <x:f t="shared" si="38"/>
        <x:v>0</x:v>
      </x:c>
      <x:c r="BJ227" s="17" t="s">
        <x:v>84</x:v>
      </x:c>
      <x:c r="BK227" s="156" t="n">
        <x:f t="shared" si="39">ROUND(ROUND(H227*I227,10),2)</x:f>
        <x:v>0</x:v>
      </x:c>
      <x:c r="BL227" s="17" t="s">
        <x:v>155</x:v>
      </x:c>
      <x:c r="BM227" s="155" t="s">
        <x:v>1647</x:v>
      </x:c>
    </x:row>
    <x:row r="228" s="1" customFormat="1" ht="21.75" customHeight="1">
      <x:c r="A228"/>
      <x:c r="B228" s="143"/>
      <x:c r="C228" s="188" t="s">
        <x:v>191</x:v>
      </x:c>
      <x:c r="D228" s="188" t="s">
        <x:v>486</x:v>
      </x:c>
      <x:c r="E228" s="2315" t="s">
        <x:v>1857</x:v>
      </x:c>
      <x:c r="F228" s="190" t="s">
        <x:v>1858</x:v>
      </x:c>
      <x:c r="G228" s="191" t="s">
        <x:v>221</x:v>
      </x:c>
      <x:c r="H228" s="192">
        <x:v>1</x:v>
      </x:c>
      <x:c r="I228" s="193"/>
      <x:c r="J228" s="192" t="n">
        <x:f t="shared" si="30">ROUND(ROUND(H228*I228,10),2)</x:f>
        <x:v>0</x:v>
      </x:c>
      <x:c r="K228" s="194"/>
      <x:c r="L228" s="195"/>
      <x:c r="M228" s="196" t="s">
        <x:v>1</x:v>
      </x:c>
      <x:c r="N228" s="197" t="str">
        <x:v>základná</x:v>
      </x:c>
      <x:c r="O228"/>
      <x:c r="P228" s="153">
        <x:f t="shared" si="31"/>
        <x:v>0</x:v>
      </x:c>
      <x:c r="Q228" s="153">
        <x:v>0</x:v>
      </x:c>
      <x:c r="R228" s="153">
        <x:f t="shared" si="32"/>
        <x:v>0</x:v>
      </x:c>
      <x:c r="S228" s="153">
        <x:v>0</x:v>
      </x:c>
      <x:c r="T228" s="154">
        <x:f t="shared" si="33"/>
        <x:v>0</x:v>
      </x:c>
      <x:c r="U228"/>
      <x:c r="V228"/>
      <x:c r="W228"/>
      <x:c r="X228"/>
      <x:c r="Y228"/>
      <x:c r="Z228"/>
      <x:c r="AA228"/>
      <x:c r="AB228"/>
      <x:c r="AC228"/>
      <x:c r="AD228"/>
      <x:c r="AE228"/>
      <x:c r="AF228"/>
      <x:c r="AG228"/>
      <x:c r="AH228"/>
      <x:c r="AI228"/>
      <x:c r="AJ228"/>
      <x:c r="AK228"/>
      <x:c r="AL228"/>
      <x:c r="AM228"/>
      <x:c r="AN228"/>
      <x:c r="AO228"/>
      <x:c r="AP228"/>
      <x:c r="AQ228"/>
      <x:c r="AR228" s="155" t="s">
        <x:v>195</x:v>
      </x:c>
      <x:c r="AS228"/>
      <x:c r="AT228" s="155" t="s">
        <x:v>486</x:v>
      </x:c>
      <x:c r="AU228" s="155" t="s">
        <x:v>1</x:v>
      </x:c>
      <x:c r="AV228"/>
      <x:c r="AW228"/>
      <x:c r="AX228"/>
      <x:c r="AY228" s="17" t="s">
        <x:v>149</x:v>
      </x:c>
      <x:c r="AZ228"/>
      <x:c r="BA228"/>
      <x:c r="BB228"/>
      <x:c r="BC228"/>
      <x:c r="BD228"/>
      <x:c r="BE228" s="156" t="n">
        <x:f t="shared" si="34">J228</x:f>
        <x:v>0</x:v>
      </x:c>
      <x:c r="BF228" s="156" t="n">
        <x:f t="shared" si="35"/>
        <x:v>0</x:v>
      </x:c>
      <x:c r="BG228" s="156" t="n">
        <x:f t="shared" si="36"/>
        <x:v>0</x:v>
      </x:c>
      <x:c r="BH228" s="156" t="n">
        <x:f t="shared" si="37"/>
        <x:v>0</x:v>
      </x:c>
      <x:c r="BI228" s="156" t="n">
        <x:f t="shared" si="38"/>
        <x:v>0</x:v>
      </x:c>
      <x:c r="BJ228" s="17" t="s">
        <x:v>84</x:v>
      </x:c>
      <x:c r="BK228" s="156" t="n">
        <x:f t="shared" si="39">ROUND(ROUND(H228*I228,10),2)</x:f>
        <x:v>0</x:v>
      </x:c>
      <x:c r="BL228" s="17" t="s">
        <x:v>155</x:v>
      </x:c>
      <x:c r="BM228" s="155" t="s">
        <x:v>1648</x:v>
      </x:c>
    </x:row>
    <x:row r="229" s="1" customFormat="1" ht="16.5" customHeight="1">
      <x:c r="A229"/>
      <x:c r="B229" s="143"/>
      <x:c r="C229" s="144" t="s">
        <x:v>195</x:v>
      </x:c>
      <x:c r="D229" s="144" t="s">
        <x:v>151</x:v>
      </x:c>
      <x:c r="E229" s="2314" t="s">
        <x:v>1859</x:v>
      </x:c>
      <x:c r="F229" s="146" t="s">
        <x:v>1860</x:v>
      </x:c>
      <x:c r="G229" s="147" t="s">
        <x:v>221</x:v>
      </x:c>
      <x:c r="H229" s="148">
        <x:v>1</x:v>
      </x:c>
      <x:c r="I229" s="149"/>
      <x:c r="J229" s="148" t="n">
        <x:f t="shared" si="30">ROUND(ROUND(H229*I229,10),2)</x:f>
        <x:v>0</x:v>
      </x:c>
      <x:c r="K229" s="150"/>
      <x:c r="L229" s="32"/>
      <x:c r="M229" s="151" t="s">
        <x:v>1</x:v>
      </x:c>
      <x:c r="N229" s="152" t="str">
        <x:v>základná</x:v>
      </x:c>
      <x:c r="O229"/>
      <x:c r="P229" s="153">
        <x:f t="shared" si="31"/>
        <x:v>0</x:v>
      </x:c>
      <x:c r="Q229" s="153">
        <x:v>0</x:v>
      </x:c>
      <x:c r="R229" s="153">
        <x:f t="shared" si="32"/>
        <x:v>0</x:v>
      </x:c>
      <x:c r="S229" s="153">
        <x:v>0</x:v>
      </x:c>
      <x:c r="T229" s="154">
        <x:f t="shared" si="33"/>
        <x:v>0</x:v>
      </x:c>
      <x:c r="U229"/>
      <x:c r="V229"/>
      <x:c r="W229"/>
      <x:c r="X229"/>
      <x:c r="Y229"/>
      <x:c r="Z229"/>
      <x:c r="AA229"/>
      <x:c r="AB229"/>
      <x:c r="AC229"/>
      <x:c r="AD229"/>
      <x:c r="AE229"/>
      <x:c r="AF229"/>
      <x:c r="AG229"/>
      <x:c r="AH229"/>
      <x:c r="AI229"/>
      <x:c r="AJ229"/>
      <x:c r="AK229"/>
      <x:c r="AL229"/>
      <x:c r="AM229"/>
      <x:c r="AN229"/>
      <x:c r="AO229"/>
      <x:c r="AP229"/>
      <x:c r="AQ229"/>
      <x:c r="AR229" s="155" t="s">
        <x:v>155</x:v>
      </x:c>
      <x:c r="AS229"/>
      <x:c r="AT229" s="155" t="s">
        <x:v>151</x:v>
      </x:c>
      <x:c r="AU229" s="155" t="s">
        <x:v>1</x:v>
      </x:c>
      <x:c r="AV229"/>
      <x:c r="AW229"/>
      <x:c r="AX229"/>
      <x:c r="AY229" s="17" t="s">
        <x:v>149</x:v>
      </x:c>
      <x:c r="AZ229"/>
      <x:c r="BA229"/>
      <x:c r="BB229"/>
      <x:c r="BC229"/>
      <x:c r="BD229"/>
      <x:c r="BE229" s="156" t="n">
        <x:f t="shared" si="34">J229</x:f>
        <x:v>0</x:v>
      </x:c>
      <x:c r="BF229" s="156" t="n">
        <x:f t="shared" si="35"/>
        <x:v>0</x:v>
      </x:c>
      <x:c r="BG229" s="156" t="n">
        <x:f t="shared" si="36"/>
        <x:v>0</x:v>
      </x:c>
      <x:c r="BH229" s="156" t="n">
        <x:f t="shared" si="37"/>
        <x:v>0</x:v>
      </x:c>
      <x:c r="BI229" s="156" t="n">
        <x:f t="shared" si="38"/>
        <x:v>0</x:v>
      </x:c>
      <x:c r="BJ229" s="17" t="s">
        <x:v>84</x:v>
      </x:c>
      <x:c r="BK229" s="156" t="n">
        <x:f t="shared" si="39">ROUND(ROUND(H229*I229,10),2)</x:f>
        <x:v>0</x:v>
      </x:c>
      <x:c r="BL229" s="17" t="s">
        <x:v>155</x:v>
      </x:c>
      <x:c r="BM229" s="155" t="s">
        <x:v>1649</x:v>
      </x:c>
    </x:row>
    <x:row r="230" s="1" customFormat="1" ht="16.5" customHeight="1">
      <x:c r="A230"/>
      <x:c r="B230" s="143"/>
      <x:c r="C230" s="144" t="s">
        <x:v>175</x:v>
      </x:c>
      <x:c r="D230" s="144" t="s">
        <x:v>151</x:v>
      </x:c>
      <x:c r="E230" s="2314" t="s">
        <x:v>1861</x:v>
      </x:c>
      <x:c r="F230" s="146" t="s">
        <x:v>1862</x:v>
      </x:c>
      <x:c r="G230" s="147" t="s">
        <x:v>221</x:v>
      </x:c>
      <x:c r="H230" s="148">
        <x:v>2</x:v>
      </x:c>
      <x:c r="I230" s="149"/>
      <x:c r="J230" s="148" t="n">
        <x:f t="shared" si="30">ROUND(ROUND(H230*I230,10),2)</x:f>
        <x:v>0</x:v>
      </x:c>
      <x:c r="K230" s="150"/>
      <x:c r="L230" s="32"/>
      <x:c r="M230" s="151" t="s">
        <x:v>1</x:v>
      </x:c>
      <x:c r="N230" s="152" t="str">
        <x:v>základná</x:v>
      </x:c>
      <x:c r="O230"/>
      <x:c r="P230" s="153">
        <x:f t="shared" si="31"/>
        <x:v>0</x:v>
      </x:c>
      <x:c r="Q230" s="153">
        <x:v>0</x:v>
      </x:c>
      <x:c r="R230" s="153">
        <x:f t="shared" si="32"/>
        <x:v>0</x:v>
      </x:c>
      <x:c r="S230" s="153">
        <x:v>0</x:v>
      </x:c>
      <x:c r="T230" s="154">
        <x:f t="shared" si="33"/>
        <x:v>0</x:v>
      </x:c>
      <x:c r="U230"/>
      <x:c r="V230"/>
      <x:c r="W230"/>
      <x:c r="X230"/>
      <x:c r="Y230"/>
      <x:c r="Z230"/>
      <x:c r="AA230"/>
      <x:c r="AB230"/>
      <x:c r="AC230"/>
      <x:c r="AD230"/>
      <x:c r="AE230"/>
      <x:c r="AF230"/>
      <x:c r="AG230"/>
      <x:c r="AH230"/>
      <x:c r="AI230"/>
      <x:c r="AJ230"/>
      <x:c r="AK230"/>
      <x:c r="AL230"/>
      <x:c r="AM230"/>
      <x:c r="AN230"/>
      <x:c r="AO230"/>
      <x:c r="AP230"/>
      <x:c r="AQ230"/>
      <x:c r="AR230" s="155" t="s">
        <x:v>155</x:v>
      </x:c>
      <x:c r="AS230"/>
      <x:c r="AT230" s="155" t="s">
        <x:v>151</x:v>
      </x:c>
      <x:c r="AU230" s="155" t="s">
        <x:v>1</x:v>
      </x:c>
      <x:c r="AV230"/>
      <x:c r="AW230"/>
      <x:c r="AX230"/>
      <x:c r="AY230" s="17" t="s">
        <x:v>149</x:v>
      </x:c>
      <x:c r="AZ230"/>
      <x:c r="BA230"/>
      <x:c r="BB230"/>
      <x:c r="BC230"/>
      <x:c r="BD230"/>
      <x:c r="BE230" s="156" t="n">
        <x:f t="shared" si="34">J230</x:f>
        <x:v>0</x:v>
      </x:c>
      <x:c r="BF230" s="156" t="n">
        <x:f t="shared" si="35"/>
        <x:v>0</x:v>
      </x:c>
      <x:c r="BG230" s="156" t="n">
        <x:f t="shared" si="36"/>
        <x:v>0</x:v>
      </x:c>
      <x:c r="BH230" s="156" t="n">
        <x:f t="shared" si="37"/>
        <x:v>0</x:v>
      </x:c>
      <x:c r="BI230" s="156" t="n">
        <x:f t="shared" si="38"/>
        <x:v>0</x:v>
      </x:c>
      <x:c r="BJ230" s="17" t="s">
        <x:v>84</x:v>
      </x:c>
      <x:c r="BK230" s="156" t="n">
        <x:f t="shared" si="39">ROUND(ROUND(H230*I230,10),2)</x:f>
        <x:v>0</x:v>
      </x:c>
      <x:c r="BL230" s="17" t="s">
        <x:v>155</x:v>
      </x:c>
      <x:c r="BM230" s="155" t="s">
        <x:v>1650</x:v>
      </x:c>
    </x:row>
    <x:row r="231" s="1" customFormat="1" ht="24.200000762939453" customHeight="1">
      <x:c r="A231"/>
      <x:c r="B231" s="143"/>
      <x:c r="C231" s="188" t="s">
        <x:v>204</x:v>
      </x:c>
      <x:c r="D231" s="188" t="s">
        <x:v>486</x:v>
      </x:c>
      <x:c r="E231" s="2315" t="s">
        <x:v>1863</x:v>
      </x:c>
      <x:c r="F231" s="190" t="s">
        <x:v>1864</x:v>
      </x:c>
      <x:c r="G231" s="191" t="s">
        <x:v>221</x:v>
      </x:c>
      <x:c r="H231" s="192">
        <x:v>2</x:v>
      </x:c>
      <x:c r="I231" s="193"/>
      <x:c r="J231" s="192" t="n">
        <x:f t="shared" si="30">ROUND(ROUND(H231*I231,10),2)</x:f>
        <x:v>0</x:v>
      </x:c>
      <x:c r="K231" s="194"/>
      <x:c r="L231" s="195"/>
      <x:c r="M231" s="196" t="s">
        <x:v>1</x:v>
      </x:c>
      <x:c r="N231" s="197" t="str">
        <x:v>základná</x:v>
      </x:c>
      <x:c r="O231"/>
      <x:c r="P231" s="153">
        <x:f t="shared" si="31"/>
        <x:v>0</x:v>
      </x:c>
      <x:c r="Q231" s="153">
        <x:v>0</x:v>
      </x:c>
      <x:c r="R231" s="153">
        <x:f t="shared" si="32"/>
        <x:v>0</x:v>
      </x:c>
      <x:c r="S231" s="153">
        <x:v>0</x:v>
      </x:c>
      <x:c r="T231" s="154">
        <x:f t="shared" si="33"/>
        <x:v>0</x:v>
      </x:c>
      <x:c r="U231"/>
      <x:c r="V231"/>
      <x:c r="W231"/>
      <x:c r="X231"/>
      <x:c r="Y231"/>
      <x:c r="Z231"/>
      <x:c r="AA231"/>
      <x:c r="AB231"/>
      <x:c r="AC231"/>
      <x:c r="AD231"/>
      <x:c r="AE231"/>
      <x:c r="AF231"/>
      <x:c r="AG231"/>
      <x:c r="AH231"/>
      <x:c r="AI231"/>
      <x:c r="AJ231"/>
      <x:c r="AK231"/>
      <x:c r="AL231"/>
      <x:c r="AM231"/>
      <x:c r="AN231"/>
      <x:c r="AO231"/>
      <x:c r="AP231"/>
      <x:c r="AQ231"/>
      <x:c r="AR231" s="155" t="s">
        <x:v>195</x:v>
      </x:c>
      <x:c r="AS231"/>
      <x:c r="AT231" s="155" t="s">
        <x:v>486</x:v>
      </x:c>
      <x:c r="AU231" s="155" t="s">
        <x:v>1</x:v>
      </x:c>
      <x:c r="AV231"/>
      <x:c r="AW231"/>
      <x:c r="AX231"/>
      <x:c r="AY231" s="17" t="s">
        <x:v>149</x:v>
      </x:c>
      <x:c r="AZ231"/>
      <x:c r="BA231"/>
      <x:c r="BB231"/>
      <x:c r="BC231"/>
      <x:c r="BD231"/>
      <x:c r="BE231" s="156" t="n">
        <x:f t="shared" si="34">J231</x:f>
        <x:v>0</x:v>
      </x:c>
      <x:c r="BF231" s="156" t="n">
        <x:f t="shared" si="35"/>
        <x:v>0</x:v>
      </x:c>
      <x:c r="BG231" s="156" t="n">
        <x:f t="shared" si="36"/>
        <x:v>0</x:v>
      </x:c>
      <x:c r="BH231" s="156" t="n">
        <x:f t="shared" si="37"/>
        <x:v>0</x:v>
      </x:c>
      <x:c r="BI231" s="156" t="n">
        <x:f t="shared" si="38"/>
        <x:v>0</x:v>
      </x:c>
      <x:c r="BJ231" s="17" t="s">
        <x:v>84</x:v>
      </x:c>
      <x:c r="BK231" s="156" t="n">
        <x:f t="shared" si="39">ROUND(ROUND(H231*I231,10),2)</x:f>
        <x:v>0</x:v>
      </x:c>
      <x:c r="BL231" s="17" t="s">
        <x:v>155</x:v>
      </x:c>
      <x:c r="BM231" s="155" t="s">
        <x:v>1653</x:v>
      </x:c>
    </x:row>
    <x:row r="232" s="1" customFormat="1" ht="16.5" customHeight="1">
      <x:c r="A232"/>
      <x:c r="B232" s="143"/>
      <x:c r="C232" s="144" t="s">
        <x:v>212</x:v>
      </x:c>
      <x:c r="D232" s="144" t="s">
        <x:v>151</x:v>
      </x:c>
      <x:c r="E232" s="2314" t="s">
        <x:v>1865</x:v>
      </x:c>
      <x:c r="F232" s="146" t="s">
        <x:v>1866</x:v>
      </x:c>
      <x:c r="G232" s="147" t="s">
        <x:v>221</x:v>
      </x:c>
      <x:c r="H232" s="148">
        <x:v>2</x:v>
      </x:c>
      <x:c r="I232" s="149"/>
      <x:c r="J232" s="148" t="n">
        <x:f t="shared" si="30">ROUND(ROUND(H232*I232,10),2)</x:f>
        <x:v>0</x:v>
      </x:c>
      <x:c r="K232" s="150"/>
      <x:c r="L232" s="32"/>
      <x:c r="M232" s="151" t="s">
        <x:v>1</x:v>
      </x:c>
      <x:c r="N232" s="152" t="str">
        <x:v>základná</x:v>
      </x:c>
      <x:c r="O232"/>
      <x:c r="P232" s="153">
        <x:f t="shared" si="31"/>
        <x:v>0</x:v>
      </x:c>
      <x:c r="Q232" s="153">
        <x:v>0</x:v>
      </x:c>
      <x:c r="R232" s="153">
        <x:f t="shared" si="32"/>
        <x:v>0</x:v>
      </x:c>
      <x:c r="S232" s="153">
        <x:v>0</x:v>
      </x:c>
      <x:c r="T232" s="154">
        <x:f t="shared" si="33"/>
        <x:v>0</x:v>
      </x:c>
      <x:c r="U232"/>
      <x:c r="V232"/>
      <x:c r="W232"/>
      <x:c r="X232"/>
      <x:c r="Y232"/>
      <x:c r="Z232"/>
      <x:c r="AA232"/>
      <x:c r="AB232"/>
      <x:c r="AC232"/>
      <x:c r="AD232"/>
      <x:c r="AE232"/>
      <x:c r="AF232"/>
      <x:c r="AG232"/>
      <x:c r="AH232"/>
      <x:c r="AI232"/>
      <x:c r="AJ232"/>
      <x:c r="AK232"/>
      <x:c r="AL232"/>
      <x:c r="AM232"/>
      <x:c r="AN232"/>
      <x:c r="AO232"/>
      <x:c r="AP232"/>
      <x:c r="AQ232"/>
      <x:c r="AR232" s="155" t="s">
        <x:v>155</x:v>
      </x:c>
      <x:c r="AS232"/>
      <x:c r="AT232" s="155" t="s">
        <x:v>151</x:v>
      </x:c>
      <x:c r="AU232" s="155" t="s">
        <x:v>1</x:v>
      </x:c>
      <x:c r="AV232"/>
      <x:c r="AW232"/>
      <x:c r="AX232"/>
      <x:c r="AY232" s="17" t="s">
        <x:v>149</x:v>
      </x:c>
      <x:c r="AZ232"/>
      <x:c r="BA232"/>
      <x:c r="BB232"/>
      <x:c r="BC232"/>
      <x:c r="BD232"/>
      <x:c r="BE232" s="156" t="n">
        <x:f t="shared" si="34">J232</x:f>
        <x:v>0</x:v>
      </x:c>
      <x:c r="BF232" s="156" t="n">
        <x:f t="shared" si="35"/>
        <x:v>0</x:v>
      </x:c>
      <x:c r="BG232" s="156" t="n">
        <x:f t="shared" si="36"/>
        <x:v>0</x:v>
      </x:c>
      <x:c r="BH232" s="156" t="n">
        <x:f t="shared" si="37"/>
        <x:v>0</x:v>
      </x:c>
      <x:c r="BI232" s="156" t="n">
        <x:f t="shared" si="38"/>
        <x:v>0</x:v>
      </x:c>
      <x:c r="BJ232" s="17" t="s">
        <x:v>84</x:v>
      </x:c>
      <x:c r="BK232" s="156" t="n">
        <x:f t="shared" si="39">ROUND(ROUND(H232*I232,10),2)</x:f>
        <x:v>0</x:v>
      </x:c>
      <x:c r="BL232" s="17" t="s">
        <x:v>155</x:v>
      </x:c>
      <x:c r="BM232" s="155" t="s">
        <x:v>1656</x:v>
      </x:c>
    </x:row>
    <x:row r="233" s="1" customFormat="1" ht="24.200000762939453" customHeight="1">
      <x:c r="A233"/>
      <x:c r="B233" s="143"/>
      <x:c r="C233" s="144" t="s">
        <x:v>218</x:v>
      </x:c>
      <x:c r="D233" s="144" t="s">
        <x:v>151</x:v>
      </x:c>
      <x:c r="E233" s="2314" t="s">
        <x:v>1867</x:v>
      </x:c>
      <x:c r="F233" s="146" t="s">
        <x:v>1868</x:v>
      </x:c>
      <x:c r="G233" s="147" t="s">
        <x:v>880</x:v>
      </x:c>
      <x:c r="H233" s="2313" t="n">
        <x:v>0.3</x:v>
      </x:c>
      <x:c r="I233" s="149"/>
      <x:c r="J233" s="148" t="n">
        <x:f t="shared" si="30">ROUND(ROUND(H233*I233,10),2)</x:f>
        <x:v>0</x:v>
      </x:c>
      <x:c r="K233" s="150"/>
      <x:c r="L233" s="32"/>
      <x:c r="M233" s="151" t="s">
        <x:v>1</x:v>
      </x:c>
      <x:c r="N233" s="152" t="str">
        <x:v>základná</x:v>
      </x:c>
      <x:c r="O233"/>
      <x:c r="P233" s="153">
        <x:f t="shared" si="31"/>
        <x:v>0</x:v>
      </x:c>
      <x:c r="Q233" s="153">
        <x:v>0</x:v>
      </x:c>
      <x:c r="R233" s="153">
        <x:f t="shared" si="32"/>
        <x:v>0</x:v>
      </x:c>
      <x:c r="S233" s="153">
        <x:v>0</x:v>
      </x:c>
      <x:c r="T233" s="154">
        <x:f t="shared" si="33"/>
        <x:v>0</x:v>
      </x:c>
      <x:c r="U233"/>
      <x:c r="V233"/>
      <x:c r="W233"/>
      <x:c r="X233"/>
      <x:c r="Y233"/>
      <x:c r="Z233"/>
      <x:c r="AA233"/>
      <x:c r="AB233"/>
      <x:c r="AC233"/>
      <x:c r="AD233"/>
      <x:c r="AE233"/>
      <x:c r="AF233"/>
      <x:c r="AG233"/>
      <x:c r="AH233"/>
      <x:c r="AI233"/>
      <x:c r="AJ233"/>
      <x:c r="AK233"/>
      <x:c r="AL233"/>
      <x:c r="AM233"/>
      <x:c r="AN233"/>
      <x:c r="AO233"/>
      <x:c r="AP233"/>
      <x:c r="AQ233"/>
      <x:c r="AR233" s="155" t="s">
        <x:v>155</x:v>
      </x:c>
      <x:c r="AS233"/>
      <x:c r="AT233" s="155" t="s">
        <x:v>151</x:v>
      </x:c>
      <x:c r="AU233" s="155" t="s">
        <x:v>1</x:v>
      </x:c>
      <x:c r="AV233"/>
      <x:c r="AW233"/>
      <x:c r="AX233"/>
      <x:c r="AY233" s="17" t="s">
        <x:v>149</x:v>
      </x:c>
      <x:c r="AZ233"/>
      <x:c r="BA233"/>
      <x:c r="BB233"/>
      <x:c r="BC233"/>
      <x:c r="BD233"/>
      <x:c r="BE233" s="156" t="n">
        <x:f t="shared" si="34">J233</x:f>
        <x:v>0</x:v>
      </x:c>
      <x:c r="BF233" s="156" t="n">
        <x:f t="shared" si="35"/>
        <x:v>0</x:v>
      </x:c>
      <x:c r="BG233" s="156" t="n">
        <x:f t="shared" si="36"/>
        <x:v>0</x:v>
      </x:c>
      <x:c r="BH233" s="156" t="n">
        <x:f t="shared" si="37"/>
        <x:v>0</x:v>
      </x:c>
      <x:c r="BI233" s="156" t="n">
        <x:f t="shared" si="38"/>
        <x:v>0</x:v>
      </x:c>
      <x:c r="BJ233" s="17" t="s">
        <x:v>84</x:v>
      </x:c>
      <x:c r="BK233" s="156" t="n">
        <x:f t="shared" si="39">ROUND(ROUND(H233*I233,10),2)</x:f>
        <x:v>0</x:v>
      </x:c>
      <x:c r="BL233" s="17" t="s">
        <x:v>155</x:v>
      </x:c>
      <x:c r="BM233" s="155" t="s">
        <x:v>1869</x:v>
      </x:c>
    </x:row>
    <x:row r="234" s="1" customFormat="1" ht="24.200000762939453" customHeight="1">
      <x:c r="A234"/>
      <x:c r="B234" s="143"/>
      <x:c r="C234" s="144" t="s">
        <x:v>226</x:v>
      </x:c>
      <x:c r="D234" s="144" t="s">
        <x:v>151</x:v>
      </x:c>
      <x:c r="E234" s="2314" t="s">
        <x:v>1870</x:v>
      </x:c>
      <x:c r="F234" s="146" t="s">
        <x:v>1701</x:v>
      </x:c>
      <x:c r="G234" s="147" t="s">
        <x:v>880</x:v>
      </x:c>
      <x:c r="H234" s="2313" t="n">
        <x:v>0.3</x:v>
      </x:c>
      <x:c r="I234" s="149"/>
      <x:c r="J234" s="148" t="n">
        <x:f t="shared" si="30">ROUND(ROUND(H234*I234,10),2)</x:f>
        <x:v>0</x:v>
      </x:c>
      <x:c r="K234" s="150"/>
      <x:c r="L234" s="32"/>
      <x:c r="M234" s="151" t="s">
        <x:v>1</x:v>
      </x:c>
      <x:c r="N234" s="152" t="str">
        <x:v>základná</x:v>
      </x:c>
      <x:c r="O234"/>
      <x:c r="P234" s="153">
        <x:f t="shared" si="31"/>
        <x:v>0</x:v>
      </x:c>
      <x:c r="Q234" s="153">
        <x:v>0</x:v>
      </x:c>
      <x:c r="R234" s="153">
        <x:f t="shared" si="32"/>
        <x:v>0</x:v>
      </x:c>
      <x:c r="S234" s="153">
        <x:v>0</x:v>
      </x:c>
      <x:c r="T234" s="154">
        <x:f t="shared" si="33"/>
        <x:v>0</x:v>
      </x:c>
      <x:c r="U234"/>
      <x:c r="V234"/>
      <x:c r="W234"/>
      <x:c r="X234"/>
      <x:c r="Y234"/>
      <x:c r="Z234"/>
      <x:c r="AA234"/>
      <x:c r="AB234"/>
      <x:c r="AC234"/>
      <x:c r="AD234"/>
      <x:c r="AE234"/>
      <x:c r="AF234"/>
      <x:c r="AG234"/>
      <x:c r="AH234"/>
      <x:c r="AI234"/>
      <x:c r="AJ234"/>
      <x:c r="AK234"/>
      <x:c r="AL234"/>
      <x:c r="AM234"/>
      <x:c r="AN234"/>
      <x:c r="AO234"/>
      <x:c r="AP234"/>
      <x:c r="AQ234"/>
      <x:c r="AR234" s="155" t="s">
        <x:v>155</x:v>
      </x:c>
      <x:c r="AS234"/>
      <x:c r="AT234" s="155" t="s">
        <x:v>151</x:v>
      </x:c>
      <x:c r="AU234" s="155" t="s">
        <x:v>1</x:v>
      </x:c>
      <x:c r="AV234"/>
      <x:c r="AW234"/>
      <x:c r="AX234"/>
      <x:c r="AY234" s="17" t="s">
        <x:v>149</x:v>
      </x:c>
      <x:c r="AZ234"/>
      <x:c r="BA234"/>
      <x:c r="BB234"/>
      <x:c r="BC234"/>
      <x:c r="BD234"/>
      <x:c r="BE234" s="156" t="n">
        <x:f t="shared" si="34">J234</x:f>
        <x:v>0</x:v>
      </x:c>
      <x:c r="BF234" s="156" t="n">
        <x:f t="shared" si="35"/>
        <x:v>0</x:v>
      </x:c>
      <x:c r="BG234" s="156" t="n">
        <x:f t="shared" si="36"/>
        <x:v>0</x:v>
      </x:c>
      <x:c r="BH234" s="156" t="n">
        <x:f t="shared" si="37"/>
        <x:v>0</x:v>
      </x:c>
      <x:c r="BI234" s="156" t="n">
        <x:f t="shared" si="38"/>
        <x:v>0</x:v>
      </x:c>
      <x:c r="BJ234" s="17" t="s">
        <x:v>84</x:v>
      </x:c>
      <x:c r="BK234" s="156" t="n">
        <x:f t="shared" si="39">ROUND(ROUND(H234*I234,10),2)</x:f>
        <x:v>0</x:v>
      </x:c>
      <x:c r="BL234" s="17" t="s">
        <x:v>155</x:v>
      </x:c>
      <x:c r="BM234" s="155" t="s">
        <x:v>1871</x:v>
      </x:c>
    </x:row>
    <x:row r="235" s="11" customFormat="1" ht="25.899999618530273" customHeight="1">
      <x:c r="A235"/>
      <x:c r="B235" s="131"/>
      <x:c r="C235"/>
      <x:c r="D235" s="132" t="s">
        <x:v>72</x:v>
      </x:c>
      <x:c r="E235" s="133" t="s">
        <x:v>1872</x:v>
      </x:c>
      <x:c r="F235" s="133" t="s">
        <x:v>1873</x:v>
      </x:c>
      <x:c r="G235"/>
      <x:c r="H235"/>
      <x:c r="I235" s="134"/>
      <x:c r="J235" s="135" t="n">
        <x:f>ROUND(BK235,2)</x:f>
        <x:v>0</x:v>
      </x:c>
      <x:c r="K235"/>
      <x:c r="L235" s="131"/>
      <x:c r="M235" s="136"/>
      <x:c r="N235"/>
      <x:c r="O235"/>
      <x:c r="P235" s="137" t="n">
        <x:f>ROUND(P236,2)</x:f>
        <x:v>0</x:v>
      </x:c>
      <x:c r="Q235"/>
      <x:c r="R235" s="137" t="n">
        <x:f>ROUND(R236,2)</x:f>
        <x:v>0</x:v>
      </x:c>
      <x:c r="S235"/>
      <x:c r="T235" s="138" t="n">
        <x:f>ROUND(T236,2)</x:f>
        <x:v>0</x:v>
      </x:c>
      <x:c r="U235"/>
      <x:c r="V235"/>
      <x:c r="W235"/>
      <x:c r="X235"/>
      <x:c r="Y235"/>
      <x:c r="Z235"/>
      <x:c r="AA235"/>
      <x:c r="AB235"/>
      <x:c r="AC235"/>
      <x:c r="AD235"/>
      <x:c r="AE235"/>
      <x:c r="AF235"/>
      <x:c r="AG235"/>
      <x:c r="AH235"/>
      <x:c r="AI235"/>
      <x:c r="AJ235"/>
      <x:c r="AK235"/>
      <x:c r="AL235"/>
      <x:c r="AM235"/>
      <x:c r="AN235"/>
      <x:c r="AO235"/>
      <x:c r="AP235"/>
      <x:c r="AQ235"/>
      <x:c r="AR235" s="132" t="s">
        <x:v>1</x:v>
      </x:c>
      <x:c r="AS235"/>
      <x:c r="AT235" s="139" t="s">
        <x:v>72</x:v>
      </x:c>
      <x:c r="AU235" s="139" t="s">
        <x:v>73</x:v>
      </x:c>
      <x:c r="AV235"/>
      <x:c r="AW235"/>
      <x:c r="AX235"/>
      <x:c r="AY235" s="132" t="s">
        <x:v>149</x:v>
      </x:c>
      <x:c r="AZ235"/>
      <x:c r="BA235"/>
      <x:c r="BB235"/>
      <x:c r="BC235"/>
      <x:c r="BD235"/>
      <x:c r="BE235"/>
      <x:c r="BF235"/>
      <x:c r="BG235"/>
      <x:c r="BH235"/>
      <x:c r="BI235"/>
      <x:c r="BJ235"/>
      <x:c r="BK235" s="140" t="n">
        <x:f>ROUND(BK236,2)</x:f>
        <x:v>0</x:v>
      </x:c>
      <x:c r="BL235"/>
      <x:c r="BM235"/>
    </x:row>
    <x:row r="236" s="1" customFormat="1" ht="21.75" customHeight="1">
      <x:c r="A236"/>
      <x:c r="B236" s="143"/>
      <x:c r="C236" s="144" t="s">
        <x:v>1</x:v>
      </x:c>
      <x:c r="D236" s="144" t="s">
        <x:v>151</x:v>
      </x:c>
      <x:c r="E236" s="2314" t="s">
        <x:v>1874</x:v>
      </x:c>
      <x:c r="F236" s="146" t="s">
        <x:v>1875</x:v>
      </x:c>
      <x:c r="G236" s="147" t="s">
        <x:v>221</x:v>
      </x:c>
      <x:c r="H236" s="148">
        <x:v>3</x:v>
      </x:c>
      <x:c r="I236" s="149"/>
      <x:c r="J236" s="148" t="n">
        <x:f>ROUND(ROUND(H236*I236,10),2)</x:f>
        <x:v>0</x:v>
      </x:c>
      <x:c r="K236" s="150"/>
      <x:c r="L236" s="32"/>
      <x:c r="M236" s="151" t="s">
        <x:v>1</x:v>
      </x:c>
      <x:c r="N236" s="152" t="str">
        <x:v>základná</x:v>
      </x:c>
      <x:c r="O236"/>
      <x:c r="P236" s="153" t="n">
        <x:f>ROUND(O236*H236,2)</x:f>
        <x:v>0</x:v>
      </x:c>
      <x:c r="Q236" s="153">
        <x:v>0</x:v>
      </x:c>
      <x:c r="R236" s="153" t="n">
        <x:f>ROUND(Q236*H236,2)</x:f>
        <x:v>0</x:v>
      </x:c>
      <x:c r="S236" s="153">
        <x:v>0</x:v>
      </x:c>
      <x:c r="T236" s="154" t="n">
        <x:f>ROUND(S236*H236,2)</x:f>
        <x:v>0</x:v>
      </x:c>
      <x:c r="U236"/>
      <x:c r="V236"/>
      <x:c r="W236"/>
      <x:c r="X236"/>
      <x:c r="Y236"/>
      <x:c r="Z236"/>
      <x:c r="AA236"/>
      <x:c r="AB236"/>
      <x:c r="AC236"/>
      <x:c r="AD236"/>
      <x:c r="AE236"/>
      <x:c r="AF236"/>
      <x:c r="AG236"/>
      <x:c r="AH236"/>
      <x:c r="AI236"/>
      <x:c r="AJ236"/>
      <x:c r="AK236"/>
      <x:c r="AL236"/>
      <x:c r="AM236"/>
      <x:c r="AN236"/>
      <x:c r="AO236"/>
      <x:c r="AP236"/>
      <x:c r="AQ236"/>
      <x:c r="AR236" s="155" t="s">
        <x:v>155</x:v>
      </x:c>
      <x:c r="AS236"/>
      <x:c r="AT236" s="155" t="s">
        <x:v>151</x:v>
      </x:c>
      <x:c r="AU236" s="155" t="s">
        <x:v>1</x:v>
      </x:c>
      <x:c r="AV236"/>
      <x:c r="AW236"/>
      <x:c r="AX236"/>
      <x:c r="AY236" s="17" t="s">
        <x:v>149</x:v>
      </x:c>
      <x:c r="AZ236"/>
      <x:c r="BA236"/>
      <x:c r="BB236"/>
      <x:c r="BC236"/>
      <x:c r="BD236"/>
      <x:c r="BE236" s="156" t="n">
        <x:f>J236</x:f>
        <x:v>0</x:v>
      </x:c>
      <x:c r="BF236" s="156" t="n">
        <x:v>0</x:v>
      </x:c>
      <x:c r="BG236" s="156" t="n">
        <x:v>0</x:v>
      </x:c>
      <x:c r="BH236" s="156" t="n">
        <x:v>0</x:v>
      </x:c>
      <x:c r="BI236" s="156" t="n">
        <x:v>0</x:v>
      </x:c>
      <x:c r="BJ236" s="17" t="s">
        <x:v>84</x:v>
      </x:c>
      <x:c r="BK236" s="156" t="n">
        <x:f>ROUND(ROUND(H236*I236,10),2)</x:f>
        <x:v>0</x:v>
      </x:c>
      <x:c r="BL236" s="17" t="s">
        <x:v>155</x:v>
      </x:c>
      <x:c r="BM236" s="155" t="s">
        <x:v>757</x:v>
      </x:c>
    </x:row>
    <x:row r="237" s="11" customFormat="1" ht="25.899999618530273" customHeight="1">
      <x:c r="A237"/>
      <x:c r="B237" s="131"/>
      <x:c r="C237"/>
      <x:c r="D237" s="132" t="s">
        <x:v>72</x:v>
      </x:c>
      <x:c r="E237" s="133" t="s">
        <x:v>1876</x:v>
      </x:c>
      <x:c r="F237" s="133" t="s">
        <x:v>1877</x:v>
      </x:c>
      <x:c r="G237"/>
      <x:c r="H237"/>
      <x:c r="I237" s="134"/>
      <x:c r="J237" s="135" t="n">
        <x:f>ROUND(BK237,2)</x:f>
        <x:v>0</x:v>
      </x:c>
      <x:c r="K237"/>
      <x:c r="L237" s="131"/>
      <x:c r="M237" s="136"/>
      <x:c r="N237"/>
      <x:c r="O237"/>
      <x:c r="P237" s="137" t="n">
        <x:f>ROUND(SUM(P238:P242),2)</x:f>
        <x:v>0</x:v>
      </x:c>
      <x:c r="Q237"/>
      <x:c r="R237" s="137" t="n">
        <x:f>ROUND(SUM(R238:R242),2)</x:f>
        <x:v>0</x:v>
      </x:c>
      <x:c r="S237"/>
      <x:c r="T237" s="138" t="n">
        <x:f>ROUND(SUM(T238:T242),2)</x:f>
        <x:v>0</x:v>
      </x:c>
      <x:c r="U237"/>
      <x:c r="V237"/>
      <x:c r="W237"/>
      <x:c r="X237"/>
      <x:c r="Y237"/>
      <x:c r="Z237"/>
      <x:c r="AA237"/>
      <x:c r="AB237"/>
      <x:c r="AC237"/>
      <x:c r="AD237"/>
      <x:c r="AE237"/>
      <x:c r="AF237"/>
      <x:c r="AG237"/>
      <x:c r="AH237"/>
      <x:c r="AI237"/>
      <x:c r="AJ237"/>
      <x:c r="AK237"/>
      <x:c r="AL237"/>
      <x:c r="AM237"/>
      <x:c r="AN237"/>
      <x:c r="AO237"/>
      <x:c r="AP237"/>
      <x:c r="AQ237"/>
      <x:c r="AR237" s="132" t="s">
        <x:v>1</x:v>
      </x:c>
      <x:c r="AS237"/>
      <x:c r="AT237" s="139" t="s">
        <x:v>72</x:v>
      </x:c>
      <x:c r="AU237" s="139" t="s">
        <x:v>73</x:v>
      </x:c>
      <x:c r="AV237"/>
      <x:c r="AW237"/>
      <x:c r="AX237"/>
      <x:c r="AY237" s="132" t="s">
        <x:v>149</x:v>
      </x:c>
      <x:c r="AZ237"/>
      <x:c r="BA237"/>
      <x:c r="BB237"/>
      <x:c r="BC237"/>
      <x:c r="BD237"/>
      <x:c r="BE237"/>
      <x:c r="BF237"/>
      <x:c r="BG237"/>
      <x:c r="BH237"/>
      <x:c r="BI237"/>
      <x:c r="BJ237"/>
      <x:c r="BK237" s="140" t="n">
        <x:f>ROUND(SUM(BK238:BK242),2)</x:f>
        <x:v>0</x:v>
      </x:c>
      <x:c r="BL237"/>
      <x:c r="BM237"/>
    </x:row>
    <x:row r="238" s="1" customFormat="1" ht="16.5" customHeight="1">
      <x:c r="A238"/>
      <x:c r="B238" s="143"/>
      <x:c r="C238" s="144" t="s">
        <x:v>1</x:v>
      </x:c>
      <x:c r="D238" s="144" t="s">
        <x:v>151</x:v>
      </x:c>
      <x:c r="E238" s="2314" t="s">
        <x:v>1878</x:v>
      </x:c>
      <x:c r="F238" s="146" t="s">
        <x:v>1879</x:v>
      </x:c>
      <x:c r="G238" s="147" t="s">
        <x:v>221</x:v>
      </x:c>
      <x:c r="H238" s="148">
        <x:v>6</x:v>
      </x:c>
      <x:c r="I238" s="149"/>
      <x:c r="J238" s="148" t="n">
        <x:f>ROUND(ROUND(H238*I238,10),2)</x:f>
        <x:v>0</x:v>
      </x:c>
      <x:c r="K238" s="150"/>
      <x:c r="L238" s="32"/>
      <x:c r="M238" s="151" t="s">
        <x:v>1</x:v>
      </x:c>
      <x:c r="N238" s="152" t="str">
        <x:v>základná</x:v>
      </x:c>
      <x:c r="O238"/>
      <x:c r="P238" s="153" t="n">
        <x:f>ROUND(O238*H238,2)</x:f>
        <x:v>0</x:v>
      </x:c>
      <x:c r="Q238" s="153">
        <x:v>0</x:v>
      </x:c>
      <x:c r="R238" s="153" t="n">
        <x:f>ROUND(Q238*H238,2)</x:f>
        <x:v>0</x:v>
      </x:c>
      <x:c r="S238" s="153">
        <x:v>0</x:v>
      </x:c>
      <x:c r="T238" s="154" t="n">
        <x:f>ROUND(S238*H238,2)</x:f>
        <x:v>0</x:v>
      </x:c>
      <x:c r="U238"/>
      <x:c r="V238"/>
      <x:c r="W238"/>
      <x:c r="X238"/>
      <x:c r="Y238"/>
      <x:c r="Z238"/>
      <x:c r="AA238"/>
      <x:c r="AB238"/>
      <x:c r="AC238"/>
      <x:c r="AD238"/>
      <x:c r="AE238"/>
      <x:c r="AF238"/>
      <x:c r="AG238"/>
      <x:c r="AH238"/>
      <x:c r="AI238"/>
      <x:c r="AJ238"/>
      <x:c r="AK238"/>
      <x:c r="AL238"/>
      <x:c r="AM238"/>
      <x:c r="AN238"/>
      <x:c r="AO238"/>
      <x:c r="AP238"/>
      <x:c r="AQ238"/>
      <x:c r="AR238" s="155" t="s">
        <x:v>155</x:v>
      </x:c>
      <x:c r="AS238"/>
      <x:c r="AT238" s="155" t="s">
        <x:v>151</x:v>
      </x:c>
      <x:c r="AU238" s="155" t="s">
        <x:v>1</x:v>
      </x:c>
      <x:c r="AV238"/>
      <x:c r="AW238"/>
      <x:c r="AX238"/>
      <x:c r="AY238" s="17" t="s">
        <x:v>149</x:v>
      </x:c>
      <x:c r="AZ238"/>
      <x:c r="BA238"/>
      <x:c r="BB238"/>
      <x:c r="BC238"/>
      <x:c r="BD238"/>
      <x:c r="BE238" s="156" t="n">
        <x:f>J238</x:f>
        <x:v>0</x:v>
      </x:c>
      <x:c r="BF238" s="156" t="n">
        <x:v>0</x:v>
      </x:c>
      <x:c r="BG238" s="156" t="n">
        <x:v>0</x:v>
      </x:c>
      <x:c r="BH238" s="156" t="n">
        <x:v>0</x:v>
      </x:c>
      <x:c r="BI238" s="156" t="n">
        <x:v>0</x:v>
      </x:c>
      <x:c r="BJ238" s="17" t="s">
        <x:v>84</x:v>
      </x:c>
      <x:c r="BK238" s="156" t="n">
        <x:f>ROUND(ROUND(H238*I238,10),2)</x:f>
        <x:v>0</x:v>
      </x:c>
      <x:c r="BL238" s="17" t="s">
        <x:v>155</x:v>
      </x:c>
      <x:c r="BM238" s="155" t="s">
        <x:v>1880</x:v>
      </x:c>
    </x:row>
    <x:row r="239" s="1" customFormat="1" ht="16.5" customHeight="1">
      <x:c r="A239"/>
      <x:c r="B239" s="143"/>
      <x:c r="C239" s="144" t="s">
        <x:v>84</x:v>
      </x:c>
      <x:c r="D239" s="144" t="s">
        <x:v>151</x:v>
      </x:c>
      <x:c r="E239" s="2314" t="s">
        <x:v>1881</x:v>
      </x:c>
      <x:c r="F239" s="146" t="s">
        <x:v>1882</x:v>
      </x:c>
      <x:c r="G239" s="147" t="s">
        <x:v>221</x:v>
      </x:c>
      <x:c r="H239" s="148">
        <x:v>6</x:v>
      </x:c>
      <x:c r="I239" s="149"/>
      <x:c r="J239" s="148" t="n">
        <x:f>ROUND(ROUND(H239*I239,10),2)</x:f>
        <x:v>0</x:v>
      </x:c>
      <x:c r="K239" s="150"/>
      <x:c r="L239" s="32"/>
      <x:c r="M239" s="151" t="s">
        <x:v>1</x:v>
      </x:c>
      <x:c r="N239" s="152" t="str">
        <x:v>základná</x:v>
      </x:c>
      <x:c r="O239"/>
      <x:c r="P239" s="153" t="n">
        <x:f>ROUND(O239*H239,2)</x:f>
        <x:v>0</x:v>
      </x:c>
      <x:c r="Q239" s="153">
        <x:v>0</x:v>
      </x:c>
      <x:c r="R239" s="153" t="n">
        <x:f>ROUND(Q239*H239,2)</x:f>
        <x:v>0</x:v>
      </x:c>
      <x:c r="S239" s="153">
        <x:v>0</x:v>
      </x:c>
      <x:c r="T239" s="154" t="n">
        <x:f>ROUND(S239*H239,2)</x:f>
        <x:v>0</x:v>
      </x:c>
      <x:c r="U239"/>
      <x:c r="V239"/>
      <x:c r="W239"/>
      <x:c r="X239"/>
      <x:c r="Y239"/>
      <x:c r="Z239"/>
      <x:c r="AA239"/>
      <x:c r="AB239"/>
      <x:c r="AC239"/>
      <x:c r="AD239"/>
      <x:c r="AE239"/>
      <x:c r="AF239"/>
      <x:c r="AG239"/>
      <x:c r="AH239"/>
      <x:c r="AI239"/>
      <x:c r="AJ239"/>
      <x:c r="AK239"/>
      <x:c r="AL239"/>
      <x:c r="AM239"/>
      <x:c r="AN239"/>
      <x:c r="AO239"/>
      <x:c r="AP239"/>
      <x:c r="AQ239"/>
      <x:c r="AR239" s="155" t="s">
        <x:v>155</x:v>
      </x:c>
      <x:c r="AS239"/>
      <x:c r="AT239" s="155" t="s">
        <x:v>151</x:v>
      </x:c>
      <x:c r="AU239" s="155" t="s">
        <x:v>1</x:v>
      </x:c>
      <x:c r="AV239"/>
      <x:c r="AW239"/>
      <x:c r="AX239"/>
      <x:c r="AY239" s="17" t="s">
        <x:v>149</x:v>
      </x:c>
      <x:c r="AZ239"/>
      <x:c r="BA239"/>
      <x:c r="BB239"/>
      <x:c r="BC239"/>
      <x:c r="BD239"/>
      <x:c r="BE239" s="156" t="n">
        <x:f>J239</x:f>
        <x:v>0</x:v>
      </x:c>
      <x:c r="BF239" s="156" t="n">
        <x:v>0</x:v>
      </x:c>
      <x:c r="BG239" s="156" t="n">
        <x:v>0</x:v>
      </x:c>
      <x:c r="BH239" s="156" t="n">
        <x:v>0</x:v>
      </x:c>
      <x:c r="BI239" s="156" t="n">
        <x:v>0</x:v>
      </x:c>
      <x:c r="BJ239" s="17" t="s">
        <x:v>84</x:v>
      </x:c>
      <x:c r="BK239" s="156" t="n">
        <x:f>ROUND(ROUND(H239*I239,10),2)</x:f>
        <x:v>0</x:v>
      </x:c>
      <x:c r="BL239" s="17" t="s">
        <x:v>155</x:v>
      </x:c>
      <x:c r="BM239" s="155" t="s">
        <x:v>1883</x:v>
      </x:c>
    </x:row>
    <x:row r="240" s="1" customFormat="1" ht="16.5" customHeight="1">
      <x:c r="A240"/>
      <x:c r="B240" s="143"/>
      <x:c r="C240" s="144" t="s">
        <x:v>89</x:v>
      </x:c>
      <x:c r="D240" s="144" t="s">
        <x:v>151</x:v>
      </x:c>
      <x:c r="E240" s="2314" t="s">
        <x:v>1884</x:v>
      </x:c>
      <x:c r="F240" s="146" t="s">
        <x:v>1885</x:v>
      </x:c>
      <x:c r="G240" s="147" t="s">
        <x:v>221</x:v>
      </x:c>
      <x:c r="H240" s="148">
        <x:v>1</x:v>
      </x:c>
      <x:c r="I240" s="149"/>
      <x:c r="J240" s="148" t="n">
        <x:f>ROUND(ROUND(H240*I240,10),2)</x:f>
        <x:v>0</x:v>
      </x:c>
      <x:c r="K240" s="150"/>
      <x:c r="L240" s="32"/>
      <x:c r="M240" s="151" t="s">
        <x:v>1</x:v>
      </x:c>
      <x:c r="N240" s="152" t="str">
        <x:v>základná</x:v>
      </x:c>
      <x:c r="O240"/>
      <x:c r="P240" s="153" t="n">
        <x:f>ROUND(O240*H240,2)</x:f>
        <x:v>0</x:v>
      </x:c>
      <x:c r="Q240" s="153">
        <x:v>0</x:v>
      </x:c>
      <x:c r="R240" s="153" t="n">
        <x:f>ROUND(Q240*H240,2)</x:f>
        <x:v>0</x:v>
      </x:c>
      <x:c r="S240" s="153">
        <x:v>0</x:v>
      </x:c>
      <x:c r="T240" s="154" t="n">
        <x:f>ROUND(S240*H240,2)</x:f>
        <x:v>0</x:v>
      </x:c>
      <x:c r="U240"/>
      <x:c r="V240"/>
      <x:c r="W240"/>
      <x:c r="X240"/>
      <x:c r="Y240"/>
      <x:c r="Z240"/>
      <x:c r="AA240"/>
      <x:c r="AB240"/>
      <x:c r="AC240"/>
      <x:c r="AD240"/>
      <x:c r="AE240"/>
      <x:c r="AF240"/>
      <x:c r="AG240"/>
      <x:c r="AH240"/>
      <x:c r="AI240"/>
      <x:c r="AJ240"/>
      <x:c r="AK240"/>
      <x:c r="AL240"/>
      <x:c r="AM240"/>
      <x:c r="AN240"/>
      <x:c r="AO240"/>
      <x:c r="AP240"/>
      <x:c r="AQ240"/>
      <x:c r="AR240" s="155" t="s">
        <x:v>155</x:v>
      </x:c>
      <x:c r="AS240"/>
      <x:c r="AT240" s="155" t="s">
        <x:v>151</x:v>
      </x:c>
      <x:c r="AU240" s="155" t="s">
        <x:v>1</x:v>
      </x:c>
      <x:c r="AV240"/>
      <x:c r="AW240"/>
      <x:c r="AX240"/>
      <x:c r="AY240" s="17" t="s">
        <x:v>149</x:v>
      </x:c>
      <x:c r="AZ240"/>
      <x:c r="BA240"/>
      <x:c r="BB240"/>
      <x:c r="BC240"/>
      <x:c r="BD240"/>
      <x:c r="BE240" s="156" t="n">
        <x:f>J240</x:f>
        <x:v>0</x:v>
      </x:c>
      <x:c r="BF240" s="156" t="n">
        <x:v>0</x:v>
      </x:c>
      <x:c r="BG240" s="156" t="n">
        <x:v>0</x:v>
      </x:c>
      <x:c r="BH240" s="156" t="n">
        <x:v>0</x:v>
      </x:c>
      <x:c r="BI240" s="156" t="n">
        <x:v>0</x:v>
      </x:c>
      <x:c r="BJ240" s="17" t="s">
        <x:v>84</x:v>
      </x:c>
      <x:c r="BK240" s="156" t="n">
        <x:f>ROUND(ROUND(H240*I240,10),2)</x:f>
        <x:v>0</x:v>
      </x:c>
      <x:c r="BL240" s="17" t="s">
        <x:v>155</x:v>
      </x:c>
      <x:c r="BM240" s="155" t="s">
        <x:v>1886</x:v>
      </x:c>
    </x:row>
    <x:row r="241" s="1" customFormat="1" ht="16.5" customHeight="1">
      <x:c r="A241"/>
      <x:c r="B241" s="143"/>
      <x:c r="C241" s="144" t="s">
        <x:v>155</x:v>
      </x:c>
      <x:c r="D241" s="144" t="s">
        <x:v>151</x:v>
      </x:c>
      <x:c r="E241" s="2314" t="s">
        <x:v>1887</x:v>
      </x:c>
      <x:c r="F241" s="146" t="s">
        <x:v>1888</x:v>
      </x:c>
      <x:c r="G241" s="147" t="s">
        <x:v>221</x:v>
      </x:c>
      <x:c r="H241" s="148">
        <x:v>2</x:v>
      </x:c>
      <x:c r="I241" s="149"/>
      <x:c r="J241" s="148" t="n">
        <x:f>ROUND(ROUND(H241*I241,10),2)</x:f>
        <x:v>0</x:v>
      </x:c>
      <x:c r="K241" s="150"/>
      <x:c r="L241" s="32"/>
      <x:c r="M241" s="151" t="s">
        <x:v>1</x:v>
      </x:c>
      <x:c r="N241" s="152" t="str">
        <x:v>základná</x:v>
      </x:c>
      <x:c r="O241"/>
      <x:c r="P241" s="153" t="n">
        <x:f>ROUND(O241*H241,2)</x:f>
        <x:v>0</x:v>
      </x:c>
      <x:c r="Q241" s="153">
        <x:v>0</x:v>
      </x:c>
      <x:c r="R241" s="153" t="n">
        <x:f>ROUND(Q241*H241,2)</x:f>
        <x:v>0</x:v>
      </x:c>
      <x:c r="S241" s="153">
        <x:v>0</x:v>
      </x:c>
      <x:c r="T241" s="154" t="n">
        <x:f>ROUND(S241*H241,2)</x:f>
        <x:v>0</x:v>
      </x:c>
      <x:c r="U241"/>
      <x:c r="V241"/>
      <x:c r="W241"/>
      <x:c r="X241"/>
      <x:c r="Y241"/>
      <x:c r="Z241"/>
      <x:c r="AA241"/>
      <x:c r="AB241"/>
      <x:c r="AC241"/>
      <x:c r="AD241"/>
      <x:c r="AE241"/>
      <x:c r="AF241"/>
      <x:c r="AG241"/>
      <x:c r="AH241"/>
      <x:c r="AI241"/>
      <x:c r="AJ241"/>
      <x:c r="AK241"/>
      <x:c r="AL241"/>
      <x:c r="AM241"/>
      <x:c r="AN241"/>
      <x:c r="AO241"/>
      <x:c r="AP241"/>
      <x:c r="AQ241"/>
      <x:c r="AR241" s="155" t="s">
        <x:v>155</x:v>
      </x:c>
      <x:c r="AS241"/>
      <x:c r="AT241" s="155" t="s">
        <x:v>151</x:v>
      </x:c>
      <x:c r="AU241" s="155" t="s">
        <x:v>1</x:v>
      </x:c>
      <x:c r="AV241"/>
      <x:c r="AW241"/>
      <x:c r="AX241"/>
      <x:c r="AY241" s="17" t="s">
        <x:v>149</x:v>
      </x:c>
      <x:c r="AZ241"/>
      <x:c r="BA241"/>
      <x:c r="BB241"/>
      <x:c r="BC241"/>
      <x:c r="BD241"/>
      <x:c r="BE241" s="156" t="n">
        <x:f>J241</x:f>
        <x:v>0</x:v>
      </x:c>
      <x:c r="BF241" s="156" t="n">
        <x:v>0</x:v>
      </x:c>
      <x:c r="BG241" s="156" t="n">
        <x:v>0</x:v>
      </x:c>
      <x:c r="BH241" s="156" t="n">
        <x:v>0</x:v>
      </x:c>
      <x:c r="BI241" s="156" t="n">
        <x:v>0</x:v>
      </x:c>
      <x:c r="BJ241" s="17" t="s">
        <x:v>84</x:v>
      </x:c>
      <x:c r="BK241" s="156" t="n">
        <x:f>ROUND(ROUND(H241*I241,10),2)</x:f>
        <x:v>0</x:v>
      </x:c>
      <x:c r="BL241" s="17" t="s">
        <x:v>155</x:v>
      </x:c>
      <x:c r="BM241" s="155" t="s">
        <x:v>1889</x:v>
      </x:c>
    </x:row>
    <x:row r="242" s="1" customFormat="1" ht="16.5" customHeight="1">
      <x:c r="A242"/>
      <x:c r="B242" s="143"/>
      <x:c r="C242" s="144" t="s">
        <x:v>177</x:v>
      </x:c>
      <x:c r="D242" s="144" t="s">
        <x:v>151</x:v>
      </x:c>
      <x:c r="E242" s="2314" t="s">
        <x:v>1890</x:v>
      </x:c>
      <x:c r="F242" s="146" t="s">
        <x:v>1891</x:v>
      </x:c>
      <x:c r="G242" s="147" t="s">
        <x:v>221</x:v>
      </x:c>
      <x:c r="H242" s="148">
        <x:v>3</x:v>
      </x:c>
      <x:c r="I242" s="149"/>
      <x:c r="J242" s="148" t="n">
        <x:f>ROUND(ROUND(H242*I242,10),2)</x:f>
        <x:v>0</x:v>
      </x:c>
      <x:c r="K242" s="150"/>
      <x:c r="L242" s="32"/>
      <x:c r="M242" s="198" t="s">
        <x:v>1</x:v>
      </x:c>
      <x:c r="N242" s="199" t="str">
        <x:v>základná</x:v>
      </x:c>
      <x:c r="O242" s="200"/>
      <x:c r="P242" s="201" t="n">
        <x:f>ROUND(O242*H242,2)</x:f>
        <x:v>0</x:v>
      </x:c>
      <x:c r="Q242" s="201">
        <x:v>0</x:v>
      </x:c>
      <x:c r="R242" s="201" t="n">
        <x:f>ROUND(Q242*H242,2)</x:f>
        <x:v>0</x:v>
      </x:c>
      <x:c r="S242" s="201">
        <x:v>0</x:v>
      </x:c>
      <x:c r="T242" s="202" t="n">
        <x:f>ROUND(S242*H242,2)</x:f>
        <x:v>0</x:v>
      </x:c>
      <x:c r="U242"/>
      <x:c r="V242"/>
      <x:c r="W242"/>
      <x:c r="X242"/>
      <x:c r="Y242"/>
      <x:c r="Z242"/>
      <x:c r="AA242"/>
      <x:c r="AB242"/>
      <x:c r="AC242"/>
      <x:c r="AD242"/>
      <x:c r="AE242"/>
      <x:c r="AF242"/>
      <x:c r="AG242"/>
      <x:c r="AH242"/>
      <x:c r="AI242"/>
      <x:c r="AJ242"/>
      <x:c r="AK242"/>
      <x:c r="AL242"/>
      <x:c r="AM242"/>
      <x:c r="AN242"/>
      <x:c r="AO242"/>
      <x:c r="AP242"/>
      <x:c r="AQ242"/>
      <x:c r="AR242" s="155" t="s">
        <x:v>155</x:v>
      </x:c>
      <x:c r="AS242"/>
      <x:c r="AT242" s="155" t="s">
        <x:v>151</x:v>
      </x:c>
      <x:c r="AU242" s="155" t="s">
        <x:v>1</x:v>
      </x:c>
      <x:c r="AV242"/>
      <x:c r="AW242"/>
      <x:c r="AX242"/>
      <x:c r="AY242" s="17" t="s">
        <x:v>149</x:v>
      </x:c>
      <x:c r="AZ242"/>
      <x:c r="BA242"/>
      <x:c r="BB242"/>
      <x:c r="BC242"/>
      <x:c r="BD242"/>
      <x:c r="BE242" s="156" t="n">
        <x:f>J242</x:f>
        <x:v>0</x:v>
      </x:c>
      <x:c r="BF242" s="156" t="n">
        <x:v>0</x:v>
      </x:c>
      <x:c r="BG242" s="156" t="n">
        <x:v>0</x:v>
      </x:c>
      <x:c r="BH242" s="156" t="n">
        <x:v>0</x:v>
      </x:c>
      <x:c r="BI242" s="156" t="n">
        <x:v>0</x:v>
      </x:c>
      <x:c r="BJ242" s="17" t="s">
        <x:v>84</x:v>
      </x:c>
      <x:c r="BK242" s="156" t="n">
        <x:f>ROUND(ROUND(H242*I242,10),2)</x:f>
        <x:v>0</x:v>
      </x:c>
      <x:c r="BL242" s="17" t="s">
        <x:v>155</x:v>
      </x:c>
      <x:c r="BM242" s="155" t="s">
        <x:v>1892</x:v>
      </x:c>
    </x:row>
    <x:row r="243" s="1" customFormat="1" ht="6.949999809265137" customHeight="1">
      <x:c r="B243" s="47"/>
      <x:c r="C243" s="48"/>
      <x:c r="D243" s="48"/>
      <x:c r="E243" s="48"/>
      <x:c r="F243" s="48"/>
      <x:c r="G243" s="48"/>
      <x:c r="H243" s="48"/>
      <x:c r="I243" s="48"/>
      <x:c r="J243" s="48"/>
      <x:c r="K243" s="48"/>
      <x:c r="L243" s="32"/>
    </x:row>
  </x:sheetData>
  <x:mergeCells>
    <x:mergeCell ref="E120:H120"/>
    <x:mergeCell ref="L2:V2"/>
    <x:mergeCell ref="E85:H85"/>
    <x:mergeCell ref="E87:H87"/>
    <x:mergeCell ref="E89:H89"/>
    <x:mergeCell ref="E116:H116"/>
    <x:mergeCell ref="E118:H118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110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1893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1657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17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">
        <x:v>22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">
        <x:v>23</x:v>
      </x:c>
      <x:c r="F17"/>
      <x:c r="G17"/>
      <x:c r="H17"/>
      <x:c r="I17" s="27" t="s">
        <x:v>24</x:v>
      </x:c>
      <x:c r="J17" s="25" t="s">
        <x:v>1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">
        <x:v>28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">
        <x:v>29</x:v>
      </x:c>
      <x:c r="F23"/>
      <x:c r="G23"/>
      <x:c r="H23"/>
      <x:c r="I23" s="27" t="s">
        <x:v>24</x:v>
      </x:c>
      <x:c r="J23" s="25" t="s"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32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ROUND(J128,2)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ROUND((SUM(BE128:BE194)),2)</x:f>
        <x:v>0</x:v>
      </x:c>
      <x:c r="G35" s="100"/>
      <x:c r="H35" s="100"/>
      <x:c r="I35" s="101">
        <x:v>0.23</x:v>
      </x:c>
      <x:c r="J35" s="99" t="n">
        <x:f>ROUND(((SUM(BE128:BE194))*I35),2)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ROUND((SUM(BF128:BF194)),2)</x:f>
        <x:v>0</x:v>
      </x:c>
      <x:c r="G36"/>
      <x:c r="H36"/>
      <x:c r="I36" s="102">
        <x:v>0.23</x:v>
      </x:c>
      <x:c r="J36" s="88" t="n">
        <x:f>ROUND(((SUM(BF128:BF194))*I36),2)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ROUND((SUM(BG128:BG194)),2)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ROUND((SUM(BH128:BH194)),2)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ROUND((SUM(BI128:BI194)),2)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1893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ZTI - Zdravotechnické inštalácie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k.ú. Michalovce, Lastomírska 1, C-KN č.4706/2,4710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Ing. Slavomír Vlčok a kolektív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ROUND(J128,2)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1894</x:v>
      </x:c>
      <x:c r="E99" s="116"/>
      <x:c r="F99" s="116"/>
      <x:c r="G99" s="116"/>
      <x:c r="H99" s="116"/>
      <x:c r="I99" s="116"/>
      <x:c r="J99" s="117" t="n">
        <x:f>ROUND(J129,2)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8" customFormat="1" ht="24.950000762939453" hidden="1" customHeight="1">
      <x:c r="A100"/>
      <x:c r="B100" s="114"/>
      <x:c r="C100"/>
      <x:c r="D100" s="115" t="s">
        <x:v>1895</x:v>
      </x:c>
      <x:c r="E100" s="116"/>
      <x:c r="F100" s="116"/>
      <x:c r="G100" s="116"/>
      <x:c r="H100" s="116"/>
      <x:c r="I100" s="116"/>
      <x:c r="J100" s="117" t="n">
        <x:f>ROUND(J145,2)</x:f>
        <x:v>0</x:v>
      </x:c>
      <x:c r="K100"/>
      <x:c r="L100" s="114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1896</x:v>
      </x:c>
      <x:c r="E101" s="116"/>
      <x:c r="F101" s="116"/>
      <x:c r="G101" s="116"/>
      <x:c r="H101" s="116"/>
      <x:c r="I101" s="116"/>
      <x:c r="J101" s="117" t="n">
        <x:f>ROUND(J147,2)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8" customFormat="1" ht="24.950000762939453" hidden="1" customHeight="1">
      <x:c r="A102"/>
      <x:c r="B102" s="114"/>
      <x:c r="C102"/>
      <x:c r="D102" s="115" t="s">
        <x:v>1897</x:v>
      </x:c>
      <x:c r="E102" s="116"/>
      <x:c r="F102" s="116"/>
      <x:c r="G102" s="116"/>
      <x:c r="H102" s="116"/>
      <x:c r="I102" s="116"/>
      <x:c r="J102" s="117" t="n">
        <x:f>ROUND(J164,2)</x:f>
        <x:v>0</x:v>
      </x:c>
      <x:c r="K102"/>
      <x:c r="L102" s="114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8" customFormat="1" ht="24.950000762939453" hidden="1" customHeight="1">
      <x:c r="A103"/>
      <x:c r="B103" s="114"/>
      <x:c r="C103"/>
      <x:c r="D103" s="115" t="s">
        <x:v>1898</x:v>
      </x:c>
      <x:c r="E103" s="116"/>
      <x:c r="F103" s="116"/>
      <x:c r="G103" s="116"/>
      <x:c r="H103" s="116"/>
      <x:c r="I103" s="116"/>
      <x:c r="J103" s="117" t="n">
        <x:f>ROUND(J166,2)</x:f>
        <x:v>0</x:v>
      </x:c>
      <x:c r="K103"/>
      <x:c r="L103" s="114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8" customFormat="1" ht="24.950000762939453" hidden="1" customHeight="1">
      <x:c r="A104"/>
      <x:c r="B104" s="114"/>
      <x:c r="C104"/>
      <x:c r="D104" s="115" t="s">
        <x:v>1899</x:v>
      </x:c>
      <x:c r="E104" s="116"/>
      <x:c r="F104" s="116"/>
      <x:c r="G104" s="116"/>
      <x:c r="H104" s="116"/>
      <x:c r="I104" s="116"/>
      <x:c r="J104" s="117" t="n">
        <x:f>ROUND(J178,2)</x:f>
        <x:v>0</x:v>
      </x:c>
      <x:c r="K104"/>
      <x:c r="L104" s="114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9" customFormat="1" ht="19.899999618530273" hidden="1" customHeight="1">
      <x:c r="A105"/>
      <x:c r="B105" s="118"/>
      <x:c r="C105"/>
      <x:c r="D105" s="119" t="s">
        <x:v>1900</x:v>
      </x:c>
      <x:c r="E105" s="120"/>
      <x:c r="F105" s="120"/>
      <x:c r="G105" s="120"/>
      <x:c r="H105" s="120"/>
      <x:c r="I105" s="120"/>
      <x:c r="J105" s="121" t="n">
        <x:f>ROUND(J179,2)</x:f>
        <x:v>0</x:v>
      </x:c>
      <x:c r="K105"/>
      <x:c r="L105" s="118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9" customFormat="1" ht="19.899999618530273" hidden="1" customHeight="1">
      <x:c r="A106"/>
      <x:c r="B106" s="118"/>
      <x:c r="C106"/>
      <x:c r="D106" s="119" t="s">
        <x:v>1901</x:v>
      </x:c>
      <x:c r="E106" s="120"/>
      <x:c r="F106" s="120"/>
      <x:c r="G106" s="120"/>
      <x:c r="H106" s="120"/>
      <x:c r="I106" s="120"/>
      <x:c r="J106" s="121" t="n">
        <x:f>ROUND(J184,2)</x:f>
        <x:v>0</x:v>
      </x:c>
      <x:c r="K106"/>
      <x:c r="L106" s="118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1" customFormat="1" ht="21.75" hidden="1" customHeight="1">
      <x:c r="A107"/>
      <x:c r="B107" s="32"/>
      <x:c r="C107"/>
      <x:c r="D107"/>
      <x:c r="E107"/>
      <x:c r="F107"/>
      <x:c r="G107"/>
      <x:c r="H107"/>
      <x:c r="I107"/>
      <x:c r="J107"/>
      <x:c r="K107"/>
      <x:c r="L107" s="32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6.949999809265137" hidden="1" customHeight="1">
      <x:c r="A108"/>
      <x:c r="B108" s="47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hidden="1">
      <x:c r="A109"/>
      <x:c r="B109"/>
      <x:c r="C109"/>
      <x:c r="D109"/>
      <x:c r="E109"/>
      <x:c r="F109"/>
      <x:c r="G109"/>
      <x:c r="H109"/>
      <x:c r="I109"/>
      <x:c r="J109"/>
      <x:c r="K109"/>
      <x:c r="L109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hidden="1">
      <x:c r="A110"/>
      <x:c r="B110"/>
      <x:c r="C110"/>
      <x:c r="D110"/>
      <x:c r="E110"/>
      <x:c r="F110"/>
      <x:c r="G110"/>
      <x:c r="H110"/>
      <x:c r="I110"/>
      <x:c r="J110"/>
      <x:c r="K110"/>
      <x:c r="L110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idden="1">
      <x:c r="A111"/>
      <x:c r="B111"/>
      <x:c r="C111"/>
      <x:c r="D111"/>
      <x:c r="E111"/>
      <x:c r="F111"/>
      <x:c r="G111"/>
      <x:c r="H111"/>
      <x:c r="I111"/>
      <x:c r="J111"/>
      <x:c r="K111"/>
      <x:c r="L111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6.949999809265137" customHeight="1">
      <x:c r="A112"/>
      <x:c r="B112" s="49"/>
      <x:c r="C112" s="50"/>
      <x:c r="D112" s="50"/>
      <x:c r="E112" s="50"/>
      <x:c r="F112" s="50"/>
      <x:c r="G112" s="50"/>
      <x:c r="H112" s="50"/>
      <x:c r="I112" s="50"/>
      <x:c r="J112" s="50"/>
      <x:c r="K112" s="50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24.950000762939453" customHeight="1">
      <x:c r="A113"/>
      <x:c r="B113" s="32"/>
      <x:c r="C113" s="21" t="s">
        <x:v>135</x:v>
      </x:c>
      <x:c r="D113"/>
      <x:c r="E113"/>
      <x:c r="F113"/>
      <x:c r="G113"/>
      <x:c r="H113"/>
      <x:c r="I113"/>
      <x:c r="J113"/>
      <x:c r="K113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6.949999809265137" customHeight="1">
      <x:c r="A114"/>
      <x:c r="B114" s="32"/>
      <x:c r="C114"/>
      <x:c r="D114"/>
      <x:c r="E114"/>
      <x:c r="F114"/>
      <x:c r="G114"/>
      <x:c r="H114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12" customHeight="1">
      <x:c r="A115"/>
      <x:c r="B115" s="32"/>
      <x:c r="C115" s="27" t="s">
        <x:v>12</x:v>
      </x:c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6.5" customHeight="1">
      <x:c r="A116"/>
      <x:c r="B116" s="32"/>
      <x:c r="C116"/>
      <x:c r="D116"/>
      <x:c r="E116" s="205" t="str">
        <x:f>E7</x:f>
        <x:v>Prístavba k existujúcej budove s prevádzkou - výroba syrov</x:v>
      </x:c>
      <x:c r="F116" s="206"/>
      <x:c r="G116" s="206"/>
      <x:c r="H116" s="206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ht="12" customHeight="1">
      <x:c r="A117"/>
      <x:c r="B117" s="20"/>
      <x:c r="C117" s="27" t="s">
        <x:v>117</x:v>
      </x:c>
      <x:c r="D117"/>
      <x:c r="E117"/>
      <x:c r="F117"/>
      <x:c r="G117"/>
      <x:c r="H117"/>
      <x:c r="I117"/>
      <x:c r="J117"/>
      <x:c r="K117"/>
      <x:c r="L117" s="20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16.5" customHeight="1">
      <x:c r="A118"/>
      <x:c r="B118" s="32"/>
      <x:c r="C118"/>
      <x:c r="D118"/>
      <x:c r="E118" s="205" t="s">
        <x:v>1893</x:v>
      </x:c>
      <x:c r="F118" s="208"/>
      <x:c r="G118" s="208"/>
      <x:c r="H118" s="208"/>
      <x:c r="I118"/>
      <x:c r="J118"/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12" customHeight="1">
      <x:c r="A119"/>
      <x:c r="B119" s="32"/>
      <x:c r="C119" s="27" t="s">
        <x:v>119</x:v>
      </x:c>
      <x:c r="D119"/>
      <x:c r="E119"/>
      <x:c r="F119"/>
      <x:c r="G119"/>
      <x:c r="H119"/>
      <x:c r="I119"/>
      <x:c r="J119"/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16.5" customHeight="1">
      <x:c r="A120"/>
      <x:c r="B120" s="32"/>
      <x:c r="C120"/>
      <x:c r="D120"/>
      <x:c r="E120" s="210" t="str">
        <x:f>E11</x:f>
        <x:v>ZTI - Zdravotechnické inštalácie</x:v>
      </x:c>
      <x:c r="F120" s="208"/>
      <x:c r="G120" s="208"/>
      <x:c r="H120" s="208"/>
      <x:c r="I120"/>
      <x:c r="J120"/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6.949999809265137" customHeight="1">
      <x:c r="A121"/>
      <x:c r="B121" s="32"/>
      <x:c r="C121"/>
      <x:c r="D121"/>
      <x:c r="E121"/>
      <x:c r="F121"/>
      <x:c r="G121"/>
      <x:c r="H121"/>
      <x:c r="I121"/>
      <x:c r="J121"/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12" customHeight="1">
      <x:c r="A122"/>
      <x:c r="B122" s="32"/>
      <x:c r="C122" s="27" t="s">
        <x:v>16</x:v>
      </x:c>
      <x:c r="D122"/>
      <x:c r="E122"/>
      <x:c r="F122" s="25" t="str">
        <x:f>F14</x:f>
        <x:v>k.ú. Michalovce, Lastomírska 1, C-KN č.4706/2,4710</x:v>
      </x:c>
      <x:c r="G122"/>
      <x:c r="H122"/>
      <x:c r="I122" s="27" t="s">
        <x:v>18</x:v>
      </x:c>
      <x:c r="J122" s="55" t="str">
        <x:f>IF(J14="","",J14)</x:f>
        <x:v>14. 7. 2026</x:v>
      </x:c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6.949999809265137" customHeight="1">
      <x:c r="A123"/>
      <x:c r="B123" s="32"/>
      <x:c r="C123"/>
      <x:c r="D123"/>
      <x:c r="E123"/>
      <x:c r="F123"/>
      <x:c r="G123"/>
      <x:c r="H123"/>
      <x:c r="I123"/>
      <x:c r="J123"/>
      <x:c r="K123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40.150001525878906" customHeight="1">
      <x:c r="A124"/>
      <x:c r="B124" s="32"/>
      <x:c r="C124" s="27" t="s">
        <x:v>20</x:v>
      </x:c>
      <x:c r="D124"/>
      <x:c r="E124"/>
      <x:c r="F124" s="25" t="str">
        <x:f>E17</x:f>
        <x:v>Syráreň Bel Slovensko a.s., 071 01 Michalovce</x:v>
      </x:c>
      <x:c r="G124"/>
      <x:c r="H124"/>
      <x:c r="I124" s="27" t="s">
        <x:v>27</x:v>
      </x:c>
      <x:c r="J124" s="30" t="str">
        <x:f>E23</x:f>
        <x:v>C-H Projekt s.r.o., Ružová 7, 071 01 Michalovce</x:v>
      </x:c>
      <x:c r="K124"/>
      <x:c r="L124" s="32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s="1" customFormat="1" ht="25.700000762939453" customHeight="1">
      <x:c r="A125"/>
      <x:c r="B125" s="32"/>
      <x:c r="C125" s="27" t="s">
        <x:v>25</x:v>
      </x:c>
      <x:c r="D125"/>
      <x:c r="E125"/>
      <x:c r="F125" s="25" t="str">
        <x:f>IF(E20="","",E20)</x:f>
        <x:v>Vyplň údaj</x:v>
      </x:c>
      <x:c r="G125"/>
      <x:c r="H125"/>
      <x:c r="I125" s="27" t="s">
        <x:v>31</x:v>
      </x:c>
      <x:c r="J125" s="30" t="str">
        <x:f>E26</x:f>
        <x:v>Ing. Slavomír Vlčok a kolektív</x:v>
      </x:c>
      <x:c r="K125"/>
      <x:c r="L125" s="32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s="1" customFormat="1" ht="10.350000381469727" customHeight="1">
      <x:c r="A126"/>
      <x:c r="B126" s="32"/>
      <x:c r="C126"/>
      <x:c r="D126"/>
      <x:c r="E126"/>
      <x:c r="F126"/>
      <x:c r="G126"/>
      <x:c r="H126"/>
      <x:c r="I126"/>
      <x:c r="J126"/>
      <x:c r="K126"/>
      <x:c r="L126" s="32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s="10" customFormat="1" ht="29.25" customHeight="1">
      <x:c r="A127"/>
      <x:c r="B127" s="122"/>
      <x:c r="C127" s="123" t="s">
        <x:v>136</x:v>
      </x:c>
      <x:c r="D127" s="124" t="s">
        <x:v>58</x:v>
      </x:c>
      <x:c r="E127" s="124" t="s">
        <x:v>54</x:v>
      </x:c>
      <x:c r="F127" s="124" t="s">
        <x:v>55</x:v>
      </x:c>
      <x:c r="G127" s="124" t="s">
        <x:v>137</x:v>
      </x:c>
      <x:c r="H127" s="124" t="s">
        <x:v>138</x:v>
      </x:c>
      <x:c r="I127" s="124" t="s">
        <x:v>139</x:v>
      </x:c>
      <x:c r="J127" s="125" t="s">
        <x:v>125</x:v>
      </x:c>
      <x:c r="K127" s="126" t="s">
        <x:v>140</x:v>
      </x:c>
      <x:c r="L127" s="122"/>
      <x:c r="M127" s="62" t="s">
        <x:v>1</x:v>
      </x:c>
      <x:c r="N127" s="63" t="s">
        <x:v>38</x:v>
      </x:c>
      <x:c r="O127" s="63" t="s">
        <x:v>141</x:v>
      </x:c>
      <x:c r="P127" s="63" t="s">
        <x:v>142</x:v>
      </x:c>
      <x:c r="Q127" s="63" t="s">
        <x:v>143</x:v>
      </x:c>
      <x:c r="R127" s="63" t="s">
        <x:v>144</x:v>
      </x:c>
      <x:c r="S127" s="63" t="s">
        <x:v>145</x:v>
      </x:c>
      <x:c r="T127" s="64" t="s">
        <x:v>146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s="1" customFormat="1" ht="22.899999618530273" customHeight="1">
      <x:c r="A128"/>
      <x:c r="B128" s="32"/>
      <x:c r="C128" s="67" t="s">
        <x:v>126</x:v>
      </x:c>
      <x:c r="D128"/>
      <x:c r="E128"/>
      <x:c r="F128"/>
      <x:c r="G128"/>
      <x:c r="H128"/>
      <x:c r="I128"/>
      <x:c r="J128" s="127" t="n">
        <x:f>ROUND(BK128,2)</x:f>
        <x:v>0</x:v>
      </x:c>
      <x:c r="K128"/>
      <x:c r="L128" s="32"/>
      <x:c r="M128" s="65"/>
      <x:c r="N128" s="56"/>
      <x:c r="O128" s="56"/>
      <x:c r="P128" s="128" t="n">
        <x:f>ROUND(P129+P145+P147+P164+P166+P178,2)</x:f>
        <x:v>0</x:v>
      </x:c>
      <x:c r="Q128" s="56"/>
      <x:c r="R128" s="128" t="n">
        <x:f>ROUND(R129+R145+R147+R164+R166+R178,2)</x:f>
        <x:v>0</x:v>
      </x:c>
      <x:c r="S128" s="56"/>
      <x:c r="T128" s="129" t="n">
        <x:f>ROUND(T129+T145+T147+T164+T166+T178,2)</x:f>
        <x:v>0</x:v>
      </x:c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 s="17" t="s">
        <x:v>72</x:v>
      </x:c>
      <x:c r="AU128" s="17" t="s">
        <x:v>127</x:v>
      </x:c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 s="130" t="n">
        <x:f>ROUND(BK129+BK145+BK147+BK164+BK166+BK178,2)</x:f>
        <x:v>0</x:v>
      </x:c>
      <x:c r="BL128"/>
      <x:c r="BM128"/>
    </x:row>
    <x:row r="129" s="11" customFormat="1" ht="25.899999618530273" customHeight="1">
      <x:c r="A129"/>
      <x:c r="B129" s="131"/>
      <x:c r="C129"/>
      <x:c r="D129" s="132" t="s">
        <x:v>72</x:v>
      </x:c>
      <x:c r="E129" s="133" t="s">
        <x:v>1400</x:v>
      </x:c>
      <x:c r="F129" s="133" t="s">
        <x:v>1902</x:v>
      </x:c>
      <x:c r="G129"/>
      <x:c r="H129"/>
      <x:c r="I129" s="134"/>
      <x:c r="J129" s="135" t="n">
        <x:f>ROUND(BK129,2)</x:f>
        <x:v>0</x:v>
      </x:c>
      <x:c r="K129"/>
      <x:c r="L129" s="131"/>
      <x:c r="M129" s="136"/>
      <x:c r="N129"/>
      <x:c r="O129"/>
      <x:c r="P129" s="137" t="n">
        <x:f>ROUND(SUM(P130:P144),2)</x:f>
        <x:v>0</x:v>
      </x:c>
      <x:c r="Q129"/>
      <x:c r="R129" s="137" t="n">
        <x:f>ROUND(SUM(R130:R144),2)</x:f>
        <x:v>0</x:v>
      </x:c>
      <x:c r="S129"/>
      <x:c r="T129" s="138" t="n">
        <x:f>ROUND(SUM(T130:T144),2)</x:f>
        <x:v>0</x:v>
      </x:c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 s="132" t="s">
        <x:v>1</x:v>
      </x:c>
      <x:c r="AS129"/>
      <x:c r="AT129" s="139" t="s">
        <x:v>72</x:v>
      </x:c>
      <x:c r="AU129" s="139" t="s">
        <x:v>73</x:v>
      </x:c>
      <x:c r="AV129"/>
      <x:c r="AW129"/>
      <x:c r="AX129"/>
      <x:c r="AY129" s="132" t="s">
        <x:v>149</x:v>
      </x:c>
      <x:c r="AZ129"/>
      <x:c r="BA129"/>
      <x:c r="BB129"/>
      <x:c r="BC129"/>
      <x:c r="BD129"/>
      <x:c r="BE129"/>
      <x:c r="BF129"/>
      <x:c r="BG129"/>
      <x:c r="BH129"/>
      <x:c r="BI129"/>
      <x:c r="BJ129"/>
      <x:c r="BK129" s="140" t="n">
        <x:f>ROUND(SUM(BK130:BK144),2)</x:f>
        <x:v>0</x:v>
      </x:c>
      <x:c r="BL129"/>
      <x:c r="BM129"/>
    </x:row>
    <x:row r="130" s="1" customFormat="1" ht="21.75" customHeight="1">
      <x:c r="A130"/>
      <x:c r="B130" s="143"/>
      <x:c r="C130" s="144" t="s">
        <x:v>1</x:v>
      </x:c>
      <x:c r="D130" s="144" t="s">
        <x:v>151</x:v>
      </x:c>
      <x:c r="E130" s="2314" t="s">
        <x:v>1903</x:v>
      </x:c>
      <x:c r="F130" s="146" t="s">
        <x:v>1904</x:v>
      </x:c>
      <x:c r="G130" s="147" t="s">
        <x:v>207</x:v>
      </x:c>
      <x:c r="H130" s="148">
        <x:v>61.57</x:v>
      </x:c>
      <x:c r="I130" s="149"/>
      <x:c r="J130" s="148" t="n">
        <x:f t="shared" ref="J130:J144" si="0">ROUND(ROUND(H130*I130,10),2)</x:f>
        <x:v>0</x:v>
      </x:c>
      <x:c r="K130" s="150"/>
      <x:c r="L130" s="32"/>
      <x:c r="M130" s="151" t="s">
        <x:v>1</x:v>
      </x:c>
      <x:c r="N130" s="152" t="str">
        <x:v>základná</x:v>
      </x:c>
      <x:c r="O130"/>
      <x:c r="P130" s="153" t="n">
        <x:f t="shared" ref="P130:P144" si="1">ROUND(O130*H130,2)</x:f>
        <x:v>0</x:v>
      </x:c>
      <x:c r="Q130" s="153">
        <x:v>0</x:v>
      </x:c>
      <x:c r="R130" s="153" t="n">
        <x:f t="shared" ref="R130:R144" si="2">ROUND(Q130*H130,2)</x:f>
        <x:v>0</x:v>
      </x:c>
      <x:c r="S130" s="153">
        <x:v>0</x:v>
      </x:c>
      <x:c r="T130" s="154" t="n">
        <x:f t="shared" ref="T130:T144" si="3">ROUND(S130*H130,2)</x:f>
        <x:v>0</x:v>
      </x:c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 s="155" t="s">
        <x:v>155</x:v>
      </x:c>
      <x:c r="AS130"/>
      <x:c r="AT130" s="155" t="s">
        <x:v>151</x:v>
      </x:c>
      <x:c r="AU130" s="155" t="s">
        <x:v>1</x:v>
      </x:c>
      <x:c r="AV130"/>
      <x:c r="AW130"/>
      <x:c r="AX130"/>
      <x:c r="AY130" s="17" t="s">
        <x:v>149</x:v>
      </x:c>
      <x:c r="AZ130"/>
      <x:c r="BA130"/>
      <x:c r="BB130"/>
      <x:c r="BC130"/>
      <x:c r="BD130"/>
      <x:c r="BE130" s="156" t="n">
        <x:f t="shared" ref="BE130:BE144" si="4">J130</x:f>
        <x:v>0</x:v>
      </x:c>
      <x:c r="BF130" s="156" t="n">
        <x:f t="shared" ref="BF130:BF144" si="5">ROUND(IF(N130="znížená",J130,0),2)</x:f>
        <x:v>0</x:v>
      </x:c>
      <x:c r="BG130" s="156" t="n">
        <x:f t="shared" ref="BG130:BG144" si="6">ROUND(IF(N130="zákl. prenesená",J130,0),2)</x:f>
        <x:v>0</x:v>
      </x:c>
      <x:c r="BH130" s="156" t="n">
        <x:f t="shared" ref="BH130:BH144" si="7">ROUND(IF(N130="zníž. prenesená",J130,0),2)</x:f>
        <x:v>0</x:v>
      </x:c>
      <x:c r="BI130" s="156" t="n">
        <x:f t="shared" ref="BI130:BI144" si="8">ROUND(IF(N130="nulová",J130,0),2)</x:f>
        <x:v>0</x:v>
      </x:c>
      <x:c r="BJ130" s="17" t="s">
        <x:v>84</x:v>
      </x:c>
      <x:c r="BK130" s="156" t="n">
        <x:f t="shared" ref="BK130:BK144" si="9">ROUND(ROUND(H130*I130,10),2)</x:f>
        <x:v>0</x:v>
      </x:c>
      <x:c r="BL130" s="17" t="s">
        <x:v>155</x:v>
      </x:c>
      <x:c r="BM130" s="155" t="s">
        <x:v>299</x:v>
      </x:c>
    </x:row>
    <x:row r="131" s="1" customFormat="1" ht="16.5" customHeight="1">
      <x:c r="A131"/>
      <x:c r="B131" s="143"/>
      <x:c r="C131" s="144" t="s">
        <x:v>84</x:v>
      </x:c>
      <x:c r="D131" s="144" t="s">
        <x:v>151</x:v>
      </x:c>
      <x:c r="E131" s="2314" t="s">
        <x:v>1905</x:v>
      </x:c>
      <x:c r="F131" s="146" t="s">
        <x:v>1906</x:v>
      </x:c>
      <x:c r="G131" s="147" t="s">
        <x:v>880</x:v>
      </x:c>
      <x:c r="H131" s="2313" t="n">
        <x:v>18.47</x:v>
      </x:c>
      <x:c r="I131" s="149"/>
      <x:c r="J131" s="148" t="n">
        <x:f t="shared" si="0">ROUND(ROUND(H131*I131,10),2)</x:f>
        <x:v>0</x:v>
      </x:c>
      <x:c r="K131" s="150"/>
      <x:c r="L131" s="32"/>
      <x:c r="M131" s="151" t="s">
        <x:v>1</x:v>
      </x:c>
      <x:c r="N131" s="152" t="str">
        <x:v>základná</x:v>
      </x:c>
      <x:c r="O131"/>
      <x:c r="P131" s="153">
        <x:f t="shared" si="1"/>
        <x:v>0</x:v>
      </x:c>
      <x:c r="Q131" s="153">
        <x:v>0</x:v>
      </x:c>
      <x:c r="R131" s="153">
        <x:f t="shared" si="2"/>
        <x:v>0</x:v>
      </x:c>
      <x:c r="S131" s="153">
        <x:v>0</x:v>
      </x:c>
      <x:c r="T131" s="154">
        <x:f t="shared" si="3"/>
        <x:v>0</x:v>
      </x:c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 s="155" t="s">
        <x:v>155</x:v>
      </x:c>
      <x:c r="AS131"/>
      <x:c r="AT131" s="155" t="s">
        <x:v>151</x:v>
      </x:c>
      <x:c r="AU131" s="155" t="s">
        <x:v>1</x:v>
      </x:c>
      <x:c r="AV131"/>
      <x:c r="AW131"/>
      <x:c r="AX131"/>
      <x:c r="AY131" s="17" t="s">
        <x:v>149</x:v>
      </x:c>
      <x:c r="AZ131"/>
      <x:c r="BA131"/>
      <x:c r="BB131"/>
      <x:c r="BC131"/>
      <x:c r="BD131"/>
      <x:c r="BE131" s="156" t="n">
        <x:f t="shared" si="4">J131</x:f>
        <x:v>0</x:v>
      </x:c>
      <x:c r="BF131" s="156" t="n">
        <x:f t="shared" si="5"/>
        <x:v>0</x:v>
      </x:c>
      <x:c r="BG131" s="156" t="n">
        <x:f t="shared" si="6"/>
        <x:v>0</x:v>
      </x:c>
      <x:c r="BH131" s="156" t="n">
        <x:f t="shared" si="7"/>
        <x:v>0</x:v>
      </x:c>
      <x:c r="BI131" s="156" t="n">
        <x:f t="shared" si="8"/>
        <x:v>0</x:v>
      </x:c>
      <x:c r="BJ131" s="17" t="s">
        <x:v>84</x:v>
      </x:c>
      <x:c r="BK131" s="156" t="n">
        <x:f t="shared" si="9">ROUND(ROUND(H131*I131,10),2)</x:f>
        <x:v>0</x:v>
      </x:c>
      <x:c r="BL131" s="17" t="s">
        <x:v>155</x:v>
      </x:c>
      <x:c r="BM131" s="155" t="s">
        <x:v>311</x:v>
      </x:c>
    </x:row>
    <x:row r="132" s="1" customFormat="1" ht="21.75" customHeight="1">
      <x:c r="A132"/>
      <x:c r="B132" s="143"/>
      <x:c r="C132" s="144" t="s">
        <x:v>89</x:v>
      </x:c>
      <x:c r="D132" s="144" t="s">
        <x:v>151</x:v>
      </x:c>
      <x:c r="E132" s="2314" t="s">
        <x:v>1907</x:v>
      </x:c>
      <x:c r="F132" s="146" t="s">
        <x:v>1908</x:v>
      </x:c>
      <x:c r="G132" s="147" t="s">
        <x:v>207</x:v>
      </x:c>
      <x:c r="H132" s="148">
        <x:v>64.069999999999993</x:v>
      </x:c>
      <x:c r="I132" s="149"/>
      <x:c r="J132" s="148" t="n">
        <x:f t="shared" si="0">ROUND(ROUND(H132*I132,10),2)</x:f>
        <x:v>0</x:v>
      </x:c>
      <x:c r="K132" s="150"/>
      <x:c r="L132" s="32"/>
      <x:c r="M132" s="151" t="s">
        <x:v>1</x:v>
      </x:c>
      <x:c r="N132" s="152" t="str">
        <x:v>základná</x:v>
      </x:c>
      <x:c r="O132"/>
      <x:c r="P132" s="153">
        <x:f t="shared" si="1"/>
        <x:v>0</x:v>
      </x:c>
      <x:c r="Q132" s="153">
        <x:v>0</x:v>
      </x:c>
      <x:c r="R132" s="153">
        <x:f t="shared" si="2"/>
        <x:v>0</x:v>
      </x:c>
      <x:c r="S132" s="153">
        <x:v>0</x:v>
      </x:c>
      <x:c r="T132" s="154">
        <x:f t="shared" si="3"/>
        <x:v>0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55" t="s">
        <x:v>155</x:v>
      </x:c>
      <x:c r="AS132"/>
      <x:c r="AT132" s="155" t="s">
        <x:v>151</x:v>
      </x:c>
      <x:c r="AU132" s="155" t="s">
        <x:v>1</x:v>
      </x:c>
      <x:c r="AV132"/>
      <x:c r="AW132"/>
      <x:c r="AX132"/>
      <x:c r="AY132" s="17" t="s">
        <x:v>149</x:v>
      </x:c>
      <x:c r="AZ132"/>
      <x:c r="BA132"/>
      <x:c r="BB132"/>
      <x:c r="BC132"/>
      <x:c r="BD132"/>
      <x:c r="BE132" s="156" t="n">
        <x:f t="shared" si="4">J132</x:f>
        <x:v>0</x:v>
      </x:c>
      <x:c r="BF132" s="156" t="n">
        <x:f t="shared" si="5"/>
        <x:v>0</x:v>
      </x:c>
      <x:c r="BG132" s="156" t="n">
        <x:f t="shared" si="6"/>
        <x:v>0</x:v>
      </x:c>
      <x:c r="BH132" s="156" t="n">
        <x:f t="shared" si="7"/>
        <x:v>0</x:v>
      </x:c>
      <x:c r="BI132" s="156" t="n">
        <x:f t="shared" si="8"/>
        <x:v>0</x:v>
      </x:c>
      <x:c r="BJ132" s="17" t="s">
        <x:v>84</x:v>
      </x:c>
      <x:c r="BK132" s="156" t="n">
        <x:f t="shared" si="9">ROUND(ROUND(H132*I132,10),2)</x:f>
        <x:v>0</x:v>
      </x:c>
      <x:c r="BL132" s="17" t="s">
        <x:v>155</x:v>
      </x:c>
      <x:c r="BM132" s="155" t="s">
        <x:v>323</x:v>
      </x:c>
    </x:row>
    <x:row r="133" s="1" customFormat="1" ht="16.5" customHeight="1">
      <x:c r="A133"/>
      <x:c r="B133" s="143"/>
      <x:c r="C133" s="144" t="s">
        <x:v>155</x:v>
      </x:c>
      <x:c r="D133" s="144" t="s">
        <x:v>151</x:v>
      </x:c>
      <x:c r="E133" s="2314" t="s">
        <x:v>1909</x:v>
      </x:c>
      <x:c r="F133" s="146" t="s">
        <x:v>1906</x:v>
      </x:c>
      <x:c r="G133" s="147" t="s">
        <x:v>880</x:v>
      </x:c>
      <x:c r="H133" s="2313" t="n">
        <x:v>19.22</x:v>
      </x:c>
      <x:c r="I133" s="149"/>
      <x:c r="J133" s="148" t="n">
        <x:f t="shared" si="0">ROUND(ROUND(H133*I133,10),2)</x:f>
        <x:v>0</x:v>
      </x:c>
      <x:c r="K133" s="150"/>
      <x:c r="L133" s="32"/>
      <x:c r="M133" s="151" t="s">
        <x:v>1</x:v>
      </x:c>
      <x:c r="N133" s="152" t="str">
        <x:v>základná</x:v>
      </x:c>
      <x:c r="O133"/>
      <x:c r="P133" s="153">
        <x:f t="shared" si="1"/>
        <x:v>0</x:v>
      </x:c>
      <x:c r="Q133" s="153">
        <x:v>0</x:v>
      </x:c>
      <x:c r="R133" s="153">
        <x:f t="shared" si="2"/>
        <x:v>0</x:v>
      </x:c>
      <x:c r="S133" s="153">
        <x:v>0</x:v>
      </x:c>
      <x:c r="T133" s="154">
        <x:f t="shared" si="3"/>
        <x:v>0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55" t="s">
        <x:v>155</x:v>
      </x:c>
      <x:c r="AS133"/>
      <x:c r="AT133" s="155" t="s">
        <x:v>151</x:v>
      </x:c>
      <x:c r="AU133" s="155" t="s">
        <x:v>1</x:v>
      </x:c>
      <x:c r="AV133"/>
      <x:c r="AW133"/>
      <x:c r="AX133"/>
      <x:c r="AY133" s="17" t="s">
        <x:v>149</x:v>
      </x:c>
      <x:c r="AZ133"/>
      <x:c r="BA133"/>
      <x:c r="BB133"/>
      <x:c r="BC133"/>
      <x:c r="BD133"/>
      <x:c r="BE133" s="156" t="n">
        <x:f t="shared" si="4">J133</x:f>
        <x:v>0</x:v>
      </x:c>
      <x:c r="BF133" s="156" t="n">
        <x:f t="shared" si="5"/>
        <x:v>0</x:v>
      </x:c>
      <x:c r="BG133" s="156" t="n">
        <x:f t="shared" si="6"/>
        <x:v>0</x:v>
      </x:c>
      <x:c r="BH133" s="156" t="n">
        <x:f t="shared" si="7"/>
        <x:v>0</x:v>
      </x:c>
      <x:c r="BI133" s="156" t="n">
        <x:f t="shared" si="8"/>
        <x:v>0</x:v>
      </x:c>
      <x:c r="BJ133" s="17" t="s">
        <x:v>84</x:v>
      </x:c>
      <x:c r="BK133" s="156" t="n">
        <x:f t="shared" si="9">ROUND(ROUND(H133*I133,10),2)</x:f>
        <x:v>0</x:v>
      </x:c>
      <x:c r="BL133" s="17" t="s">
        <x:v>155</x:v>
      </x:c>
      <x:c r="BM133" s="155" t="s">
        <x:v>334</x:v>
      </x:c>
    </x:row>
    <x:row r="134" s="1" customFormat="1" ht="24.200000762939453" customHeight="1">
      <x:c r="A134"/>
      <x:c r="B134" s="143"/>
      <x:c r="C134" s="144" t="s">
        <x:v>177</x:v>
      </x:c>
      <x:c r="D134" s="144" t="s">
        <x:v>151</x:v>
      </x:c>
      <x:c r="E134" s="2314" t="s">
        <x:v>1910</x:v>
      </x:c>
      <x:c r="F134" s="146" t="s">
        <x:v>1911</x:v>
      </x:c>
      <x:c r="G134" s="147" t="s">
        <x:v>154</x:v>
      </x:c>
      <x:c r="H134" s="148">
        <x:v>128.13</x:v>
      </x:c>
      <x:c r="I134" s="149"/>
      <x:c r="J134" s="148" t="n">
        <x:f t="shared" si="0">ROUND(ROUND(H134*I134,10),2)</x:f>
        <x:v>0</x:v>
      </x:c>
      <x:c r="K134" s="150"/>
      <x:c r="L134" s="32"/>
      <x:c r="M134" s="151" t="s">
        <x:v>1</x:v>
      </x:c>
      <x:c r="N134" s="152" t="str">
        <x:v>základná</x:v>
      </x:c>
      <x:c r="O134"/>
      <x:c r="P134" s="153">
        <x:f t="shared" si="1"/>
        <x:v>0</x:v>
      </x:c>
      <x:c r="Q134" s="153">
        <x:v>0</x:v>
      </x:c>
      <x:c r="R134" s="153">
        <x:f t="shared" si="2"/>
        <x:v>0</x:v>
      </x:c>
      <x:c r="S134" s="153">
        <x:v>0</x:v>
      </x:c>
      <x:c r="T134" s="154">
        <x:f t="shared" si="3"/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155</x:v>
      </x:c>
      <x:c r="AS134"/>
      <x:c r="AT134" s="155" t="s">
        <x:v>151</x:v>
      </x:c>
      <x:c r="AU134" s="155" t="s">
        <x:v>1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 t="shared" si="4">J134</x:f>
        <x:v>0</x:v>
      </x:c>
      <x:c r="BF134" s="156" t="n">
        <x:f t="shared" si="5"/>
        <x:v>0</x:v>
      </x:c>
      <x:c r="BG134" s="156" t="n">
        <x:f t="shared" si="6"/>
        <x:v>0</x:v>
      </x:c>
      <x:c r="BH134" s="156" t="n">
        <x:f t="shared" si="7"/>
        <x:v>0</x:v>
      </x:c>
      <x:c r="BI134" s="156" t="n">
        <x:f t="shared" si="8"/>
        <x:v>0</x:v>
      </x:c>
      <x:c r="BJ134" s="17" t="s">
        <x:v>84</x:v>
      </x:c>
      <x:c r="BK134" s="156" t="n">
        <x:f t="shared" si="9">ROUND(ROUND(H134*I134,10),2)</x:f>
        <x:v>0</x:v>
      </x:c>
      <x:c r="BL134" s="17" t="s">
        <x:v>155</x:v>
      </x:c>
      <x:c r="BM134" s="155" t="s">
        <x:v>350</x:v>
      </x:c>
    </x:row>
    <x:row r="135" s="1" customFormat="1" ht="21.75" customHeight="1">
      <x:c r="A135"/>
      <x:c r="B135" s="143"/>
      <x:c r="C135" s="144" t="s">
        <x:v>184</x:v>
      </x:c>
      <x:c r="D135" s="144" t="s">
        <x:v>151</x:v>
      </x:c>
      <x:c r="E135" s="2314" t="s">
        <x:v>1912</x:v>
      </x:c>
      <x:c r="F135" s="146" t="s">
        <x:v>1913</x:v>
      </x:c>
      <x:c r="G135" s="147" t="s">
        <x:v>154</x:v>
      </x:c>
      <x:c r="H135" s="148">
        <x:v>128.13</x:v>
      </x:c>
      <x:c r="I135" s="149"/>
      <x:c r="J135" s="148" t="n">
        <x:f t="shared" si="0">ROUND(ROUND(H135*I135,10),2)</x:f>
        <x:v>0</x:v>
      </x:c>
      <x:c r="K135" s="150"/>
      <x:c r="L135" s="32"/>
      <x:c r="M135" s="151" t="s">
        <x:v>1</x:v>
      </x:c>
      <x:c r="N135" s="152" t="str">
        <x:v>základná</x:v>
      </x:c>
      <x:c r="O135"/>
      <x:c r="P135" s="153">
        <x:f t="shared" si="1"/>
        <x:v>0</x:v>
      </x:c>
      <x:c r="Q135" s="153">
        <x:v>0</x:v>
      </x:c>
      <x:c r="R135" s="153">
        <x:f t="shared" si="2"/>
        <x:v>0</x:v>
      </x:c>
      <x:c r="S135" s="153">
        <x:v>0</x:v>
      </x:c>
      <x:c r="T135" s="154">
        <x:f t="shared" si="3"/>
        <x:v>0</x:v>
      </x:c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 s="155" t="s">
        <x:v>155</x:v>
      </x:c>
      <x:c r="AS135"/>
      <x:c r="AT135" s="155" t="s">
        <x:v>151</x:v>
      </x:c>
      <x:c r="AU135" s="155" t="s">
        <x:v>1</x:v>
      </x:c>
      <x:c r="AV135"/>
      <x:c r="AW135"/>
      <x:c r="AX135"/>
      <x:c r="AY135" s="17" t="s">
        <x:v>149</x:v>
      </x:c>
      <x:c r="AZ135"/>
      <x:c r="BA135"/>
      <x:c r="BB135"/>
      <x:c r="BC135"/>
      <x:c r="BD135"/>
      <x:c r="BE135" s="156" t="n">
        <x:f t="shared" si="4">J135</x:f>
        <x:v>0</x:v>
      </x:c>
      <x:c r="BF135" s="156" t="n">
        <x:f t="shared" si="5"/>
        <x:v>0</x:v>
      </x:c>
      <x:c r="BG135" s="156" t="n">
        <x:f t="shared" si="6"/>
        <x:v>0</x:v>
      </x:c>
      <x:c r="BH135" s="156" t="n">
        <x:f t="shared" si="7"/>
        <x:v>0</x:v>
      </x:c>
      <x:c r="BI135" s="156" t="n">
        <x:f t="shared" si="8"/>
        <x:v>0</x:v>
      </x:c>
      <x:c r="BJ135" s="17" t="s">
        <x:v>84</x:v>
      </x:c>
      <x:c r="BK135" s="156" t="n">
        <x:f t="shared" si="9">ROUND(ROUND(H135*I135,10),2)</x:f>
        <x:v>0</x:v>
      </x:c>
      <x:c r="BL135" s="17" t="s">
        <x:v>155</x:v>
      </x:c>
      <x:c r="BM135" s="155" t="s">
        <x:v>363</x:v>
      </x:c>
    </x:row>
    <x:row r="136" s="1" customFormat="1" ht="24.200000762939453" customHeight="1">
      <x:c r="A136"/>
      <x:c r="B136" s="143"/>
      <x:c r="C136" s="144" t="s">
        <x:v>191</x:v>
      </x:c>
      <x:c r="D136" s="144" t="s">
        <x:v>151</x:v>
      </x:c>
      <x:c r="E136" s="2314" t="s">
        <x:v>1914</x:v>
      </x:c>
      <x:c r="F136" s="146" t="s">
        <x:v>1915</x:v>
      </x:c>
      <x:c r="G136" s="147" t="s">
        <x:v>154</x:v>
      </x:c>
      <x:c r="H136" s="148">
        <x:v>102.62</x:v>
      </x:c>
      <x:c r="I136" s="149"/>
      <x:c r="J136" s="148" t="n">
        <x:f t="shared" si="0">ROUND(ROUND(H136*I136,10),2)</x:f>
        <x:v>0</x:v>
      </x:c>
      <x:c r="K136" s="150"/>
      <x:c r="L136" s="32"/>
      <x:c r="M136" s="151" t="s">
        <x:v>1</x:v>
      </x:c>
      <x:c r="N136" s="152" t="str">
        <x:v>základná</x:v>
      </x:c>
      <x:c r="O136"/>
      <x:c r="P136" s="153">
        <x:f t="shared" si="1"/>
        <x:v>0</x:v>
      </x:c>
      <x:c r="Q136" s="153">
        <x:v>0</x:v>
      </x:c>
      <x:c r="R136" s="153">
        <x:f t="shared" si="2"/>
        <x:v>0</x:v>
      </x:c>
      <x:c r="S136" s="153">
        <x:v>0</x:v>
      </x:c>
      <x:c r="T136" s="154">
        <x:f t="shared" si="3"/>
        <x:v>0</x:v>
      </x:c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 s="155" t="s">
        <x:v>155</x:v>
      </x:c>
      <x:c r="AS136"/>
      <x:c r="AT136" s="155" t="s">
        <x:v>151</x:v>
      </x:c>
      <x:c r="AU136" s="155" t="s">
        <x:v>1</x:v>
      </x:c>
      <x:c r="AV136"/>
      <x:c r="AW136"/>
      <x:c r="AX136"/>
      <x:c r="AY136" s="17" t="s">
        <x:v>149</x:v>
      </x:c>
      <x:c r="AZ136"/>
      <x:c r="BA136"/>
      <x:c r="BB136"/>
      <x:c r="BC136"/>
      <x:c r="BD136"/>
      <x:c r="BE136" s="156" t="n">
        <x:f t="shared" si="4">J136</x:f>
        <x:v>0</x:v>
      </x:c>
      <x:c r="BF136" s="156" t="n">
        <x:f t="shared" si="5"/>
        <x:v>0</x:v>
      </x:c>
      <x:c r="BG136" s="156" t="n">
        <x:f t="shared" si="6"/>
        <x:v>0</x:v>
      </x:c>
      <x:c r="BH136" s="156" t="n">
        <x:f t="shared" si="7"/>
        <x:v>0</x:v>
      </x:c>
      <x:c r="BI136" s="156" t="n">
        <x:f t="shared" si="8"/>
        <x:v>0</x:v>
      </x:c>
      <x:c r="BJ136" s="17" t="s">
        <x:v>84</x:v>
      </x:c>
      <x:c r="BK136" s="156" t="n">
        <x:f t="shared" si="9">ROUND(ROUND(H136*I136,10),2)</x:f>
        <x:v>0</x:v>
      </x:c>
      <x:c r="BL136" s="17" t="s">
        <x:v>155</x:v>
      </x:c>
      <x:c r="BM136" s="155" t="s">
        <x:v>583</x:v>
      </x:c>
    </x:row>
    <x:row r="137" s="1" customFormat="1" ht="24.200000762939453" customHeight="1">
      <x:c r="A137"/>
      <x:c r="B137" s="143"/>
      <x:c r="C137" s="144" t="s">
        <x:v>195</x:v>
      </x:c>
      <x:c r="D137" s="144" t="s">
        <x:v>151</x:v>
      </x:c>
      <x:c r="E137" s="2314" t="s">
        <x:v>1916</x:v>
      </x:c>
      <x:c r="F137" s="146" t="s">
        <x:v>1917</x:v>
      </x:c>
      <x:c r="G137" s="147" t="s">
        <x:v>154</x:v>
      </x:c>
      <x:c r="H137" s="148">
        <x:v>102.62</x:v>
      </x:c>
      <x:c r="I137" s="149"/>
      <x:c r="J137" s="148" t="n">
        <x:f t="shared" si="0">ROUND(ROUND(H137*I137,10),2)</x:f>
        <x:v>0</x:v>
      </x:c>
      <x:c r="K137" s="150"/>
      <x:c r="L137" s="32"/>
      <x:c r="M137" s="151" t="s">
        <x:v>1</x:v>
      </x:c>
      <x:c r="N137" s="152" t="str">
        <x:v>základná</x:v>
      </x:c>
      <x:c r="O137"/>
      <x:c r="P137" s="153">
        <x:f t="shared" si="1"/>
        <x:v>0</x:v>
      </x:c>
      <x:c r="Q137" s="153">
        <x:v>0</x:v>
      </x:c>
      <x:c r="R137" s="153">
        <x:f t="shared" si="2"/>
        <x:v>0</x:v>
      </x:c>
      <x:c r="S137" s="153">
        <x:v>0</x:v>
      </x:c>
      <x:c r="T137" s="154">
        <x:f t="shared" si="3"/>
        <x:v>0</x:v>
      </x:c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 s="155" t="s">
        <x:v>155</x:v>
      </x:c>
      <x:c r="AS137"/>
      <x:c r="AT137" s="155" t="s">
        <x:v>151</x:v>
      </x:c>
      <x:c r="AU137" s="155" t="s">
        <x:v>1</x:v>
      </x:c>
      <x:c r="AV137"/>
      <x:c r="AW137"/>
      <x:c r="AX137"/>
      <x:c r="AY137" s="17" t="s">
        <x:v>149</x:v>
      </x:c>
      <x:c r="AZ137"/>
      <x:c r="BA137"/>
      <x:c r="BB137"/>
      <x:c r="BC137"/>
      <x:c r="BD137"/>
      <x:c r="BE137" s="156" t="n">
        <x:f t="shared" si="4">J137</x:f>
        <x:v>0</x:v>
      </x:c>
      <x:c r="BF137" s="156" t="n">
        <x:f t="shared" si="5"/>
        <x:v>0</x:v>
      </x:c>
      <x:c r="BG137" s="156" t="n">
        <x:f t="shared" si="6"/>
        <x:v>0</x:v>
      </x:c>
      <x:c r="BH137" s="156" t="n">
        <x:f t="shared" si="7"/>
        <x:v>0</x:v>
      </x:c>
      <x:c r="BI137" s="156" t="n">
        <x:f t="shared" si="8"/>
        <x:v>0</x:v>
      </x:c>
      <x:c r="BJ137" s="17" t="s">
        <x:v>84</x:v>
      </x:c>
      <x:c r="BK137" s="156" t="n">
        <x:f t="shared" si="9">ROUND(ROUND(H137*I137,10),2)</x:f>
        <x:v>0</x:v>
      </x:c>
      <x:c r="BL137" s="17" t="s">
        <x:v>155</x:v>
      </x:c>
      <x:c r="BM137" s="155" t="s">
        <x:v>601</x:v>
      </x:c>
    </x:row>
    <x:row r="138" s="1" customFormat="1" ht="24.200000762939453" customHeight="1">
      <x:c r="A138"/>
      <x:c r="B138" s="143"/>
      <x:c r="C138" s="144" t="s">
        <x:v>175</x:v>
      </x:c>
      <x:c r="D138" s="144" t="s">
        <x:v>151</x:v>
      </x:c>
      <x:c r="E138" s="2314" t="s">
        <x:v>1918</x:v>
      </x:c>
      <x:c r="F138" s="146" t="s">
        <x:v>1919</x:v>
      </x:c>
      <x:c r="G138" s="147" t="s">
        <x:v>207</x:v>
      </x:c>
      <x:c r="H138" s="148">
        <x:v>48.42</x:v>
      </x:c>
      <x:c r="I138" s="149"/>
      <x:c r="J138" s="148" t="n">
        <x:f t="shared" si="0">ROUND(ROUND(H138*I138,10),2)</x:f>
        <x:v>0</x:v>
      </x:c>
      <x:c r="K138" s="150"/>
      <x:c r="L138" s="32"/>
      <x:c r="M138" s="151" t="s">
        <x:v>1</x:v>
      </x:c>
      <x:c r="N138" s="152" t="str">
        <x:v>základná</x:v>
      </x:c>
      <x:c r="O138"/>
      <x:c r="P138" s="153">
        <x:f t="shared" si="1"/>
        <x:v>0</x:v>
      </x:c>
      <x:c r="Q138" s="153">
        <x:v>0</x:v>
      </x:c>
      <x:c r="R138" s="153">
        <x:f t="shared" si="2"/>
        <x:v>0</x:v>
      </x:c>
      <x:c r="S138" s="153">
        <x:v>0</x:v>
      </x:c>
      <x:c r="T138" s="154">
        <x:f t="shared" si="3"/>
        <x:v>0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155</x:v>
      </x:c>
      <x:c r="AS138"/>
      <x:c r="AT138" s="155" t="s">
        <x:v>151</x:v>
      </x:c>
      <x:c r="AU138" s="155" t="s">
        <x:v>1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 t="shared" si="4">J138</x:f>
        <x:v>0</x:v>
      </x:c>
      <x:c r="BF138" s="156" t="n">
        <x:f t="shared" si="5"/>
        <x:v>0</x:v>
      </x:c>
      <x:c r="BG138" s="156" t="n">
        <x:f t="shared" si="6"/>
        <x:v>0</x:v>
      </x:c>
      <x:c r="BH138" s="156" t="n">
        <x:f t="shared" si="7"/>
        <x:v>0</x:v>
      </x:c>
      <x:c r="BI138" s="156" t="n">
        <x:f t="shared" si="8"/>
        <x:v>0</x:v>
      </x:c>
      <x:c r="BJ138" s="17" t="s">
        <x:v>84</x:v>
      </x:c>
      <x:c r="BK138" s="156" t="n">
        <x:f t="shared" si="9">ROUND(ROUND(H138*I138,10),2)</x:f>
        <x:v>0</x:v>
      </x:c>
      <x:c r="BL138" s="17" t="s">
        <x:v>155</x:v>
      </x:c>
      <x:c r="BM138" s="155" t="s">
        <x:v>170</x:v>
      </x:c>
    </x:row>
    <x:row r="139" s="1" customFormat="1" ht="21.75" customHeight="1">
      <x:c r="A139"/>
      <x:c r="B139" s="143"/>
      <x:c r="C139" s="144" t="s">
        <x:v>204</x:v>
      </x:c>
      <x:c r="D139" s="144" t="s">
        <x:v>151</x:v>
      </x:c>
      <x:c r="E139" s="2314" t="s">
        <x:v>1920</x:v>
      </x:c>
      <x:c r="F139" s="146" t="s">
        <x:v>1921</x:v>
      </x:c>
      <x:c r="G139" s="147" t="s">
        <x:v>207</x:v>
      </x:c>
      <x:c r="H139" s="148">
        <x:v>96.84</x:v>
      </x:c>
      <x:c r="I139" s="149"/>
      <x:c r="J139" s="148" t="n">
        <x:f t="shared" si="0">ROUND(ROUND(H139*I139,10),2)</x:f>
        <x:v>0</x:v>
      </x:c>
      <x:c r="K139" s="150"/>
      <x:c r="L139" s="32"/>
      <x:c r="M139" s="151" t="s">
        <x:v>1</x:v>
      </x:c>
      <x:c r="N139" s="152" t="str">
        <x:v>základná</x:v>
      </x:c>
      <x:c r="O139"/>
      <x:c r="P139" s="153">
        <x:f t="shared" si="1"/>
        <x:v>0</x:v>
      </x:c>
      <x:c r="Q139" s="153">
        <x:v>0</x:v>
      </x:c>
      <x:c r="R139" s="153">
        <x:f t="shared" si="2"/>
        <x:v>0</x:v>
      </x:c>
      <x:c r="S139" s="153">
        <x:v>0</x:v>
      </x:c>
      <x:c r="T139" s="154">
        <x:f t="shared" si="3"/>
        <x:v>0</x:v>
      </x:c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 s="155" t="s">
        <x:v>155</x:v>
      </x:c>
      <x:c r="AS139"/>
      <x:c r="AT139" s="155" t="s">
        <x:v>151</x:v>
      </x:c>
      <x:c r="AU139" s="155" t="s">
        <x:v>1</x:v>
      </x:c>
      <x:c r="AV139"/>
      <x:c r="AW139"/>
      <x:c r="AX139"/>
      <x:c r="AY139" s="17" t="s">
        <x:v>149</x:v>
      </x:c>
      <x:c r="AZ139"/>
      <x:c r="BA139"/>
      <x:c r="BB139"/>
      <x:c r="BC139"/>
      <x:c r="BD139"/>
      <x:c r="BE139" s="156" t="n">
        <x:f t="shared" si="4">J139</x:f>
        <x:v>0</x:v>
      </x:c>
      <x:c r="BF139" s="156" t="n">
        <x:f t="shared" si="5"/>
        <x:v>0</x:v>
      </x:c>
      <x:c r="BG139" s="156" t="n">
        <x:f t="shared" si="6"/>
        <x:v>0</x:v>
      </x:c>
      <x:c r="BH139" s="156" t="n">
        <x:f t="shared" si="7"/>
        <x:v>0</x:v>
      </x:c>
      <x:c r="BI139" s="156" t="n">
        <x:f t="shared" si="8"/>
        <x:v>0</x:v>
      </x:c>
      <x:c r="BJ139" s="17" t="s">
        <x:v>84</x:v>
      </x:c>
      <x:c r="BK139" s="156" t="n">
        <x:f t="shared" si="9">ROUND(ROUND(H139*I139,10),2)</x:f>
        <x:v>0</x:v>
      </x:c>
      <x:c r="BL139" s="17" t="s">
        <x:v>155</x:v>
      </x:c>
      <x:c r="BM139" s="155" t="s">
        <x:v>620</x:v>
      </x:c>
    </x:row>
    <x:row r="140" s="1" customFormat="1" ht="16.5" customHeight="1">
      <x:c r="A140"/>
      <x:c r="B140" s="143"/>
      <x:c r="C140" s="144" t="s">
        <x:v>212</x:v>
      </x:c>
      <x:c r="D140" s="144" t="s">
        <x:v>151</x:v>
      </x:c>
      <x:c r="E140" s="2314" t="s">
        <x:v>1922</x:v>
      </x:c>
      <x:c r="F140" s="146" t="s">
        <x:v>1923</x:v>
      </x:c>
      <x:c r="G140" s="147" t="s">
        <x:v>207</x:v>
      </x:c>
      <x:c r="H140" s="148">
        <x:v>48.42</x:v>
      </x:c>
      <x:c r="I140" s="149"/>
      <x:c r="J140" s="148" t="n">
        <x:f t="shared" si="0">ROUND(ROUND(H140*I140,10),2)</x:f>
        <x:v>0</x:v>
      </x:c>
      <x:c r="K140" s="150"/>
      <x:c r="L140" s="32"/>
      <x:c r="M140" s="151" t="s">
        <x:v>1</x:v>
      </x:c>
      <x:c r="N140" s="152" t="str">
        <x:v>základná</x:v>
      </x:c>
      <x:c r="O140"/>
      <x:c r="P140" s="153">
        <x:f t="shared" si="1"/>
        <x:v>0</x:v>
      </x:c>
      <x:c r="Q140" s="153">
        <x:v>0</x:v>
      </x:c>
      <x:c r="R140" s="153">
        <x:f t="shared" si="2"/>
        <x:v>0</x:v>
      </x:c>
      <x:c r="S140" s="153">
        <x:v>0</x:v>
      </x:c>
      <x:c r="T140" s="154">
        <x:f t="shared" si="3"/>
        <x:v>0</x:v>
      </x:c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 s="155" t="s">
        <x:v>155</x:v>
      </x:c>
      <x:c r="AS140"/>
      <x:c r="AT140" s="155" t="s">
        <x:v>151</x:v>
      </x:c>
      <x:c r="AU140" s="155" t="s">
        <x:v>1</x:v>
      </x:c>
      <x:c r="AV140"/>
      <x:c r="AW140"/>
      <x:c r="AX140"/>
      <x:c r="AY140" s="17" t="s">
        <x:v>149</x:v>
      </x:c>
      <x:c r="AZ140"/>
      <x:c r="BA140"/>
      <x:c r="BB140"/>
      <x:c r="BC140"/>
      <x:c r="BD140"/>
      <x:c r="BE140" s="156" t="n">
        <x:f t="shared" si="4">J140</x:f>
        <x:v>0</x:v>
      </x:c>
      <x:c r="BF140" s="156" t="n">
        <x:f t="shared" si="5"/>
        <x:v>0</x:v>
      </x:c>
      <x:c r="BG140" s="156" t="n">
        <x:f t="shared" si="6"/>
        <x:v>0</x:v>
      </x:c>
      <x:c r="BH140" s="156" t="n">
        <x:f t="shared" si="7"/>
        <x:v>0</x:v>
      </x:c>
      <x:c r="BI140" s="156" t="n">
        <x:f t="shared" si="8"/>
        <x:v>0</x:v>
      </x:c>
      <x:c r="BJ140" s="17" t="s">
        <x:v>84</x:v>
      </x:c>
      <x:c r="BK140" s="156" t="n">
        <x:f t="shared" si="9">ROUND(ROUND(H140*I140,10),2)</x:f>
        <x:v>0</x:v>
      </x:c>
      <x:c r="BL140" s="17" t="s">
        <x:v>155</x:v>
      </x:c>
      <x:c r="BM140" s="155" t="s">
        <x:v>631</x:v>
      </x:c>
    </x:row>
    <x:row r="141" s="1" customFormat="1" ht="21.75" customHeight="1">
      <x:c r="A141"/>
      <x:c r="B141" s="143"/>
      <x:c r="C141" s="144" t="s">
        <x:v>218</x:v>
      </x:c>
      <x:c r="D141" s="144" t="s">
        <x:v>151</x:v>
      </x:c>
      <x:c r="E141" s="2314" t="s">
        <x:v>1924</x:v>
      </x:c>
      <x:c r="F141" s="146" t="s">
        <x:v>1925</x:v>
      </x:c>
      <x:c r="G141" s="147" t="s">
        <x:v>268</x:v>
      </x:c>
      <x:c r="H141" s="148">
        <x:v>72.63</x:v>
      </x:c>
      <x:c r="I141" s="149"/>
      <x:c r="J141" s="148" t="n">
        <x:f t="shared" si="0">ROUND(ROUND(H141*I141,10),2)</x:f>
        <x:v>0</x:v>
      </x:c>
      <x:c r="K141" s="150"/>
      <x:c r="L141" s="32"/>
      <x:c r="M141" s="151" t="s">
        <x:v>1</x:v>
      </x:c>
      <x:c r="N141" s="152" t="str">
        <x:v>základná</x:v>
      </x:c>
      <x:c r="O141"/>
      <x:c r="P141" s="153">
        <x:f t="shared" si="1"/>
        <x:v>0</x:v>
      </x:c>
      <x:c r="Q141" s="153">
        <x:v>0</x:v>
      </x:c>
      <x:c r="R141" s="153">
        <x:f t="shared" si="2"/>
        <x:v>0</x:v>
      </x:c>
      <x:c r="S141" s="153">
        <x:v>0</x:v>
      </x:c>
      <x:c r="T141" s="154">
        <x:f t="shared" si="3"/>
        <x:v>0</x:v>
      </x:c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 s="155" t="s">
        <x:v>155</x:v>
      </x:c>
      <x:c r="AS141"/>
      <x:c r="AT141" s="155" t="s">
        <x:v>151</x:v>
      </x:c>
      <x:c r="AU141" s="155" t="s">
        <x:v>1</x:v>
      </x:c>
      <x:c r="AV141"/>
      <x:c r="AW141"/>
      <x:c r="AX141"/>
      <x:c r="AY141" s="17" t="s">
        <x:v>149</x:v>
      </x:c>
      <x:c r="AZ141"/>
      <x:c r="BA141"/>
      <x:c r="BB141"/>
      <x:c r="BC141"/>
      <x:c r="BD141"/>
      <x:c r="BE141" s="156" t="n">
        <x:f t="shared" si="4">J141</x:f>
        <x:v>0</x:v>
      </x:c>
      <x:c r="BF141" s="156" t="n">
        <x:f t="shared" si="5"/>
        <x:v>0</x:v>
      </x:c>
      <x:c r="BG141" s="156" t="n">
        <x:f t="shared" si="6"/>
        <x:v>0</x:v>
      </x:c>
      <x:c r="BH141" s="156" t="n">
        <x:f t="shared" si="7"/>
        <x:v>0</x:v>
      </x:c>
      <x:c r="BI141" s="156" t="n">
        <x:f t="shared" si="8"/>
        <x:v>0</x:v>
      </x:c>
      <x:c r="BJ141" s="17" t="s">
        <x:v>84</x:v>
      </x:c>
      <x:c r="BK141" s="156" t="n">
        <x:f t="shared" si="9">ROUND(ROUND(H141*I141,10),2)</x:f>
        <x:v>0</x:v>
      </x:c>
      <x:c r="BL141" s="17" t="s">
        <x:v>155</x:v>
      </x:c>
      <x:c r="BM141" s="155" t="s">
        <x:v>639</x:v>
      </x:c>
    </x:row>
    <x:row r="142" s="1" customFormat="1" ht="24.200000762939453" customHeight="1">
      <x:c r="A142"/>
      <x:c r="B142" s="143"/>
      <x:c r="C142" s="144" t="s">
        <x:v>226</x:v>
      </x:c>
      <x:c r="D142" s="144" t="s">
        <x:v>151</x:v>
      </x:c>
      <x:c r="E142" s="2314" t="s">
        <x:v>1926</x:v>
      </x:c>
      <x:c r="F142" s="146" t="s">
        <x:v>1927</x:v>
      </x:c>
      <x:c r="G142" s="147" t="s">
        <x:v>207</x:v>
      </x:c>
      <x:c r="H142" s="148">
        <x:v>77.22</x:v>
      </x:c>
      <x:c r="I142" s="149"/>
      <x:c r="J142" s="148" t="n">
        <x:f t="shared" si="0">ROUND(ROUND(H142*I142,10),2)</x:f>
        <x:v>0</x:v>
      </x:c>
      <x:c r="K142" s="150"/>
      <x:c r="L142" s="32"/>
      <x:c r="M142" s="151" t="s">
        <x:v>1</x:v>
      </x:c>
      <x:c r="N142" s="152" t="str">
        <x:v>základná</x:v>
      </x:c>
      <x:c r="O142"/>
      <x:c r="P142" s="153">
        <x:f t="shared" si="1"/>
        <x:v>0</x:v>
      </x:c>
      <x:c r="Q142" s="153">
        <x:v>0</x:v>
      </x:c>
      <x:c r="R142" s="153">
        <x:f t="shared" si="2"/>
        <x:v>0</x:v>
      </x:c>
      <x:c r="S142" s="153">
        <x:v>0</x:v>
      </x:c>
      <x:c r="T142" s="154">
        <x:f t="shared" si="3"/>
        <x:v>0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155</x:v>
      </x:c>
      <x:c r="AS142"/>
      <x:c r="AT142" s="155" t="s">
        <x:v>151</x:v>
      </x:c>
      <x:c r="AU142" s="155" t="s">
        <x:v>1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 t="shared" si="4">J142</x:f>
        <x:v>0</x:v>
      </x:c>
      <x:c r="BF142" s="156" t="n">
        <x:f t="shared" si="5"/>
        <x:v>0</x:v>
      </x:c>
      <x:c r="BG142" s="156" t="n">
        <x:f t="shared" si="6"/>
        <x:v>0</x:v>
      </x:c>
      <x:c r="BH142" s="156" t="n">
        <x:f t="shared" si="7"/>
        <x:v>0</x:v>
      </x:c>
      <x:c r="BI142" s="156" t="n">
        <x:f t="shared" si="8"/>
        <x:v>0</x:v>
      </x:c>
      <x:c r="BJ142" s="17" t="s">
        <x:v>84</x:v>
      </x:c>
      <x:c r="BK142" s="156" t="n">
        <x:f t="shared" si="9">ROUND(ROUND(H142*I142,10),2)</x:f>
        <x:v>0</x:v>
      </x:c>
      <x:c r="BL142" s="17" t="s">
        <x:v>155</x:v>
      </x:c>
      <x:c r="BM142" s="155" t="s">
        <x:v>648</x:v>
      </x:c>
    </x:row>
    <x:row r="143" s="1" customFormat="1" ht="24.200000762939453" customHeight="1">
      <x:c r="A143"/>
      <x:c r="B143" s="143"/>
      <x:c r="C143" s="144" t="s">
        <x:v>234</x:v>
      </x:c>
      <x:c r="D143" s="144" t="s">
        <x:v>151</x:v>
      </x:c>
      <x:c r="E143" s="2314" t="s">
        <x:v>1928</x:v>
      </x:c>
      <x:c r="F143" s="146" t="s">
        <x:v>1929</x:v>
      </x:c>
      <x:c r="G143" s="147" t="s">
        <x:v>207</x:v>
      </x:c>
      <x:c r="H143" s="148">
        <x:v>23.63</x:v>
      </x:c>
      <x:c r="I143" s="149"/>
      <x:c r="J143" s="148" t="n">
        <x:f t="shared" si="0">ROUND(ROUND(H143*I143,10),2)</x:f>
        <x:v>0</x:v>
      </x:c>
      <x:c r="K143" s="150"/>
      <x:c r="L143" s="32"/>
      <x:c r="M143" s="151" t="s">
        <x:v>1</x:v>
      </x:c>
      <x:c r="N143" s="152" t="str">
        <x:v>základná</x:v>
      </x:c>
      <x:c r="O143"/>
      <x:c r="P143" s="153">
        <x:f t="shared" si="1"/>
        <x:v>0</x:v>
      </x:c>
      <x:c r="Q143" s="153">
        <x:v>0</x:v>
      </x:c>
      <x:c r="R143" s="153">
        <x:f t="shared" si="2"/>
        <x:v>0</x:v>
      </x:c>
      <x:c r="S143" s="153">
        <x:v>0</x:v>
      </x:c>
      <x:c r="T143" s="154">
        <x:f t="shared" si="3"/>
        <x:v>0</x:v>
      </x:c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 s="155" t="s">
        <x:v>155</x:v>
      </x:c>
      <x:c r="AS143"/>
      <x:c r="AT143" s="155" t="s">
        <x:v>151</x:v>
      </x:c>
      <x:c r="AU143" s="155" t="s">
        <x:v>1</x:v>
      </x:c>
      <x:c r="AV143"/>
      <x:c r="AW143"/>
      <x:c r="AX143"/>
      <x:c r="AY143" s="17" t="s">
        <x:v>149</x:v>
      </x:c>
      <x:c r="AZ143"/>
      <x:c r="BA143"/>
      <x:c r="BB143"/>
      <x:c r="BC143"/>
      <x:c r="BD143"/>
      <x:c r="BE143" s="156" t="n">
        <x:f t="shared" si="4">J143</x:f>
        <x:v>0</x:v>
      </x:c>
      <x:c r="BF143" s="156" t="n">
        <x:f t="shared" si="5"/>
        <x:v>0</x:v>
      </x:c>
      <x:c r="BG143" s="156" t="n">
        <x:f t="shared" si="6"/>
        <x:v>0</x:v>
      </x:c>
      <x:c r="BH143" s="156" t="n">
        <x:f t="shared" si="7"/>
        <x:v>0</x:v>
      </x:c>
      <x:c r="BI143" s="156" t="n">
        <x:f t="shared" si="8"/>
        <x:v>0</x:v>
      </x:c>
      <x:c r="BJ143" s="17" t="s">
        <x:v>84</x:v>
      </x:c>
      <x:c r="BK143" s="156" t="n">
        <x:f t="shared" si="9">ROUND(ROUND(H143*I143,10),2)</x:f>
        <x:v>0</x:v>
      </x:c>
      <x:c r="BL143" s="17" t="s">
        <x:v>155</x:v>
      </x:c>
      <x:c r="BM143" s="155" t="s">
        <x:v>658</x:v>
      </x:c>
    </x:row>
    <x:row r="144" s="1" customFormat="1" ht="16.5" customHeight="1">
      <x:c r="A144"/>
      <x:c r="B144" s="143"/>
      <x:c r="C144" s="188" t="s">
        <x:v>240</x:v>
      </x:c>
      <x:c r="D144" s="188" t="s">
        <x:v>486</x:v>
      </x:c>
      <x:c r="E144" s="2315" t="s">
        <x:v>1758</x:v>
      </x:c>
      <x:c r="F144" s="190" t="s">
        <x:v>1930</x:v>
      </x:c>
      <x:c r="G144" s="191" t="s">
        <x:v>268</x:v>
      </x:c>
      <x:c r="H144" s="192">
        <x:v>43.84</x:v>
      </x:c>
      <x:c r="I144" s="193"/>
      <x:c r="J144" s="192" t="n">
        <x:f t="shared" si="0">ROUND(ROUND(H144*I144,10),2)</x:f>
        <x:v>0</x:v>
      </x:c>
      <x:c r="K144" s="194"/>
      <x:c r="L144" s="195"/>
      <x:c r="M144" s="196" t="s">
        <x:v>1</x:v>
      </x:c>
      <x:c r="N144" s="197" t="str">
        <x:v>základná</x:v>
      </x:c>
      <x:c r="O144"/>
      <x:c r="P144" s="153">
        <x:f t="shared" si="1"/>
        <x:v>0</x:v>
      </x:c>
      <x:c r="Q144" s="153">
        <x:v>0</x:v>
      </x:c>
      <x:c r="R144" s="153">
        <x:f t="shared" si="2"/>
        <x:v>0</x:v>
      </x:c>
      <x:c r="S144" s="153">
        <x:v>0</x:v>
      </x:c>
      <x:c r="T144" s="154">
        <x:f t="shared" si="3"/>
        <x:v>0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 s="155" t="s">
        <x:v>195</x:v>
      </x:c>
      <x:c r="AS144"/>
      <x:c r="AT144" s="155" t="s">
        <x:v>486</x:v>
      </x:c>
      <x:c r="AU144" s="155" t="s">
        <x:v>1</x:v>
      </x:c>
      <x:c r="AV144"/>
      <x:c r="AW144"/>
      <x:c r="AX144"/>
      <x:c r="AY144" s="17" t="s">
        <x:v>149</x:v>
      </x:c>
      <x:c r="AZ144"/>
      <x:c r="BA144"/>
      <x:c r="BB144"/>
      <x:c r="BC144"/>
      <x:c r="BD144"/>
      <x:c r="BE144" s="156" t="n">
        <x:f t="shared" si="4">J144</x:f>
        <x:v>0</x:v>
      </x:c>
      <x:c r="BF144" s="156" t="n">
        <x:f t="shared" si="5"/>
        <x:v>0</x:v>
      </x:c>
      <x:c r="BG144" s="156" t="n">
        <x:f t="shared" si="6"/>
        <x:v>0</x:v>
      </x:c>
      <x:c r="BH144" s="156" t="n">
        <x:f t="shared" si="7"/>
        <x:v>0</x:v>
      </x:c>
      <x:c r="BI144" s="156" t="n">
        <x:f t="shared" si="8"/>
        <x:v>0</x:v>
      </x:c>
      <x:c r="BJ144" s="17" t="s">
        <x:v>84</x:v>
      </x:c>
      <x:c r="BK144" s="156" t="n">
        <x:f t="shared" si="9">ROUND(ROUND(H144*I144,10),2)</x:f>
        <x:v>0</x:v>
      </x:c>
      <x:c r="BL144" s="17" t="s">
        <x:v>155</x:v>
      </x:c>
      <x:c r="BM144" s="155" t="s">
        <x:v>668</x:v>
      </x:c>
    </x:row>
    <x:row r="145" s="11" customFormat="1" ht="25.899999618530273" customHeight="1">
      <x:c r="A145"/>
      <x:c r="B145" s="131"/>
      <x:c r="C145"/>
      <x:c r="D145" s="132" t="s">
        <x:v>72</x:v>
      </x:c>
      <x:c r="E145" s="133" t="s">
        <x:v>1465</x:v>
      </x:c>
      <x:c r="F145" s="133" t="s">
        <x:v>1931</x:v>
      </x:c>
      <x:c r="G145"/>
      <x:c r="H145"/>
      <x:c r="I145" s="134"/>
      <x:c r="J145" s="135" t="n">
        <x:f>ROUND(BK145,2)</x:f>
        <x:v>0</x:v>
      </x:c>
      <x:c r="K145"/>
      <x:c r="L145" s="131"/>
      <x:c r="M145" s="136"/>
      <x:c r="N145"/>
      <x:c r="O145"/>
      <x:c r="P145" s="137" t="n">
        <x:f>ROUND(P146,2)</x:f>
        <x:v>0</x:v>
      </x:c>
      <x:c r="Q145"/>
      <x:c r="R145" s="137" t="n">
        <x:f>ROUND(R146,2)</x:f>
        <x:v>0</x:v>
      </x:c>
      <x:c r="S145"/>
      <x:c r="T145" s="138" t="n">
        <x:f>ROUND(T146,2)</x:f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 s="132" t="s">
        <x:v>1</x:v>
      </x:c>
      <x:c r="AS145"/>
      <x:c r="AT145" s="139" t="s">
        <x:v>72</x:v>
      </x:c>
      <x:c r="AU145" s="139" t="s">
        <x:v>73</x:v>
      </x:c>
      <x:c r="AV145"/>
      <x:c r="AW145"/>
      <x:c r="AX145"/>
      <x:c r="AY145" s="132" t="s">
        <x:v>149</x:v>
      </x:c>
      <x:c r="AZ145"/>
      <x:c r="BA145"/>
      <x:c r="BB145"/>
      <x:c r="BC145"/>
      <x:c r="BD145"/>
      <x:c r="BE145"/>
      <x:c r="BF145"/>
      <x:c r="BG145"/>
      <x:c r="BH145"/>
      <x:c r="BI145"/>
      <x:c r="BJ145"/>
      <x:c r="BK145" s="140" t="n">
        <x:f>ROUND(BK146,2)</x:f>
        <x:v>0</x:v>
      </x:c>
      <x:c r="BL145"/>
      <x:c r="BM145"/>
    </x:row>
    <x:row r="146" s="1" customFormat="1" ht="16.5" customHeight="1">
      <x:c r="A146"/>
      <x:c r="B146" s="143"/>
      <x:c r="C146" s="144" t="s">
        <x:v>1</x:v>
      </x:c>
      <x:c r="D146" s="144" t="s">
        <x:v>151</x:v>
      </x:c>
      <x:c r="E146" s="2314" t="s">
        <x:v>1932</x:v>
      </x:c>
      <x:c r="F146" s="146" t="s">
        <x:v>1673</x:v>
      </x:c>
      <x:c r="G146" s="147" t="s">
        <x:v>207</x:v>
      </x:c>
      <x:c r="H146" s="148">
        <x:v>7.14</x:v>
      </x:c>
      <x:c r="I146" s="149"/>
      <x:c r="J146" s="148" t="n">
        <x:f>ROUND(ROUND(H146*I146,10),2)</x:f>
        <x:v>0</x:v>
      </x:c>
      <x:c r="K146" s="150"/>
      <x:c r="L146" s="32"/>
      <x:c r="M146" s="151" t="s">
        <x:v>1</x:v>
      </x:c>
      <x:c r="N146" s="152" t="str">
        <x:v>základná</x:v>
      </x:c>
      <x:c r="O146"/>
      <x:c r="P146" s="153" t="n">
        <x:f>ROUND(O146*H146,2)</x:f>
        <x:v>0</x:v>
      </x:c>
      <x:c r="Q146" s="153">
        <x:v>0</x:v>
      </x:c>
      <x:c r="R146" s="153" t="n">
        <x:f>ROUND(Q146*H146,2)</x:f>
        <x:v>0</x:v>
      </x:c>
      <x:c r="S146" s="153">
        <x:v>0</x:v>
      </x:c>
      <x:c r="T146" s="154" t="n">
        <x:f>ROUND(S146*H146,2)</x:f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55" t="s">
        <x:v>155</x:v>
      </x:c>
      <x:c r="AS146"/>
      <x:c r="AT146" s="155" t="s">
        <x:v>151</x:v>
      </x:c>
      <x:c r="AU146" s="155" t="s">
        <x:v>1</x:v>
      </x:c>
      <x:c r="AV146"/>
      <x:c r="AW146"/>
      <x:c r="AX146"/>
      <x:c r="AY146" s="17" t="s">
        <x:v>149</x:v>
      </x:c>
      <x:c r="AZ146"/>
      <x:c r="BA146"/>
      <x:c r="BB146"/>
      <x:c r="BC146"/>
      <x:c r="BD146"/>
      <x:c r="BE146" s="156" t="n">
        <x:f>J146</x:f>
        <x:v>0</x:v>
      </x:c>
      <x:c r="BF146" s="156" t="n">
        <x:v>0</x:v>
      </x:c>
      <x:c r="BG146" s="156" t="n">
        <x:v>0</x:v>
      </x:c>
      <x:c r="BH146" s="156" t="n">
        <x:v>0</x:v>
      </x:c>
      <x:c r="BI146" s="156" t="n">
        <x:v>0</x:v>
      </x:c>
      <x:c r="BJ146" s="17" t="s">
        <x:v>84</x:v>
      </x:c>
      <x:c r="BK146" s="156" t="n">
        <x:f>ROUND(ROUND(H146*I146,10),2)</x:f>
        <x:v>0</x:v>
      </x:c>
      <x:c r="BL146" s="17" t="s">
        <x:v>155</x:v>
      </x:c>
      <x:c r="BM146" s="155" t="s">
        <x:v>678</x:v>
      </x:c>
    </x:row>
    <x:row r="147" s="11" customFormat="1" ht="25.899999618530273" customHeight="1">
      <x:c r="A147"/>
      <x:c r="B147" s="131"/>
      <x:c r="C147"/>
      <x:c r="D147" s="132" t="s">
        <x:v>72</x:v>
      </x:c>
      <x:c r="E147" s="133" t="s">
        <x:v>1676</x:v>
      </x:c>
      <x:c r="F147" s="133" t="s">
        <x:v>1933</x:v>
      </x:c>
      <x:c r="G147"/>
      <x:c r="H147"/>
      <x:c r="I147" s="134"/>
      <x:c r="J147" s="135" t="n">
        <x:f>ROUND(BK147,2)</x:f>
        <x:v>0</x:v>
      </x:c>
      <x:c r="K147"/>
      <x:c r="L147" s="131"/>
      <x:c r="M147" s="136"/>
      <x:c r="N147"/>
      <x:c r="O147"/>
      <x:c r="P147" s="137" t="n">
        <x:f>ROUND(SUM(P148:P163),2)</x:f>
        <x:v>0</x:v>
      </x:c>
      <x:c r="Q147"/>
      <x:c r="R147" s="137" t="n">
        <x:f>ROUND(SUM(R148:R163),2)</x:f>
        <x:v>0</x:v>
      </x:c>
      <x:c r="S147"/>
      <x:c r="T147" s="138" t="n">
        <x:f>ROUND(SUM(T148:T163),2)</x:f>
        <x:v>0</x:v>
      </x:c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32" t="s">
        <x:v>1</x:v>
      </x:c>
      <x:c r="AS147"/>
      <x:c r="AT147" s="139" t="s">
        <x:v>72</x:v>
      </x:c>
      <x:c r="AU147" s="139" t="s">
        <x:v>73</x:v>
      </x:c>
      <x:c r="AV147"/>
      <x:c r="AW147"/>
      <x:c r="AX147"/>
      <x:c r="AY147" s="132" t="s">
        <x:v>149</x:v>
      </x:c>
      <x:c r="AZ147"/>
      <x:c r="BA147"/>
      <x:c r="BB147"/>
      <x:c r="BC147"/>
      <x:c r="BD147"/>
      <x:c r="BE147"/>
      <x:c r="BF147"/>
      <x:c r="BG147"/>
      <x:c r="BH147"/>
      <x:c r="BI147"/>
      <x:c r="BJ147"/>
      <x:c r="BK147" s="140" t="n">
        <x:f>ROUND(SUM(BK148:BK163),2)</x:f>
        <x:v>0</x:v>
      </x:c>
      <x:c r="BL147"/>
      <x:c r="BM147"/>
    </x:row>
    <x:row r="148" s="1" customFormat="1" ht="24.200000762939453" customHeight="1">
      <x:c r="A148"/>
      <x:c r="B148" s="143"/>
      <x:c r="C148" s="144" t="s">
        <x:v>1</x:v>
      </x:c>
      <x:c r="D148" s="144" t="s">
        <x:v>151</x:v>
      </x:c>
      <x:c r="E148" s="2314" t="s">
        <x:v>1934</x:v>
      </x:c>
      <x:c r="F148" s="146" t="s">
        <x:v>1935</x:v>
      </x:c>
      <x:c r="G148" s="147" t="s">
        <x:v>167</x:v>
      </x:c>
      <x:c r="H148" s="148">
        <x:v>3.4</x:v>
      </x:c>
      <x:c r="I148" s="149"/>
      <x:c r="J148" s="148" t="n">
        <x:f t="shared" ref="J148:J163" si="10">ROUND(ROUND(H148*I148,10),2)</x:f>
        <x:v>0</x:v>
      </x:c>
      <x:c r="K148" s="150"/>
      <x:c r="L148" s="32"/>
      <x:c r="M148" s="151" t="s">
        <x:v>1</x:v>
      </x:c>
      <x:c r="N148" s="152" t="str">
        <x:v>základná</x:v>
      </x:c>
      <x:c r="O148"/>
      <x:c r="P148" s="153" t="n">
        <x:f t="shared" ref="P148:P163" si="11">ROUND(O148*H148,2)</x:f>
        <x:v>0</x:v>
      </x:c>
      <x:c r="Q148" s="153">
        <x:v>0</x:v>
      </x:c>
      <x:c r="R148" s="153" t="n">
        <x:f t="shared" ref="R148:R163" si="12">ROUND(Q148*H148,2)</x:f>
        <x:v>0</x:v>
      </x:c>
      <x:c r="S148" s="153">
        <x:v>0</x:v>
      </x:c>
      <x:c r="T148" s="154" t="n">
        <x:f t="shared" ref="T148:T163" si="13">ROUND(S148*H148,2)</x:f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55" t="s">
        <x:v>155</x:v>
      </x:c>
      <x:c r="AS148"/>
      <x:c r="AT148" s="155" t="s">
        <x:v>151</x:v>
      </x:c>
      <x:c r="AU148" s="155" t="s">
        <x:v>1</x:v>
      </x:c>
      <x:c r="AV148"/>
      <x:c r="AW148"/>
      <x:c r="AX148"/>
      <x:c r="AY148" s="17" t="s">
        <x:v>149</x:v>
      </x:c>
      <x:c r="AZ148"/>
      <x:c r="BA148"/>
      <x:c r="BB148"/>
      <x:c r="BC148"/>
      <x:c r="BD148"/>
      <x:c r="BE148" s="156" t="n">
        <x:f t="shared" ref="BE148:BE163" si="14">J148</x:f>
        <x:v>0</x:v>
      </x:c>
      <x:c r="BF148" s="156" t="n">
        <x:f t="shared" ref="BF148:BF163" si="15">ROUND(IF(N148="znížená",J148,0),2)</x:f>
        <x:v>0</x:v>
      </x:c>
      <x:c r="BG148" s="156" t="n">
        <x:f t="shared" ref="BG148:BG163" si="16">ROUND(IF(N148="zákl. prenesená",J148,0),2)</x:f>
        <x:v>0</x:v>
      </x:c>
      <x:c r="BH148" s="156" t="n">
        <x:f t="shared" ref="BH148:BH163" si="17">ROUND(IF(N148="zníž. prenesená",J148,0),2)</x:f>
        <x:v>0</x:v>
      </x:c>
      <x:c r="BI148" s="156" t="n">
        <x:f t="shared" ref="BI148:BI163" si="18">ROUND(IF(N148="nulová",J148,0),2)</x:f>
        <x:v>0</x:v>
      </x:c>
      <x:c r="BJ148" s="17" t="s">
        <x:v>84</x:v>
      </x:c>
      <x:c r="BK148" s="156" t="n">
        <x:f t="shared" ref="BK148:BK163" si="19">ROUND(ROUND(H148*I148,10),2)</x:f>
        <x:v>0</x:v>
      </x:c>
      <x:c r="BL148" s="17" t="s">
        <x:v>155</x:v>
      </x:c>
      <x:c r="BM148" s="155" t="s">
        <x:v>699</x:v>
      </x:c>
    </x:row>
    <x:row r="149" s="1" customFormat="1" ht="16.5" customHeight="1">
      <x:c r="A149"/>
      <x:c r="B149" s="143"/>
      <x:c r="C149" s="188" t="s">
        <x:v>84</x:v>
      </x:c>
      <x:c r="D149" s="188" t="s">
        <x:v>486</x:v>
      </x:c>
      <x:c r="E149" s="2315" t="s">
        <x:v>1936</x:v>
      </x:c>
      <x:c r="F149" s="190" t="s">
        <x:v>1937</x:v>
      </x:c>
      <x:c r="G149" s="191" t="s">
        <x:v>167</x:v>
      </x:c>
      <x:c r="H149" s="192">
        <x:v>4</x:v>
      </x:c>
      <x:c r="I149" s="193"/>
      <x:c r="J149" s="192" t="n">
        <x:f t="shared" si="10">ROUND(ROUND(H149*I149,10),2)</x:f>
        <x:v>0</x:v>
      </x:c>
      <x:c r="K149" s="194"/>
      <x:c r="L149" s="195"/>
      <x:c r="M149" s="196" t="s">
        <x:v>1</x:v>
      </x:c>
      <x:c r="N149" s="197" t="str">
        <x:v>základná</x:v>
      </x:c>
      <x:c r="O149"/>
      <x:c r="P149" s="153">
        <x:f t="shared" si="11"/>
        <x:v>0</x:v>
      </x:c>
      <x:c r="Q149" s="153">
        <x:v>0</x:v>
      </x:c>
      <x:c r="R149" s="153">
        <x:f t="shared" si="12"/>
        <x:v>0</x:v>
      </x:c>
      <x:c r="S149" s="153">
        <x:v>0</x:v>
      </x:c>
      <x:c r="T149" s="154">
        <x:f t="shared" si="13"/>
        <x:v>0</x:v>
      </x:c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 s="155" t="s">
        <x:v>195</x:v>
      </x:c>
      <x:c r="AS149"/>
      <x:c r="AT149" s="155" t="s">
        <x:v>486</x:v>
      </x:c>
      <x:c r="AU149" s="155" t="s">
        <x:v>1</x:v>
      </x:c>
      <x:c r="AV149"/>
      <x:c r="AW149"/>
      <x:c r="AX149"/>
      <x:c r="AY149" s="17" t="s">
        <x:v>149</x:v>
      </x:c>
      <x:c r="AZ149"/>
      <x:c r="BA149"/>
      <x:c r="BB149"/>
      <x:c r="BC149"/>
      <x:c r="BD149"/>
      <x:c r="BE149" s="156" t="n">
        <x:f t="shared" si="14">J149</x:f>
        <x:v>0</x:v>
      </x:c>
      <x:c r="BF149" s="156" t="n">
        <x:f t="shared" si="15"/>
        <x:v>0</x:v>
      </x:c>
      <x:c r="BG149" s="156" t="n">
        <x:f t="shared" si="16"/>
        <x:v>0</x:v>
      </x:c>
      <x:c r="BH149" s="156" t="n">
        <x:f t="shared" si="17"/>
        <x:v>0</x:v>
      </x:c>
      <x:c r="BI149" s="156" t="n">
        <x:f t="shared" si="18"/>
        <x:v>0</x:v>
      </x:c>
      <x:c r="BJ149" s="17" t="s">
        <x:v>84</x:v>
      </x:c>
      <x:c r="BK149" s="156" t="n">
        <x:f t="shared" si="19">ROUND(ROUND(H149*I149,10),2)</x:f>
        <x:v>0</x:v>
      </x:c>
      <x:c r="BL149" s="17" t="s">
        <x:v>155</x:v>
      </x:c>
      <x:c r="BM149" s="155" t="s">
        <x:v>715</x:v>
      </x:c>
    </x:row>
    <x:row r="150" s="1" customFormat="1" ht="24.200000762939453" customHeight="1">
      <x:c r="A150"/>
      <x:c r="B150" s="143"/>
      <x:c r="C150" s="144" t="s">
        <x:v>89</x:v>
      </x:c>
      <x:c r="D150" s="144" t="s">
        <x:v>151</x:v>
      </x:c>
      <x:c r="E150" s="2314" t="s">
        <x:v>1938</x:v>
      </x:c>
      <x:c r="F150" s="146" t="s">
        <x:v>1939</x:v>
      </x:c>
      <x:c r="G150" s="147" t="s">
        <x:v>167</x:v>
      </x:c>
      <x:c r="H150" s="148">
        <x:v>50.2</x:v>
      </x:c>
      <x:c r="I150" s="149"/>
      <x:c r="J150" s="148" t="n">
        <x:f t="shared" si="10">ROUND(ROUND(H150*I150,10),2)</x:f>
        <x:v>0</x:v>
      </x:c>
      <x:c r="K150" s="150"/>
      <x:c r="L150" s="32"/>
      <x:c r="M150" s="151" t="s">
        <x:v>1</x:v>
      </x:c>
      <x:c r="N150" s="152" t="str">
        <x:v>základná</x:v>
      </x:c>
      <x:c r="O150"/>
      <x:c r="P150" s="153">
        <x:f t="shared" si="11"/>
        <x:v>0</x:v>
      </x:c>
      <x:c r="Q150" s="153">
        <x:v>0</x:v>
      </x:c>
      <x:c r="R150" s="153">
        <x:f t="shared" si="12"/>
        <x:v>0</x:v>
      </x:c>
      <x:c r="S150" s="153">
        <x:v>0</x:v>
      </x:c>
      <x:c r="T150" s="154">
        <x:f t="shared" si="13"/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55" t="s">
        <x:v>155</x:v>
      </x:c>
      <x:c r="AS150"/>
      <x:c r="AT150" s="155" t="s">
        <x:v>151</x:v>
      </x:c>
      <x:c r="AU150" s="155" t="s">
        <x:v>1</x:v>
      </x:c>
      <x:c r="AV150"/>
      <x:c r="AW150"/>
      <x:c r="AX150"/>
      <x:c r="AY150" s="17" t="s">
        <x:v>149</x:v>
      </x:c>
      <x:c r="AZ150"/>
      <x:c r="BA150"/>
      <x:c r="BB150"/>
      <x:c r="BC150"/>
      <x:c r="BD150"/>
      <x:c r="BE150" s="156" t="n">
        <x:f t="shared" si="14">J150</x:f>
        <x:v>0</x:v>
      </x:c>
      <x:c r="BF150" s="156" t="n">
        <x:f t="shared" si="15"/>
        <x:v>0</x:v>
      </x:c>
      <x:c r="BG150" s="156" t="n">
        <x:f t="shared" si="16"/>
        <x:v>0</x:v>
      </x:c>
      <x:c r="BH150" s="156" t="n">
        <x:f t="shared" si="17"/>
        <x:v>0</x:v>
      </x:c>
      <x:c r="BI150" s="156" t="n">
        <x:f t="shared" si="18"/>
        <x:v>0</x:v>
      </x:c>
      <x:c r="BJ150" s="17" t="s">
        <x:v>84</x:v>
      </x:c>
      <x:c r="BK150" s="156" t="n">
        <x:f t="shared" si="19">ROUND(ROUND(H150*I150,10),2)</x:f>
        <x:v>0</x:v>
      </x:c>
      <x:c r="BL150" s="17" t="s">
        <x:v>155</x:v>
      </x:c>
      <x:c r="BM150" s="155" t="s">
        <x:v>730</x:v>
      </x:c>
    </x:row>
    <x:row r="151" s="1" customFormat="1" ht="16.5" customHeight="1">
      <x:c r="A151"/>
      <x:c r="B151" s="143"/>
      <x:c r="C151" s="188" t="s">
        <x:v>155</x:v>
      </x:c>
      <x:c r="D151" s="188" t="s">
        <x:v>486</x:v>
      </x:c>
      <x:c r="E151" s="2315" t="s">
        <x:v>1940</x:v>
      </x:c>
      <x:c r="F151" s="190" t="s">
        <x:v>1941</x:v>
      </x:c>
      <x:c r="G151" s="191" t="s">
        <x:v>167</x:v>
      </x:c>
      <x:c r="H151" s="192">
        <x:v>55</x:v>
      </x:c>
      <x:c r="I151" s="193"/>
      <x:c r="J151" s="192" t="n">
        <x:f t="shared" si="10">ROUND(ROUND(H151*I151,10),2)</x:f>
        <x:v>0</x:v>
      </x:c>
      <x:c r="K151" s="194"/>
      <x:c r="L151" s="195"/>
      <x:c r="M151" s="196" t="s">
        <x:v>1</x:v>
      </x:c>
      <x:c r="N151" s="197" t="str">
        <x:v>základná</x:v>
      </x:c>
      <x:c r="O151"/>
      <x:c r="P151" s="153">
        <x:f t="shared" si="11"/>
        <x:v>0</x:v>
      </x:c>
      <x:c r="Q151" s="153">
        <x:v>0</x:v>
      </x:c>
      <x:c r="R151" s="153">
        <x:f t="shared" si="12"/>
        <x:v>0</x:v>
      </x:c>
      <x:c r="S151" s="153">
        <x:v>0</x:v>
      </x:c>
      <x:c r="T151" s="154">
        <x:f t="shared" si="13"/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195</x:v>
      </x:c>
      <x:c r="AS151"/>
      <x:c r="AT151" s="155" t="s">
        <x:v>486</x:v>
      </x:c>
      <x:c r="AU151" s="155" t="s">
        <x:v>1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 t="shared" si="14">J151</x:f>
        <x:v>0</x:v>
      </x:c>
      <x:c r="BF151" s="156" t="n">
        <x:f t="shared" si="15"/>
        <x:v>0</x:v>
      </x:c>
      <x:c r="BG151" s="156" t="n">
        <x:f t="shared" si="16"/>
        <x:v>0</x:v>
      </x:c>
      <x:c r="BH151" s="156" t="n">
        <x:f t="shared" si="17"/>
        <x:v>0</x:v>
      </x:c>
      <x:c r="BI151" s="156" t="n">
        <x:f t="shared" si="18"/>
        <x:v>0</x:v>
      </x:c>
      <x:c r="BJ151" s="17" t="s">
        <x:v>84</x:v>
      </x:c>
      <x:c r="BK151" s="156" t="n">
        <x:f t="shared" si="19">ROUND(ROUND(H151*I151,10),2)</x:f>
        <x:v>0</x:v>
      </x:c>
      <x:c r="BL151" s="17" t="s">
        <x:v>155</x:v>
      </x:c>
      <x:c r="BM151" s="155" t="s">
        <x:v>743</x:v>
      </x:c>
    </x:row>
    <x:row r="152" s="1" customFormat="1" ht="24.200000762939453" customHeight="1">
      <x:c r="A152"/>
      <x:c r="B152" s="143"/>
      <x:c r="C152" s="144" t="s">
        <x:v>177</x:v>
      </x:c>
      <x:c r="D152" s="144" t="s">
        <x:v>151</x:v>
      </x:c>
      <x:c r="E152" s="2314" t="s">
        <x:v>1942</x:v>
      </x:c>
      <x:c r="F152" s="146" t="s">
        <x:v>1943</x:v>
      </x:c>
      <x:c r="G152" s="147" t="s">
        <x:v>221</x:v>
      </x:c>
      <x:c r="H152" s="148">
        <x:v>1</x:v>
      </x:c>
      <x:c r="I152" s="149"/>
      <x:c r="J152" s="148" t="n">
        <x:f t="shared" si="10">ROUND(ROUND(H152*I152,10),2)</x:f>
        <x:v>0</x:v>
      </x:c>
      <x:c r="K152" s="150"/>
      <x:c r="L152" s="32"/>
      <x:c r="M152" s="151" t="s">
        <x:v>1</x:v>
      </x:c>
      <x:c r="N152" s="152" t="str">
        <x:v>základná</x:v>
      </x:c>
      <x:c r="O152"/>
      <x:c r="P152" s="153">
        <x:f t="shared" si="11"/>
        <x:v>0</x:v>
      </x:c>
      <x:c r="Q152" s="153">
        <x:v>0</x:v>
      </x:c>
      <x:c r="R152" s="153">
        <x:f t="shared" si="12"/>
        <x:v>0</x:v>
      </x:c>
      <x:c r="S152" s="153">
        <x:v>0</x:v>
      </x:c>
      <x:c r="T152" s="154">
        <x:f t="shared" si="13"/>
        <x:v>0</x:v>
      </x:c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 s="155" t="s">
        <x:v>155</x:v>
      </x:c>
      <x:c r="AS152"/>
      <x:c r="AT152" s="155" t="s">
        <x:v>151</x:v>
      </x:c>
      <x:c r="AU152" s="155" t="s">
        <x:v>1</x:v>
      </x:c>
      <x:c r="AV152"/>
      <x:c r="AW152"/>
      <x:c r="AX152"/>
      <x:c r="AY152" s="17" t="s">
        <x:v>149</x:v>
      </x:c>
      <x:c r="AZ152"/>
      <x:c r="BA152"/>
      <x:c r="BB152"/>
      <x:c r="BC152"/>
      <x:c r="BD152"/>
      <x:c r="BE152" s="156" t="n">
        <x:f t="shared" si="14">J152</x:f>
        <x:v>0</x:v>
      </x:c>
      <x:c r="BF152" s="156" t="n">
        <x:f t="shared" si="15"/>
        <x:v>0</x:v>
      </x:c>
      <x:c r="BG152" s="156" t="n">
        <x:f t="shared" si="16"/>
        <x:v>0</x:v>
      </x:c>
      <x:c r="BH152" s="156" t="n">
        <x:f t="shared" si="17"/>
        <x:v>0</x:v>
      </x:c>
      <x:c r="BI152" s="156" t="n">
        <x:f t="shared" si="18"/>
        <x:v>0</x:v>
      </x:c>
      <x:c r="BJ152" s="17" t="s">
        <x:v>84</x:v>
      </x:c>
      <x:c r="BK152" s="156" t="n">
        <x:f t="shared" si="19">ROUND(ROUND(H152*I152,10),2)</x:f>
        <x:v>0</x:v>
      </x:c>
      <x:c r="BL152" s="17" t="s">
        <x:v>155</x:v>
      </x:c>
      <x:c r="BM152" s="155" t="s">
        <x:v>1177</x:v>
      </x:c>
    </x:row>
    <x:row r="153" s="1" customFormat="1" ht="16.5" customHeight="1">
      <x:c r="A153"/>
      <x:c r="B153" s="143"/>
      <x:c r="C153" s="188" t="s">
        <x:v>184</x:v>
      </x:c>
      <x:c r="D153" s="188" t="s">
        <x:v>486</x:v>
      </x:c>
      <x:c r="E153" s="2315" t="s">
        <x:v>1944</x:v>
      </x:c>
      <x:c r="F153" s="190" t="s">
        <x:v>1945</x:v>
      </x:c>
      <x:c r="G153" s="191" t="s">
        <x:v>221</x:v>
      </x:c>
      <x:c r="H153" s="192">
        <x:v>1</x:v>
      </x:c>
      <x:c r="I153" s="193"/>
      <x:c r="J153" s="192" t="n">
        <x:f t="shared" si="10">ROUND(ROUND(H153*I153,10),2)</x:f>
        <x:v>0</x:v>
      </x:c>
      <x:c r="K153" s="194"/>
      <x:c r="L153" s="195"/>
      <x:c r="M153" s="196" t="s">
        <x:v>1</x:v>
      </x:c>
      <x:c r="N153" s="197" t="str">
        <x:v>základná</x:v>
      </x:c>
      <x:c r="O153"/>
      <x:c r="P153" s="153">
        <x:f t="shared" si="11"/>
        <x:v>0</x:v>
      </x:c>
      <x:c r="Q153" s="153">
        <x:v>0</x:v>
      </x:c>
      <x:c r="R153" s="153">
        <x:f t="shared" si="12"/>
        <x:v>0</x:v>
      </x:c>
      <x:c r="S153" s="153">
        <x:v>0</x:v>
      </x:c>
      <x:c r="T153" s="154">
        <x:f t="shared" si="13"/>
        <x:v>0</x:v>
      </x:c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 s="155" t="s">
        <x:v>195</x:v>
      </x:c>
      <x:c r="AS153"/>
      <x:c r="AT153" s="155" t="s">
        <x:v>486</x:v>
      </x:c>
      <x:c r="AU153" s="155" t="s">
        <x:v>1</x:v>
      </x:c>
      <x:c r="AV153"/>
      <x:c r="AW153"/>
      <x:c r="AX153"/>
      <x:c r="AY153" s="17" t="s">
        <x:v>149</x:v>
      </x:c>
      <x:c r="AZ153"/>
      <x:c r="BA153"/>
      <x:c r="BB153"/>
      <x:c r="BC153"/>
      <x:c r="BD153"/>
      <x:c r="BE153" s="156" t="n">
        <x:f t="shared" si="14">J153</x:f>
        <x:v>0</x:v>
      </x:c>
      <x:c r="BF153" s="156" t="n">
        <x:f t="shared" si="15"/>
        <x:v>0</x:v>
      </x:c>
      <x:c r="BG153" s="156" t="n">
        <x:f t="shared" si="16"/>
        <x:v>0</x:v>
      </x:c>
      <x:c r="BH153" s="156" t="n">
        <x:f t="shared" si="17"/>
        <x:v>0</x:v>
      </x:c>
      <x:c r="BI153" s="156" t="n">
        <x:f t="shared" si="18"/>
        <x:v>0</x:v>
      </x:c>
      <x:c r="BJ153" s="17" t="s">
        <x:v>84</x:v>
      </x:c>
      <x:c r="BK153" s="156" t="n">
        <x:f t="shared" si="19">ROUND(ROUND(H153*I153,10),2)</x:f>
        <x:v>0</x:v>
      </x:c>
      <x:c r="BL153" s="17" t="s">
        <x:v>155</x:v>
      </x:c>
      <x:c r="BM153" s="155" t="s">
        <x:v>1471</x:v>
      </x:c>
    </x:row>
    <x:row r="154" s="1" customFormat="1" ht="24.200000762939453" customHeight="1">
      <x:c r="A154"/>
      <x:c r="B154" s="143"/>
      <x:c r="C154" s="144" t="s">
        <x:v>191</x:v>
      </x:c>
      <x:c r="D154" s="144" t="s">
        <x:v>151</x:v>
      </x:c>
      <x:c r="E154" s="2314" t="s">
        <x:v>1946</x:v>
      </x:c>
      <x:c r="F154" s="146" t="s">
        <x:v>1947</x:v>
      </x:c>
      <x:c r="G154" s="147" t="s">
        <x:v>221</x:v>
      </x:c>
      <x:c r="H154" s="148">
        <x:v>7</x:v>
      </x:c>
      <x:c r="I154" s="149"/>
      <x:c r="J154" s="148" t="n">
        <x:f t="shared" si="10">ROUND(ROUND(H154*I154,10),2)</x:f>
        <x:v>0</x:v>
      </x:c>
      <x:c r="K154" s="150"/>
      <x:c r="L154" s="32"/>
      <x:c r="M154" s="151" t="s">
        <x:v>1</x:v>
      </x:c>
      <x:c r="N154" s="152" t="str">
        <x:v>základná</x:v>
      </x:c>
      <x:c r="O154"/>
      <x:c r="P154" s="153">
        <x:f t="shared" si="11"/>
        <x:v>0</x:v>
      </x:c>
      <x:c r="Q154" s="153">
        <x:v>0</x:v>
      </x:c>
      <x:c r="R154" s="153">
        <x:f t="shared" si="12"/>
        <x:v>0</x:v>
      </x:c>
      <x:c r="S154" s="153">
        <x:v>0</x:v>
      </x:c>
      <x:c r="T154" s="154">
        <x:f t="shared" si="13"/>
        <x:v>0</x:v>
      </x:c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 s="155" t="s">
        <x:v>155</x:v>
      </x:c>
      <x:c r="AS154"/>
      <x:c r="AT154" s="155" t="s">
        <x:v>151</x:v>
      </x:c>
      <x:c r="AU154" s="155" t="s">
        <x:v>1</x:v>
      </x:c>
      <x:c r="AV154"/>
      <x:c r="AW154"/>
      <x:c r="AX154"/>
      <x:c r="AY154" s="17" t="s">
        <x:v>149</x:v>
      </x:c>
      <x:c r="AZ154"/>
      <x:c r="BA154"/>
      <x:c r="BB154"/>
      <x:c r="BC154"/>
      <x:c r="BD154"/>
      <x:c r="BE154" s="156" t="n">
        <x:f t="shared" si="14">J154</x:f>
        <x:v>0</x:v>
      </x:c>
      <x:c r="BF154" s="156" t="n">
        <x:f t="shared" si="15"/>
        <x:v>0</x:v>
      </x:c>
      <x:c r="BG154" s="156" t="n">
        <x:f t="shared" si="16"/>
        <x:v>0</x:v>
      </x:c>
      <x:c r="BH154" s="156" t="n">
        <x:f t="shared" si="17"/>
        <x:v>0</x:v>
      </x:c>
      <x:c r="BI154" s="156" t="n">
        <x:f t="shared" si="18"/>
        <x:v>0</x:v>
      </x:c>
      <x:c r="BJ154" s="17" t="s">
        <x:v>84</x:v>
      </x:c>
      <x:c r="BK154" s="156" t="n">
        <x:f t="shared" si="19">ROUND(ROUND(H154*I154,10),2)</x:f>
        <x:v>0</x:v>
      </x:c>
      <x:c r="BL154" s="17" t="s">
        <x:v>155</x:v>
      </x:c>
      <x:c r="BM154" s="155" t="s">
        <x:v>1474</x:v>
      </x:c>
    </x:row>
    <x:row r="155" s="1" customFormat="1" ht="16.5" customHeight="1">
      <x:c r="A155"/>
      <x:c r="B155" s="143"/>
      <x:c r="C155" s="188" t="s">
        <x:v>195</x:v>
      </x:c>
      <x:c r="D155" s="188" t="s">
        <x:v>486</x:v>
      </x:c>
      <x:c r="E155" s="2315" t="s">
        <x:v>1948</x:v>
      </x:c>
      <x:c r="F155" s="190" t="s">
        <x:v>1949</x:v>
      </x:c>
      <x:c r="G155" s="191" t="s">
        <x:v>221</x:v>
      </x:c>
      <x:c r="H155" s="192">
        <x:v>5</x:v>
      </x:c>
      <x:c r="I155" s="193"/>
      <x:c r="J155" s="192" t="n">
        <x:f t="shared" si="10">ROUND(ROUND(H155*I155,10),2)</x:f>
        <x:v>0</x:v>
      </x:c>
      <x:c r="K155" s="194"/>
      <x:c r="L155" s="195"/>
      <x:c r="M155" s="196" t="s">
        <x:v>1</x:v>
      </x:c>
      <x:c r="N155" s="197" t="str">
        <x:v>základná</x:v>
      </x:c>
      <x:c r="O155"/>
      <x:c r="P155" s="153">
        <x:f t="shared" si="11"/>
        <x:v>0</x:v>
      </x:c>
      <x:c r="Q155" s="153">
        <x:v>0</x:v>
      </x:c>
      <x:c r="R155" s="153">
        <x:f t="shared" si="12"/>
        <x:v>0</x:v>
      </x:c>
      <x:c r="S155" s="153">
        <x:v>0</x:v>
      </x:c>
      <x:c r="T155" s="154">
        <x:f t="shared" si="13"/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55" t="s">
        <x:v>195</x:v>
      </x:c>
      <x:c r="AS155"/>
      <x:c r="AT155" s="155" t="s">
        <x:v>486</x:v>
      </x:c>
      <x:c r="AU155" s="155" t="s">
        <x:v>1</x:v>
      </x:c>
      <x:c r="AV155"/>
      <x:c r="AW155"/>
      <x:c r="AX155"/>
      <x:c r="AY155" s="17" t="s">
        <x:v>149</x:v>
      </x:c>
      <x:c r="AZ155"/>
      <x:c r="BA155"/>
      <x:c r="BB155"/>
      <x:c r="BC155"/>
      <x:c r="BD155"/>
      <x:c r="BE155" s="156" t="n">
        <x:f t="shared" si="14">J155</x:f>
        <x:v>0</x:v>
      </x:c>
      <x:c r="BF155" s="156" t="n">
        <x:f t="shared" si="15"/>
        <x:v>0</x:v>
      </x:c>
      <x:c r="BG155" s="156" t="n">
        <x:f t="shared" si="16"/>
        <x:v>0</x:v>
      </x:c>
      <x:c r="BH155" s="156" t="n">
        <x:f t="shared" si="17"/>
        <x:v>0</x:v>
      </x:c>
      <x:c r="BI155" s="156" t="n">
        <x:f t="shared" si="18"/>
        <x:v>0</x:v>
      </x:c>
      <x:c r="BJ155" s="17" t="s">
        <x:v>84</x:v>
      </x:c>
      <x:c r="BK155" s="156" t="n">
        <x:f t="shared" si="19">ROUND(ROUND(H155*I155,10),2)</x:f>
        <x:v>0</x:v>
      </x:c>
      <x:c r="BL155" s="17" t="s">
        <x:v>155</x:v>
      </x:c>
      <x:c r="BM155" s="155" t="s">
        <x:v>1477</x:v>
      </x:c>
    </x:row>
    <x:row r="156" s="1" customFormat="1" ht="16.5" customHeight="1">
      <x:c r="A156"/>
      <x:c r="B156" s="143"/>
      <x:c r="C156" s="188" t="s">
        <x:v>175</x:v>
      </x:c>
      <x:c r="D156" s="188" t="s">
        <x:v>486</x:v>
      </x:c>
      <x:c r="E156" s="2315" t="s">
        <x:v>1950</x:v>
      </x:c>
      <x:c r="F156" s="190" t="s">
        <x:v>1951</x:v>
      </x:c>
      <x:c r="G156" s="191" t="s">
        <x:v>221</x:v>
      </x:c>
      <x:c r="H156" s="192">
        <x:v>1</x:v>
      </x:c>
      <x:c r="I156" s="193"/>
      <x:c r="J156" s="192" t="n">
        <x:f t="shared" si="10">ROUND(ROUND(H156*I156,10),2)</x:f>
        <x:v>0</x:v>
      </x:c>
      <x:c r="K156" s="194"/>
      <x:c r="L156" s="195"/>
      <x:c r="M156" s="196" t="s">
        <x:v>1</x:v>
      </x:c>
      <x:c r="N156" s="197" t="str">
        <x:v>základná</x:v>
      </x:c>
      <x:c r="O156"/>
      <x:c r="P156" s="153">
        <x:f t="shared" si="11"/>
        <x:v>0</x:v>
      </x:c>
      <x:c r="Q156" s="153">
        <x:v>0</x:v>
      </x:c>
      <x:c r="R156" s="153">
        <x:f t="shared" si="12"/>
        <x:v>0</x:v>
      </x:c>
      <x:c r="S156" s="153">
        <x:v>0</x:v>
      </x:c>
      <x:c r="T156" s="154">
        <x:f t="shared" si="13"/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195</x:v>
      </x:c>
      <x:c r="AS156"/>
      <x:c r="AT156" s="155" t="s">
        <x:v>486</x:v>
      </x:c>
      <x:c r="AU156" s="155" t="s">
        <x:v>1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 t="shared" si="14">J156</x:f>
        <x:v>0</x:v>
      </x:c>
      <x:c r="BF156" s="156" t="n">
        <x:f t="shared" si="15"/>
        <x:v>0</x:v>
      </x:c>
      <x:c r="BG156" s="156" t="n">
        <x:f t="shared" si="16"/>
        <x:v>0</x:v>
      </x:c>
      <x:c r="BH156" s="156" t="n">
        <x:f t="shared" si="17"/>
        <x:v>0</x:v>
      </x:c>
      <x:c r="BI156" s="156" t="n">
        <x:f t="shared" si="18"/>
        <x:v>0</x:v>
      </x:c>
      <x:c r="BJ156" s="17" t="s">
        <x:v>84</x:v>
      </x:c>
      <x:c r="BK156" s="156" t="n">
        <x:f t="shared" si="19">ROUND(ROUND(H156*I156,10),2)</x:f>
        <x:v>0</x:v>
      </x:c>
      <x:c r="BL156" s="17" t="s">
        <x:v>155</x:v>
      </x:c>
      <x:c r="BM156" s="155" t="s">
        <x:v>1480</x:v>
      </x:c>
    </x:row>
    <x:row r="157" s="1" customFormat="1" ht="16.5" customHeight="1">
      <x:c r="A157"/>
      <x:c r="B157" s="143"/>
      <x:c r="C157" s="188" t="s">
        <x:v>204</x:v>
      </x:c>
      <x:c r="D157" s="188" t="s">
        <x:v>486</x:v>
      </x:c>
      <x:c r="E157" s="2315" t="s">
        <x:v>1952</x:v>
      </x:c>
      <x:c r="F157" s="190" t="s">
        <x:v>1953</x:v>
      </x:c>
      <x:c r="G157" s="191" t="s">
        <x:v>221</x:v>
      </x:c>
      <x:c r="H157" s="192">
        <x:v>1</x:v>
      </x:c>
      <x:c r="I157" s="193"/>
      <x:c r="J157" s="192" t="n">
        <x:f t="shared" si="10">ROUND(ROUND(H157*I157,10),2)</x:f>
        <x:v>0</x:v>
      </x:c>
      <x:c r="K157" s="194"/>
      <x:c r="L157" s="195"/>
      <x:c r="M157" s="196" t="s">
        <x:v>1</x:v>
      </x:c>
      <x:c r="N157" s="197" t="str">
        <x:v>základná</x:v>
      </x:c>
      <x:c r="O157"/>
      <x:c r="P157" s="153">
        <x:f t="shared" si="11"/>
        <x:v>0</x:v>
      </x:c>
      <x:c r="Q157" s="153">
        <x:v>0</x:v>
      </x:c>
      <x:c r="R157" s="153">
        <x:f t="shared" si="12"/>
        <x:v>0</x:v>
      </x:c>
      <x:c r="S157" s="153">
        <x:v>0</x:v>
      </x:c>
      <x:c r="T157" s="154">
        <x:f t="shared" si="13"/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195</x:v>
      </x:c>
      <x:c r="AS157"/>
      <x:c r="AT157" s="155" t="s">
        <x:v>486</x:v>
      </x:c>
      <x:c r="AU157" s="155" t="s">
        <x:v>1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 t="shared" si="14">J157</x:f>
        <x:v>0</x:v>
      </x:c>
      <x:c r="BF157" s="156" t="n">
        <x:f t="shared" si="15"/>
        <x:v>0</x:v>
      </x:c>
      <x:c r="BG157" s="156" t="n">
        <x:f t="shared" si="16"/>
        <x:v>0</x:v>
      </x:c>
      <x:c r="BH157" s="156" t="n">
        <x:f t="shared" si="17"/>
        <x:v>0</x:v>
      </x:c>
      <x:c r="BI157" s="156" t="n">
        <x:f t="shared" si="18"/>
        <x:v>0</x:v>
      </x:c>
      <x:c r="BJ157" s="17" t="s">
        <x:v>84</x:v>
      </x:c>
      <x:c r="BK157" s="156" t="n">
        <x:f t="shared" si="19">ROUND(ROUND(H157*I157,10),2)</x:f>
        <x:v>0</x:v>
      </x:c>
      <x:c r="BL157" s="17" t="s">
        <x:v>155</x:v>
      </x:c>
      <x:c r="BM157" s="155" t="s">
        <x:v>1483</x:v>
      </x:c>
    </x:row>
    <x:row r="158" s="1" customFormat="1" ht="16.5" customHeight="1">
      <x:c r="A158"/>
      <x:c r="B158" s="143"/>
      <x:c r="C158" s="144" t="s">
        <x:v>212</x:v>
      </x:c>
      <x:c r="D158" s="144" t="s">
        <x:v>151</x:v>
      </x:c>
      <x:c r="E158" s="2314" t="s">
        <x:v>1954</x:v>
      </x:c>
      <x:c r="F158" s="146" t="s">
        <x:v>1955</x:v>
      </x:c>
      <x:c r="G158" s="147" t="s">
        <x:v>167</x:v>
      </x:c>
      <x:c r="H158" s="148">
        <x:v>3.4</x:v>
      </x:c>
      <x:c r="I158" s="149"/>
      <x:c r="J158" s="148" t="n">
        <x:f t="shared" si="10">ROUND(ROUND(H158*I158,10),2)</x:f>
        <x:v>0</x:v>
      </x:c>
      <x:c r="K158" s="150"/>
      <x:c r="L158" s="32"/>
      <x:c r="M158" s="151" t="s">
        <x:v>1</x:v>
      </x:c>
      <x:c r="N158" s="152" t="str">
        <x:v>základná</x:v>
      </x:c>
      <x:c r="O158"/>
      <x:c r="P158" s="153">
        <x:f t="shared" si="11"/>
        <x:v>0</x:v>
      </x:c>
      <x:c r="Q158" s="153">
        <x:v>0</x:v>
      </x:c>
      <x:c r="R158" s="153">
        <x:f t="shared" si="12"/>
        <x:v>0</x:v>
      </x:c>
      <x:c r="S158" s="153">
        <x:v>0</x:v>
      </x:c>
      <x:c r="T158" s="154">
        <x:f t="shared" si="13"/>
        <x:v>0</x:v>
      </x:c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 s="155" t="s">
        <x:v>155</x:v>
      </x:c>
      <x:c r="AS158"/>
      <x:c r="AT158" s="155" t="s">
        <x:v>151</x:v>
      </x:c>
      <x:c r="AU158" s="155" t="s">
        <x:v>1</x:v>
      </x:c>
      <x:c r="AV158"/>
      <x:c r="AW158"/>
      <x:c r="AX158"/>
      <x:c r="AY158" s="17" t="s">
        <x:v>149</x:v>
      </x:c>
      <x:c r="AZ158"/>
      <x:c r="BA158"/>
      <x:c r="BB158"/>
      <x:c r="BC158"/>
      <x:c r="BD158"/>
      <x:c r="BE158" s="156" t="n">
        <x:f t="shared" si="14">J158</x:f>
        <x:v>0</x:v>
      </x:c>
      <x:c r="BF158" s="156" t="n">
        <x:f t="shared" si="15"/>
        <x:v>0</x:v>
      </x:c>
      <x:c r="BG158" s="156" t="n">
        <x:f t="shared" si="16"/>
        <x:v>0</x:v>
      </x:c>
      <x:c r="BH158" s="156" t="n">
        <x:f t="shared" si="17"/>
        <x:v>0</x:v>
      </x:c>
      <x:c r="BI158" s="156" t="n">
        <x:f t="shared" si="18"/>
        <x:v>0</x:v>
      </x:c>
      <x:c r="BJ158" s="17" t="s">
        <x:v>84</x:v>
      </x:c>
      <x:c r="BK158" s="156" t="n">
        <x:f t="shared" si="19">ROUND(ROUND(H158*I158,10),2)</x:f>
        <x:v>0</x:v>
      </x:c>
      <x:c r="BL158" s="17" t="s">
        <x:v>155</x:v>
      </x:c>
      <x:c r="BM158" s="155" t="s">
        <x:v>1486</x:v>
      </x:c>
    </x:row>
    <x:row r="159" s="1" customFormat="1" ht="16.5" customHeight="1">
      <x:c r="A159"/>
      <x:c r="B159" s="143"/>
      <x:c r="C159" s="144" t="s">
        <x:v>218</x:v>
      </x:c>
      <x:c r="D159" s="144" t="s">
        <x:v>151</x:v>
      </x:c>
      <x:c r="E159" s="2314" t="s">
        <x:v>1956</x:v>
      </x:c>
      <x:c r="F159" s="146" t="s">
        <x:v>1957</x:v>
      </x:c>
      <x:c r="G159" s="147" t="s">
        <x:v>167</x:v>
      </x:c>
      <x:c r="H159" s="148">
        <x:v>50.2</x:v>
      </x:c>
      <x:c r="I159" s="149"/>
      <x:c r="J159" s="148" t="n">
        <x:f t="shared" si="10">ROUND(ROUND(H159*I159,10),2)</x:f>
        <x:v>0</x:v>
      </x:c>
      <x:c r="K159" s="150"/>
      <x:c r="L159" s="32"/>
      <x:c r="M159" s="151" t="s">
        <x:v>1</x:v>
      </x:c>
      <x:c r="N159" s="152" t="str">
        <x:v>základná</x:v>
      </x:c>
      <x:c r="O159"/>
      <x:c r="P159" s="153">
        <x:f t="shared" si="11"/>
        <x:v>0</x:v>
      </x:c>
      <x:c r="Q159" s="153">
        <x:v>0</x:v>
      </x:c>
      <x:c r="R159" s="153">
        <x:f t="shared" si="12"/>
        <x:v>0</x:v>
      </x:c>
      <x:c r="S159" s="153">
        <x:v>0</x:v>
      </x:c>
      <x:c r="T159" s="154">
        <x:f t="shared" si="13"/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 s="155" t="s">
        <x:v>155</x:v>
      </x:c>
      <x:c r="AS159"/>
      <x:c r="AT159" s="155" t="s">
        <x:v>151</x:v>
      </x:c>
      <x:c r="AU159" s="155" t="s">
        <x:v>1</x:v>
      </x:c>
      <x:c r="AV159"/>
      <x:c r="AW159"/>
      <x:c r="AX159"/>
      <x:c r="AY159" s="17" t="s">
        <x:v>149</x:v>
      </x:c>
      <x:c r="AZ159"/>
      <x:c r="BA159"/>
      <x:c r="BB159"/>
      <x:c r="BC159"/>
      <x:c r="BD159"/>
      <x:c r="BE159" s="156" t="n">
        <x:f t="shared" si="14">J159</x:f>
        <x:v>0</x:v>
      </x:c>
      <x:c r="BF159" s="156" t="n">
        <x:f t="shared" si="15"/>
        <x:v>0</x:v>
      </x:c>
      <x:c r="BG159" s="156" t="n">
        <x:f t="shared" si="16"/>
        <x:v>0</x:v>
      </x:c>
      <x:c r="BH159" s="156" t="n">
        <x:f t="shared" si="17"/>
        <x:v>0</x:v>
      </x:c>
      <x:c r="BI159" s="156" t="n">
        <x:f t="shared" si="18"/>
        <x:v>0</x:v>
      </x:c>
      <x:c r="BJ159" s="17" t="s">
        <x:v>84</x:v>
      </x:c>
      <x:c r="BK159" s="156" t="n">
        <x:f t="shared" si="19">ROUND(ROUND(H159*I159,10),2)</x:f>
        <x:v>0</x:v>
      </x:c>
      <x:c r="BL159" s="17" t="s">
        <x:v>155</x:v>
      </x:c>
      <x:c r="BM159" s="155" t="s">
        <x:v>758</x:v>
      </x:c>
    </x:row>
    <x:row r="160" s="1" customFormat="1" ht="16.5" customHeight="1">
      <x:c r="A160"/>
      <x:c r="B160" s="143"/>
      <x:c r="C160" s="144" t="s">
        <x:v>226</x:v>
      </x:c>
      <x:c r="D160" s="144" t="s">
        <x:v>151</x:v>
      </x:c>
      <x:c r="E160" s="2314" t="s">
        <x:v>1958</x:v>
      </x:c>
      <x:c r="F160" s="146" t="s">
        <x:v>1959</x:v>
      </x:c>
      <x:c r="G160" s="147" t="s">
        <x:v>221</x:v>
      </x:c>
      <x:c r="H160" s="148">
        <x:v>4</x:v>
      </x:c>
      <x:c r="I160" s="149"/>
      <x:c r="J160" s="148" t="n">
        <x:f t="shared" si="10">ROUND(ROUND(H160*I160,10),2)</x:f>
        <x:v>0</x:v>
      </x:c>
      <x:c r="K160" s="150"/>
      <x:c r="L160" s="32"/>
      <x:c r="M160" s="151" t="s">
        <x:v>1</x:v>
      </x:c>
      <x:c r="N160" s="152" t="str">
        <x:v>základná</x:v>
      </x:c>
      <x:c r="O160"/>
      <x:c r="P160" s="153">
        <x:f t="shared" si="11"/>
        <x:v>0</x:v>
      </x:c>
      <x:c r="Q160" s="153">
        <x:v>0</x:v>
      </x:c>
      <x:c r="R160" s="153">
        <x:f t="shared" si="12"/>
        <x:v>0</x:v>
      </x:c>
      <x:c r="S160" s="153">
        <x:v>0</x:v>
      </x:c>
      <x:c r="T160" s="154">
        <x:f t="shared" si="13"/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155</x:v>
      </x:c>
      <x:c r="AS160"/>
      <x:c r="AT160" s="155" t="s">
        <x:v>151</x:v>
      </x:c>
      <x:c r="AU160" s="155" t="s">
        <x:v>1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 t="shared" si="14">J160</x:f>
        <x:v>0</x:v>
      </x:c>
      <x:c r="BF160" s="156" t="n">
        <x:f t="shared" si="15"/>
        <x:v>0</x:v>
      </x:c>
      <x:c r="BG160" s="156" t="n">
        <x:f t="shared" si="16"/>
        <x:v>0</x:v>
      </x:c>
      <x:c r="BH160" s="156" t="n">
        <x:f t="shared" si="17"/>
        <x:v>0</x:v>
      </x:c>
      <x:c r="BI160" s="156" t="n">
        <x:f t="shared" si="18"/>
        <x:v>0</x:v>
      </x:c>
      <x:c r="BJ160" s="17" t="s">
        <x:v>84</x:v>
      </x:c>
      <x:c r="BK160" s="156" t="n">
        <x:f t="shared" si="19">ROUND(ROUND(H160*I160,10),2)</x:f>
        <x:v>0</x:v>
      </x:c>
      <x:c r="BL160" s="17" t="s">
        <x:v>155</x:v>
      </x:c>
      <x:c r="BM160" s="155" t="s">
        <x:v>768</x:v>
      </x:c>
    </x:row>
    <x:row r="161" s="1" customFormat="1" ht="16.5" customHeight="1">
      <x:c r="A161"/>
      <x:c r="B161" s="143"/>
      <x:c r="C161" s="144" t="s">
        <x:v>234</x:v>
      </x:c>
      <x:c r="D161" s="144" t="s">
        <x:v>151</x:v>
      </x:c>
      <x:c r="E161" s="2314" t="s">
        <x:v>1960</x:v>
      </x:c>
      <x:c r="F161" s="146" t="s">
        <x:v>1961</x:v>
      </x:c>
      <x:c r="G161" s="147" t="s">
        <x:v>221</x:v>
      </x:c>
      <x:c r="H161" s="148">
        <x:v>4</x:v>
      </x:c>
      <x:c r="I161" s="149"/>
      <x:c r="J161" s="148" t="n">
        <x:f t="shared" si="10">ROUND(ROUND(H161*I161,10),2)</x:f>
        <x:v>0</x:v>
      </x:c>
      <x:c r="K161" s="150"/>
      <x:c r="L161" s="32"/>
      <x:c r="M161" s="151" t="s">
        <x:v>1</x:v>
      </x:c>
      <x:c r="N161" s="152" t="str">
        <x:v>základná</x:v>
      </x:c>
      <x:c r="O161"/>
      <x:c r="P161" s="153">
        <x:f t="shared" si="11"/>
        <x:v>0</x:v>
      </x:c>
      <x:c r="Q161" s="153">
        <x:v>0</x:v>
      </x:c>
      <x:c r="R161" s="153">
        <x:f t="shared" si="12"/>
        <x:v>0</x:v>
      </x:c>
      <x:c r="S161" s="153">
        <x:v>0</x:v>
      </x:c>
      <x:c r="T161" s="154">
        <x:f t="shared" si="13"/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155</x:v>
      </x:c>
      <x:c r="AS161"/>
      <x:c r="AT161" s="155" t="s">
        <x:v>151</x:v>
      </x:c>
      <x:c r="AU161" s="155" t="s">
        <x:v>1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 t="shared" si="14">J161</x:f>
        <x:v>0</x:v>
      </x:c>
      <x:c r="BF161" s="156" t="n">
        <x:f t="shared" si="15"/>
        <x:v>0</x:v>
      </x:c>
      <x:c r="BG161" s="156" t="n">
        <x:f t="shared" si="16"/>
        <x:v>0</x:v>
      </x:c>
      <x:c r="BH161" s="156" t="n">
        <x:f t="shared" si="17"/>
        <x:v>0</x:v>
      </x:c>
      <x:c r="BI161" s="156" t="n">
        <x:f t="shared" si="18"/>
        <x:v>0</x:v>
      </x:c>
      <x:c r="BJ161" s="17" t="s">
        <x:v>84</x:v>
      </x:c>
      <x:c r="BK161" s="156" t="n">
        <x:f t="shared" si="19">ROUND(ROUND(H161*I161,10),2)</x:f>
        <x:v>0</x:v>
      </x:c>
      <x:c r="BL161" s="17" t="s">
        <x:v>155</x:v>
      </x:c>
      <x:c r="BM161" s="155" t="s">
        <x:v>779</x:v>
      </x:c>
    </x:row>
    <x:row r="162" s="1" customFormat="1" ht="16.5" customHeight="1">
      <x:c r="A162"/>
      <x:c r="B162" s="143"/>
      <x:c r="C162" s="144" t="s">
        <x:v>240</x:v>
      </x:c>
      <x:c r="D162" s="144" t="s">
        <x:v>151</x:v>
      </x:c>
      <x:c r="E162" s="2314" t="s">
        <x:v>1962</x:v>
      </x:c>
      <x:c r="F162" s="146" t="s">
        <x:v>1963</x:v>
      </x:c>
      <x:c r="G162" s="147" t="s">
        <x:v>221</x:v>
      </x:c>
      <x:c r="H162" s="148">
        <x:v>4</x:v>
      </x:c>
      <x:c r="I162" s="149"/>
      <x:c r="J162" s="148" t="n">
        <x:f t="shared" si="10">ROUND(ROUND(H162*I162,10),2)</x:f>
        <x:v>0</x:v>
      </x:c>
      <x:c r="K162" s="150"/>
      <x:c r="L162" s="32"/>
      <x:c r="M162" s="151" t="s">
        <x:v>1</x:v>
      </x:c>
      <x:c r="N162" s="152" t="str">
        <x:v>základná</x:v>
      </x:c>
      <x:c r="O162"/>
      <x:c r="P162" s="153">
        <x:f t="shared" si="11"/>
        <x:v>0</x:v>
      </x:c>
      <x:c r="Q162" s="153">
        <x:v>0</x:v>
      </x:c>
      <x:c r="R162" s="153">
        <x:f t="shared" si="12"/>
        <x:v>0</x:v>
      </x:c>
      <x:c r="S162" s="153">
        <x:v>0</x:v>
      </x:c>
      <x:c r="T162" s="154">
        <x:f t="shared" si="13"/>
        <x:v>0</x:v>
      </x:c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 s="155" t="s">
        <x:v>155</x:v>
      </x:c>
      <x:c r="AS162"/>
      <x:c r="AT162" s="155" t="s">
        <x:v>151</x:v>
      </x:c>
      <x:c r="AU162" s="155" t="s">
        <x:v>1</x:v>
      </x:c>
      <x:c r="AV162"/>
      <x:c r="AW162"/>
      <x:c r="AX162"/>
      <x:c r="AY162" s="17" t="s">
        <x:v>149</x:v>
      </x:c>
      <x:c r="AZ162"/>
      <x:c r="BA162"/>
      <x:c r="BB162"/>
      <x:c r="BC162"/>
      <x:c r="BD162"/>
      <x:c r="BE162" s="156" t="n">
        <x:f t="shared" si="14">J162</x:f>
        <x:v>0</x:v>
      </x:c>
      <x:c r="BF162" s="156" t="n">
        <x:f t="shared" si="15"/>
        <x:v>0</x:v>
      </x:c>
      <x:c r="BG162" s="156" t="n">
        <x:f t="shared" si="16"/>
        <x:v>0</x:v>
      </x:c>
      <x:c r="BH162" s="156" t="n">
        <x:f t="shared" si="17"/>
        <x:v>0</x:v>
      </x:c>
      <x:c r="BI162" s="156" t="n">
        <x:f t="shared" si="18"/>
        <x:v>0</x:v>
      </x:c>
      <x:c r="BJ162" s="17" t="s">
        <x:v>84</x:v>
      </x:c>
      <x:c r="BK162" s="156" t="n">
        <x:f t="shared" si="19">ROUND(ROUND(H162*I162,10),2)</x:f>
        <x:v>0</x:v>
      </x:c>
      <x:c r="BL162" s="17" t="s">
        <x:v>155</x:v>
      </x:c>
      <x:c r="BM162" s="155" t="s">
        <x:v>790</x:v>
      </x:c>
    </x:row>
    <x:row r="163" s="1" customFormat="1" ht="24.200000762939453" customHeight="1">
      <x:c r="A163"/>
      <x:c r="B163" s="143"/>
      <x:c r="C163" s="144" t="s">
        <x:v>250</x:v>
      </x:c>
      <x:c r="D163" s="144" t="s">
        <x:v>151</x:v>
      </x:c>
      <x:c r="E163" s="2314" t="s">
        <x:v>1964</x:v>
      </x:c>
      <x:c r="F163" s="146" t="s">
        <x:v>1965</x:v>
      </x:c>
      <x:c r="G163" s="147" t="s">
        <x:v>221</x:v>
      </x:c>
      <x:c r="H163" s="148">
        <x:v>4</x:v>
      </x:c>
      <x:c r="I163" s="149"/>
      <x:c r="J163" s="148" t="n">
        <x:f t="shared" si="10">ROUND(ROUND(H163*I163,10),2)</x:f>
        <x:v>0</x:v>
      </x:c>
      <x:c r="K163" s="150"/>
      <x:c r="L163" s="32"/>
      <x:c r="M163" s="151" t="s">
        <x:v>1</x:v>
      </x:c>
      <x:c r="N163" s="152" t="str">
        <x:v>základná</x:v>
      </x:c>
      <x:c r="O163"/>
      <x:c r="P163" s="153">
        <x:f t="shared" si="11"/>
        <x:v>0</x:v>
      </x:c>
      <x:c r="Q163" s="153">
        <x:v>0</x:v>
      </x:c>
      <x:c r="R163" s="153">
        <x:f t="shared" si="12"/>
        <x:v>0</x:v>
      </x:c>
      <x:c r="S163" s="153">
        <x:v>0</x:v>
      </x:c>
      <x:c r="T163" s="154">
        <x:f t="shared" si="13"/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155</x:v>
      </x:c>
      <x:c r="AS163"/>
      <x:c r="AT163" s="155" t="s">
        <x:v>151</x:v>
      </x:c>
      <x:c r="AU163" s="155" t="s">
        <x:v>1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 t="shared" si="14">J163</x:f>
        <x:v>0</x:v>
      </x:c>
      <x:c r="BF163" s="156" t="n">
        <x:f t="shared" si="15"/>
        <x:v>0</x:v>
      </x:c>
      <x:c r="BG163" s="156" t="n">
        <x:f t="shared" si="16"/>
        <x:v>0</x:v>
      </x:c>
      <x:c r="BH163" s="156" t="n">
        <x:f t="shared" si="17"/>
        <x:v>0</x:v>
      </x:c>
      <x:c r="BI163" s="156" t="n">
        <x:f t="shared" si="18"/>
        <x:v>0</x:v>
      </x:c>
      <x:c r="BJ163" s="17" t="s">
        <x:v>84</x:v>
      </x:c>
      <x:c r="BK163" s="156" t="n">
        <x:f t="shared" si="19">ROUND(ROUND(H163*I163,10),2)</x:f>
        <x:v>0</x:v>
      </x:c>
      <x:c r="BL163" s="17" t="s">
        <x:v>155</x:v>
      </x:c>
      <x:c r="BM163" s="155" t="s">
        <x:v>800</x:v>
      </x:c>
    </x:row>
    <x:row r="164" s="11" customFormat="1" ht="25.899999618530273" customHeight="1">
      <x:c r="A164"/>
      <x:c r="B164" s="131"/>
      <x:c r="C164"/>
      <x:c r="D164" s="132" t="s">
        <x:v>72</x:v>
      </x:c>
      <x:c r="E164" s="133" t="s">
        <x:v>1702</x:v>
      </x:c>
      <x:c r="F164" s="133" t="s">
        <x:v>1966</x:v>
      </x:c>
      <x:c r="G164"/>
      <x:c r="H164"/>
      <x:c r="I164" s="134"/>
      <x:c r="J164" s="135" t="n">
        <x:f>ROUND(BK164,2)</x:f>
        <x:v>0</x:v>
      </x:c>
      <x:c r="K164"/>
      <x:c r="L164" s="131"/>
      <x:c r="M164" s="136"/>
      <x:c r="N164"/>
      <x:c r="O164"/>
      <x:c r="P164" s="137" t="n">
        <x:f>ROUND(P165,2)</x:f>
        <x:v>0</x:v>
      </x:c>
      <x:c r="Q164"/>
      <x:c r="R164" s="137" t="n">
        <x:f>ROUND(R165,2)</x:f>
        <x:v>0</x:v>
      </x:c>
      <x:c r="S164"/>
      <x:c r="T164" s="138" t="n">
        <x:f>ROUND(T165,2)</x:f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32" t="s">
        <x:v>1</x:v>
      </x:c>
      <x:c r="AS164"/>
      <x:c r="AT164" s="139" t="s">
        <x:v>72</x:v>
      </x:c>
      <x:c r="AU164" s="139" t="s">
        <x:v>73</x:v>
      </x:c>
      <x:c r="AV164"/>
      <x:c r="AW164"/>
      <x:c r="AX164"/>
      <x:c r="AY164" s="132" t="s">
        <x:v>149</x:v>
      </x:c>
      <x:c r="AZ164"/>
      <x:c r="BA164"/>
      <x:c r="BB164"/>
      <x:c r="BC164"/>
      <x:c r="BD164"/>
      <x:c r="BE164"/>
      <x:c r="BF164"/>
      <x:c r="BG164"/>
      <x:c r="BH164"/>
      <x:c r="BI164"/>
      <x:c r="BJ164"/>
      <x:c r="BK164" s="140" t="n">
        <x:f>ROUND(BK165,2)</x:f>
        <x:v>0</x:v>
      </x:c>
      <x:c r="BL164"/>
      <x:c r="BM164"/>
    </x:row>
    <x:row r="165" s="1" customFormat="1" ht="21.75" customHeight="1">
      <x:c r="A165"/>
      <x:c r="B165" s="143"/>
      <x:c r="C165" s="144" t="s">
        <x:v>1</x:v>
      </x:c>
      <x:c r="D165" s="144" t="s">
        <x:v>151</x:v>
      </x:c>
      <x:c r="E165" s="2314" t="s">
        <x:v>1967</x:v>
      </x:c>
      <x:c r="F165" s="146" t="s">
        <x:v>1968</x:v>
      </x:c>
      <x:c r="G165" s="147" t="s">
        <x:v>268</x:v>
      </x:c>
      <x:c r="H165" s="148">
        <x:v>83.59</x:v>
      </x:c>
      <x:c r="I165" s="149"/>
      <x:c r="J165" s="148" t="n">
        <x:f>ROUND(ROUND(H165*I165,10),2)</x:f>
        <x:v>0</x:v>
      </x:c>
      <x:c r="K165" s="150"/>
      <x:c r="L165" s="32"/>
      <x:c r="M165" s="151" t="s">
        <x:v>1</x:v>
      </x:c>
      <x:c r="N165" s="152" t="str">
        <x:v>základná</x:v>
      </x:c>
      <x:c r="O165"/>
      <x:c r="P165" s="153" t="n">
        <x:f>ROUND(O165*H165,2)</x:f>
        <x:v>0</x:v>
      </x:c>
      <x:c r="Q165" s="153">
        <x:v>0</x:v>
      </x:c>
      <x:c r="R165" s="153" t="n">
        <x:f>ROUND(Q165*H165,2)</x:f>
        <x:v>0</x:v>
      </x:c>
      <x:c r="S165" s="153">
        <x:v>0</x:v>
      </x:c>
      <x:c r="T165" s="154" t="n">
        <x:f>ROUND(S165*H165,2)</x:f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155</x:v>
      </x:c>
      <x:c r="AS165"/>
      <x:c r="AT165" s="155" t="s">
        <x:v>151</x:v>
      </x:c>
      <x:c r="AU165" s="155" t="s">
        <x:v>1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>J165</x:f>
        <x:v>0</x:v>
      </x:c>
      <x:c r="BF165" s="156" t="n">
        <x:v>0</x:v>
      </x:c>
      <x:c r="BG165" s="156" t="n">
        <x:v>0</x:v>
      </x:c>
      <x:c r="BH165" s="156" t="n">
        <x:v>0</x:v>
      </x:c>
      <x:c r="BI165" s="156" t="n">
        <x:v>0</x:v>
      </x:c>
      <x:c r="BJ165" s="17" t="s">
        <x:v>84</x:v>
      </x:c>
      <x:c r="BK165" s="156" t="n">
        <x:f>ROUND(ROUND(H165*I165,10),2)</x:f>
        <x:v>0</x:v>
      </x:c>
      <x:c r="BL165" s="17" t="s">
        <x:v>155</x:v>
      </x:c>
      <x:c r="BM165" s="155" t="s">
        <x:v>814</x:v>
      </x:c>
    </x:row>
    <x:row r="166" s="11" customFormat="1" ht="25.899999618530273" customHeight="1">
      <x:c r="A166"/>
      <x:c r="B166" s="131"/>
      <x:c r="C166"/>
      <x:c r="D166" s="132" t="s">
        <x:v>72</x:v>
      </x:c>
      <x:c r="E166" s="133" t="s">
        <x:v>1776</x:v>
      </x:c>
      <x:c r="F166" s="133" t="s">
        <x:v>1969</x:v>
      </x:c>
      <x:c r="G166"/>
      <x:c r="H166"/>
      <x:c r="I166" s="134"/>
      <x:c r="J166" s="135" t="n">
        <x:f>ROUND(BK166,2)</x:f>
        <x:v>0</x:v>
      </x:c>
      <x:c r="K166"/>
      <x:c r="L166" s="131"/>
      <x:c r="M166" s="136"/>
      <x:c r="N166"/>
      <x:c r="O166"/>
      <x:c r="P166" s="137" t="n">
        <x:f>ROUND(SUM(P167:P177),2)</x:f>
        <x:v>0</x:v>
      </x:c>
      <x:c r="Q166"/>
      <x:c r="R166" s="137" t="n">
        <x:f>ROUND(SUM(R167:R177),2)</x:f>
        <x:v>0</x:v>
      </x:c>
      <x:c r="S166"/>
      <x:c r="T166" s="138" t="n">
        <x:f>ROUND(SUM(T167:T177),2)</x:f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32" t="s">
        <x:v>1</x:v>
      </x:c>
      <x:c r="AS166"/>
      <x:c r="AT166" s="139" t="s">
        <x:v>72</x:v>
      </x:c>
      <x:c r="AU166" s="139" t="s">
        <x:v>73</x:v>
      </x:c>
      <x:c r="AV166"/>
      <x:c r="AW166"/>
      <x:c r="AX166"/>
      <x:c r="AY166" s="132" t="s">
        <x:v>149</x:v>
      </x:c>
      <x:c r="AZ166"/>
      <x:c r="BA166"/>
      <x:c r="BB166"/>
      <x:c r="BC166"/>
      <x:c r="BD166"/>
      <x:c r="BE166"/>
      <x:c r="BF166"/>
      <x:c r="BG166"/>
      <x:c r="BH166"/>
      <x:c r="BI166"/>
      <x:c r="BJ166"/>
      <x:c r="BK166" s="140" t="n">
        <x:f>ROUND(SUM(BK167:BK177),2)</x:f>
        <x:v>0</x:v>
      </x:c>
      <x:c r="BL166"/>
      <x:c r="BM166"/>
    </x:row>
    <x:row r="167" s="1" customFormat="1" ht="21.75" customHeight="1">
      <x:c r="A167"/>
      <x:c r="B167" s="143"/>
      <x:c r="C167" s="144" t="s">
        <x:v>1</x:v>
      </x:c>
      <x:c r="D167" s="144" t="s">
        <x:v>151</x:v>
      </x:c>
      <x:c r="E167" s="2314" t="s">
        <x:v>1970</x:v>
      </x:c>
      <x:c r="F167" s="146" t="s">
        <x:v>1971</x:v>
      </x:c>
      <x:c r="G167" s="147" t="s">
        <x:v>167</x:v>
      </x:c>
      <x:c r="H167" s="148">
        <x:v>66</x:v>
      </x:c>
      <x:c r="I167" s="149"/>
      <x:c r="J167" s="148" t="n">
        <x:f t="shared" ref="J167:J177" si="20">ROUND(ROUND(H167*I167,10),2)</x:f>
        <x:v>0</x:v>
      </x:c>
      <x:c r="K167" s="150"/>
      <x:c r="L167" s="32"/>
      <x:c r="M167" s="151" t="s">
        <x:v>1</x:v>
      </x:c>
      <x:c r="N167" s="152" t="str">
        <x:v>základná</x:v>
      </x:c>
      <x:c r="O167"/>
      <x:c r="P167" s="153" t="n">
        <x:f t="shared" ref="P167:P177" si="21">ROUND(O167*H167,2)</x:f>
        <x:v>0</x:v>
      </x:c>
      <x:c r="Q167" s="153">
        <x:v>0</x:v>
      </x:c>
      <x:c r="R167" s="153" t="n">
        <x:f t="shared" ref="R167:R177" si="22">ROUND(Q167*H167,2)</x:f>
        <x:v>0</x:v>
      </x:c>
      <x:c r="S167" s="153">
        <x:v>0</x:v>
      </x:c>
      <x:c r="T167" s="154" t="n">
        <x:f t="shared" ref="T167:T177" si="23">ROUND(S167*H167,2)</x:f>
        <x:v>0</x:v>
      </x:c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 s="155" t="s">
        <x:v>155</x:v>
      </x:c>
      <x:c r="AS167"/>
      <x:c r="AT167" s="155" t="s">
        <x:v>151</x:v>
      </x:c>
      <x:c r="AU167" s="155" t="s">
        <x:v>1</x:v>
      </x:c>
      <x:c r="AV167"/>
      <x:c r="AW167"/>
      <x:c r="AX167"/>
      <x:c r="AY167" s="17" t="s">
        <x:v>149</x:v>
      </x:c>
      <x:c r="AZ167"/>
      <x:c r="BA167"/>
      <x:c r="BB167"/>
      <x:c r="BC167"/>
      <x:c r="BD167"/>
      <x:c r="BE167" s="156" t="n">
        <x:f t="shared" ref="BE167:BE177" si="24">J167</x:f>
        <x:v>0</x:v>
      </x:c>
      <x:c r="BF167" s="156" t="n">
        <x:f t="shared" ref="BF167:BF177" si="25">ROUND(IF(N167="znížená",J167,0),2)</x:f>
        <x:v>0</x:v>
      </x:c>
      <x:c r="BG167" s="156" t="n">
        <x:f t="shared" ref="BG167:BG177" si="26">ROUND(IF(N167="zákl. prenesená",J167,0),2)</x:f>
        <x:v>0</x:v>
      </x:c>
      <x:c r="BH167" s="156" t="n">
        <x:f t="shared" ref="BH167:BH177" si="27">ROUND(IF(N167="zníž. prenesená",J167,0),2)</x:f>
        <x:v>0</x:v>
      </x:c>
      <x:c r="BI167" s="156" t="n">
        <x:f t="shared" ref="BI167:BI177" si="28">ROUND(IF(N167="nulová",J167,0),2)</x:f>
        <x:v>0</x:v>
      </x:c>
      <x:c r="BJ167" s="17" t="s">
        <x:v>84</x:v>
      </x:c>
      <x:c r="BK167" s="156" t="n">
        <x:f t="shared" ref="BK167:BK177" si="29">ROUND(ROUND(H167*I167,10),2)</x:f>
        <x:v>0</x:v>
      </x:c>
      <x:c r="BL167" s="17" t="s">
        <x:v>155</x:v>
      </x:c>
      <x:c r="BM167" s="155" t="s">
        <x:v>773</x:v>
      </x:c>
    </x:row>
    <x:row r="168" s="1" customFormat="1" ht="24.200000762939453" customHeight="1">
      <x:c r="A168"/>
      <x:c r="B168" s="143"/>
      <x:c r="C168" s="144" t="s">
        <x:v>84</x:v>
      </x:c>
      <x:c r="D168" s="144" t="s">
        <x:v>151</x:v>
      </x:c>
      <x:c r="E168" s="2314" t="s">
        <x:v>1972</x:v>
      </x:c>
      <x:c r="F168" s="146" t="s">
        <x:v>1973</x:v>
      </x:c>
      <x:c r="G168" s="147" t="s">
        <x:v>167</x:v>
      </x:c>
      <x:c r="H168" s="148">
        <x:v>66</x:v>
      </x:c>
      <x:c r="I168" s="149"/>
      <x:c r="J168" s="148" t="n">
        <x:f t="shared" si="20">ROUND(ROUND(H168*I168,10),2)</x:f>
        <x:v>0</x:v>
      </x:c>
      <x:c r="K168" s="150"/>
      <x:c r="L168" s="32"/>
      <x:c r="M168" s="151" t="s">
        <x:v>1</x:v>
      </x:c>
      <x:c r="N168" s="152" t="str">
        <x:v>základná</x:v>
      </x:c>
      <x:c r="O168"/>
      <x:c r="P168" s="153">
        <x:f t="shared" si="21"/>
        <x:v>0</x:v>
      </x:c>
      <x:c r="Q168" s="153">
        <x:v>0</x:v>
      </x:c>
      <x:c r="R168" s="153">
        <x:f t="shared" si="22"/>
        <x:v>0</x:v>
      </x:c>
      <x:c r="S168" s="153">
        <x:v>0</x:v>
      </x:c>
      <x:c r="T168" s="154">
        <x:f t="shared" si="23"/>
        <x:v>0</x:v>
      </x:c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 s="155" t="s">
        <x:v>155</x:v>
      </x:c>
      <x:c r="AS168"/>
      <x:c r="AT168" s="155" t="s">
        <x:v>151</x:v>
      </x:c>
      <x:c r="AU168" s="155" t="s">
        <x:v>1</x:v>
      </x:c>
      <x:c r="AV168"/>
      <x:c r="AW168"/>
      <x:c r="AX168"/>
      <x:c r="AY168" s="17" t="s">
        <x:v>149</x:v>
      </x:c>
      <x:c r="AZ168"/>
      <x:c r="BA168"/>
      <x:c r="BB168"/>
      <x:c r="BC168"/>
      <x:c r="BD168"/>
      <x:c r="BE168" s="156" t="n">
        <x:f t="shared" si="24">J168</x:f>
        <x:v>0</x:v>
      </x:c>
      <x:c r="BF168" s="156" t="n">
        <x:f t="shared" si="25"/>
        <x:v>0</x:v>
      </x:c>
      <x:c r="BG168" s="156" t="n">
        <x:f t="shared" si="26"/>
        <x:v>0</x:v>
      </x:c>
      <x:c r="BH168" s="156" t="n">
        <x:f t="shared" si="27"/>
        <x:v>0</x:v>
      </x:c>
      <x:c r="BI168" s="156" t="n">
        <x:f t="shared" si="28"/>
        <x:v>0</x:v>
      </x:c>
      <x:c r="BJ168" s="17" t="s">
        <x:v>84</x:v>
      </x:c>
      <x:c r="BK168" s="156" t="n">
        <x:f t="shared" si="29">ROUND(ROUND(H168*I168,10),2)</x:f>
        <x:v>0</x:v>
      </x:c>
      <x:c r="BL168" s="17" t="s">
        <x:v>155</x:v>
      </x:c>
      <x:c r="BM168" s="155" t="s">
        <x:v>836</x:v>
      </x:c>
    </x:row>
    <x:row r="169" s="1" customFormat="1" ht="24.200000762939453" customHeight="1">
      <x:c r="A169"/>
      <x:c r="B169" s="143"/>
      <x:c r="C169" s="144" t="s">
        <x:v>89</x:v>
      </x:c>
      <x:c r="D169" s="144" t="s">
        <x:v>151</x:v>
      </x:c>
      <x:c r="E169" s="2314" t="s">
        <x:v>1974</x:v>
      </x:c>
      <x:c r="F169" s="146" t="s">
        <x:v>1975</x:v>
      </x:c>
      <x:c r="G169" s="147" t="s">
        <x:v>154</x:v>
      </x:c>
      <x:c r="H169" s="148">
        <x:v>71.3</x:v>
      </x:c>
      <x:c r="I169" s="149"/>
      <x:c r="J169" s="148" t="n">
        <x:f t="shared" si="20">ROUND(ROUND(H169*I169,10),2)</x:f>
        <x:v>0</x:v>
      </x:c>
      <x:c r="K169" s="150"/>
      <x:c r="L169" s="32"/>
      <x:c r="M169" s="151" t="s">
        <x:v>1</x:v>
      </x:c>
      <x:c r="N169" s="152" t="str">
        <x:v>základná</x:v>
      </x:c>
      <x:c r="O169"/>
      <x:c r="P169" s="153">
        <x:f t="shared" si="21"/>
        <x:v>0</x:v>
      </x:c>
      <x:c r="Q169" s="153">
        <x:v>0</x:v>
      </x:c>
      <x:c r="R169" s="153">
        <x:f t="shared" si="22"/>
        <x:v>0</x:v>
      </x:c>
      <x:c r="S169" s="153">
        <x:v>0</x:v>
      </x:c>
      <x:c r="T169" s="154">
        <x:f t="shared" si="23"/>
        <x:v>0</x:v>
      </x:c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 s="155" t="s">
        <x:v>155</x:v>
      </x:c>
      <x:c r="AS169"/>
      <x:c r="AT169" s="155" t="s">
        <x:v>151</x:v>
      </x:c>
      <x:c r="AU169" s="155" t="s">
        <x:v>1</x:v>
      </x:c>
      <x:c r="AV169"/>
      <x:c r="AW169"/>
      <x:c r="AX169"/>
      <x:c r="AY169" s="17" t="s">
        <x:v>149</x:v>
      </x:c>
      <x:c r="AZ169"/>
      <x:c r="BA169"/>
      <x:c r="BB169"/>
      <x:c r="BC169"/>
      <x:c r="BD169"/>
      <x:c r="BE169" s="156" t="n">
        <x:f t="shared" si="24">J169</x:f>
        <x:v>0</x:v>
      </x:c>
      <x:c r="BF169" s="156" t="n">
        <x:f t="shared" si="25"/>
        <x:v>0</x:v>
      </x:c>
      <x:c r="BG169" s="156" t="n">
        <x:f t="shared" si="26"/>
        <x:v>0</x:v>
      </x:c>
      <x:c r="BH169" s="156" t="n">
        <x:f t="shared" si="27"/>
        <x:v>0</x:v>
      </x:c>
      <x:c r="BI169" s="156" t="n">
        <x:f t="shared" si="28"/>
        <x:v>0</x:v>
      </x:c>
      <x:c r="BJ169" s="17" t="s">
        <x:v>84</x:v>
      </x:c>
      <x:c r="BK169" s="156" t="n">
        <x:f t="shared" si="29">ROUND(ROUND(H169*I169,10),2)</x:f>
        <x:v>0</x:v>
      </x:c>
      <x:c r="BL169" s="17" t="s">
        <x:v>155</x:v>
      </x:c>
      <x:c r="BM169" s="155" t="s">
        <x:v>847</x:v>
      </x:c>
    </x:row>
    <x:row r="170" s="1" customFormat="1" ht="24.200000762939453" customHeight="1">
      <x:c r="A170"/>
      <x:c r="B170" s="143"/>
      <x:c r="C170" s="144" t="s">
        <x:v>155</x:v>
      </x:c>
      <x:c r="D170" s="144" t="s">
        <x:v>151</x:v>
      </x:c>
      <x:c r="E170" s="2314" t="s">
        <x:v>1976</x:v>
      </x:c>
      <x:c r="F170" s="146" t="s">
        <x:v>1977</x:v>
      </x:c>
      <x:c r="G170" s="147" t="s">
        <x:v>154</x:v>
      </x:c>
      <x:c r="H170" s="148">
        <x:v>71.3</x:v>
      </x:c>
      <x:c r="I170" s="149"/>
      <x:c r="J170" s="148" t="n">
        <x:f t="shared" si="20">ROUND(ROUND(H170*I170,10),2)</x:f>
        <x:v>0</x:v>
      </x:c>
      <x:c r="K170" s="150"/>
      <x:c r="L170" s="32"/>
      <x:c r="M170" s="151" t="s">
        <x:v>1</x:v>
      </x:c>
      <x:c r="N170" s="152" t="str">
        <x:v>základná</x:v>
      </x:c>
      <x:c r="O170"/>
      <x:c r="P170" s="153">
        <x:f t="shared" si="21"/>
        <x:v>0</x:v>
      </x:c>
      <x:c r="Q170" s="153">
        <x:v>0</x:v>
      </x:c>
      <x:c r="R170" s="153">
        <x:f t="shared" si="22"/>
        <x:v>0</x:v>
      </x:c>
      <x:c r="S170" s="153">
        <x:v>0</x:v>
      </x:c>
      <x:c r="T170" s="154">
        <x:f t="shared" si="23"/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 s="155" t="s">
        <x:v>155</x:v>
      </x:c>
      <x:c r="AS170"/>
      <x:c r="AT170" s="155" t="s">
        <x:v>151</x:v>
      </x:c>
      <x:c r="AU170" s="155" t="s">
        <x:v>1</x:v>
      </x:c>
      <x:c r="AV170"/>
      <x:c r="AW170"/>
      <x:c r="AX170"/>
      <x:c r="AY170" s="17" t="s">
        <x:v>149</x:v>
      </x:c>
      <x:c r="AZ170"/>
      <x:c r="BA170"/>
      <x:c r="BB170"/>
      <x:c r="BC170"/>
      <x:c r="BD170"/>
      <x:c r="BE170" s="156" t="n">
        <x:f t="shared" si="24">J170</x:f>
        <x:v>0</x:v>
      </x:c>
      <x:c r="BF170" s="156" t="n">
        <x:f t="shared" si="25"/>
        <x:v>0</x:v>
      </x:c>
      <x:c r="BG170" s="156" t="n">
        <x:f t="shared" si="26"/>
        <x:v>0</x:v>
      </x:c>
      <x:c r="BH170" s="156" t="n">
        <x:f t="shared" si="27"/>
        <x:v>0</x:v>
      </x:c>
      <x:c r="BI170" s="156" t="n">
        <x:f t="shared" si="28"/>
        <x:v>0</x:v>
      </x:c>
      <x:c r="BJ170" s="17" t="s">
        <x:v>84</x:v>
      </x:c>
      <x:c r="BK170" s="156" t="n">
        <x:f t="shared" si="29">ROUND(ROUND(H170*I170,10),2)</x:f>
        <x:v>0</x:v>
      </x:c>
      <x:c r="BL170" s="17" t="s">
        <x:v>155</x:v>
      </x:c>
      <x:c r="BM170" s="155" t="s">
        <x:v>859</x:v>
      </x:c>
    </x:row>
    <x:row r="171" s="1" customFormat="1" ht="24.200000762939453" customHeight="1">
      <x:c r="A171"/>
      <x:c r="B171" s="143"/>
      <x:c r="C171" s="144" t="s">
        <x:v>177</x:v>
      </x:c>
      <x:c r="D171" s="144" t="s">
        <x:v>151</x:v>
      </x:c>
      <x:c r="E171" s="2314" t="s">
        <x:v>1978</x:v>
      </x:c>
      <x:c r="F171" s="146" t="s">
        <x:v>1979</x:v>
      </x:c>
      <x:c r="G171" s="147" t="s">
        <x:v>154</x:v>
      </x:c>
      <x:c r="H171" s="148">
        <x:v>71.3</x:v>
      </x:c>
      <x:c r="I171" s="149"/>
      <x:c r="J171" s="148" t="n">
        <x:f t="shared" si="20">ROUND(ROUND(H171*I171,10),2)</x:f>
        <x:v>0</x:v>
      </x:c>
      <x:c r="K171" s="150"/>
      <x:c r="L171" s="32"/>
      <x:c r="M171" s="151" t="s">
        <x:v>1</x:v>
      </x:c>
      <x:c r="N171" s="152" t="str">
        <x:v>základná</x:v>
      </x:c>
      <x:c r="O171"/>
      <x:c r="P171" s="153">
        <x:f t="shared" si="21"/>
        <x:v>0</x:v>
      </x:c>
      <x:c r="Q171" s="153">
        <x:v>0</x:v>
      </x:c>
      <x:c r="R171" s="153">
        <x:f t="shared" si="22"/>
        <x:v>0</x:v>
      </x:c>
      <x:c r="S171" s="153">
        <x:v>0</x:v>
      </x:c>
      <x:c r="T171" s="154">
        <x:f t="shared" si="23"/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155</x:v>
      </x:c>
      <x:c r="AS171"/>
      <x:c r="AT171" s="155" t="s">
        <x:v>151</x:v>
      </x:c>
      <x:c r="AU171" s="155" t="s">
        <x:v>1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 t="shared" si="24">J171</x:f>
        <x:v>0</x:v>
      </x:c>
      <x:c r="BF171" s="156" t="n">
        <x:f t="shared" si="25"/>
        <x:v>0</x:v>
      </x:c>
      <x:c r="BG171" s="156" t="n">
        <x:f t="shared" si="26"/>
        <x:v>0</x:v>
      </x:c>
      <x:c r="BH171" s="156" t="n">
        <x:f t="shared" si="27"/>
        <x:v>0</x:v>
      </x:c>
      <x:c r="BI171" s="156" t="n">
        <x:f t="shared" si="28"/>
        <x:v>0</x:v>
      </x:c>
      <x:c r="BJ171" s="17" t="s">
        <x:v>84</x:v>
      </x:c>
      <x:c r="BK171" s="156" t="n">
        <x:f t="shared" si="29">ROUND(ROUND(H171*I171,10),2)</x:f>
        <x:v>0</x:v>
      </x:c>
      <x:c r="BL171" s="17" t="s">
        <x:v>155</x:v>
      </x:c>
      <x:c r="BM171" s="155" t="s">
        <x:v>871</x:v>
      </x:c>
    </x:row>
    <x:row r="172" s="1" customFormat="1" ht="21.75" customHeight="1">
      <x:c r="A172"/>
      <x:c r="B172" s="143"/>
      <x:c r="C172" s="144" t="s">
        <x:v>184</x:v>
      </x:c>
      <x:c r="D172" s="144" t="s">
        <x:v>151</x:v>
      </x:c>
      <x:c r="E172" s="2314" t="s">
        <x:v>1980</x:v>
      </x:c>
      <x:c r="F172" s="146" t="s">
        <x:v>1981</x:v>
      </x:c>
      <x:c r="G172" s="147" t="s">
        <x:v>268</x:v>
      </x:c>
      <x:c r="H172" s="148">
        <x:v>80.930000000000007</x:v>
      </x:c>
      <x:c r="I172" s="149"/>
      <x:c r="J172" s="148" t="n">
        <x:f t="shared" si="20">ROUND(ROUND(H172*I172,10),2)</x:f>
        <x:v>0</x:v>
      </x:c>
      <x:c r="K172" s="150"/>
      <x:c r="L172" s="32"/>
      <x:c r="M172" s="151" t="s">
        <x:v>1</x:v>
      </x:c>
      <x:c r="N172" s="152" t="str">
        <x:v>základná</x:v>
      </x:c>
      <x:c r="O172"/>
      <x:c r="P172" s="153">
        <x:f t="shared" si="21"/>
        <x:v>0</x:v>
      </x:c>
      <x:c r="Q172" s="153">
        <x:v>0</x:v>
      </x:c>
      <x:c r="R172" s="153">
        <x:f t="shared" si="22"/>
        <x:v>0</x:v>
      </x:c>
      <x:c r="S172" s="153">
        <x:v>0</x:v>
      </x:c>
      <x:c r="T172" s="154">
        <x:f t="shared" si="23"/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55" t="s">
        <x:v>155</x:v>
      </x:c>
      <x:c r="AS172"/>
      <x:c r="AT172" s="155" t="s">
        <x:v>151</x:v>
      </x:c>
      <x:c r="AU172" s="155" t="s">
        <x:v>1</x:v>
      </x:c>
      <x:c r="AV172"/>
      <x:c r="AW172"/>
      <x:c r="AX172"/>
      <x:c r="AY172" s="17" t="s">
        <x:v>149</x:v>
      </x:c>
      <x:c r="AZ172"/>
      <x:c r="BA172"/>
      <x:c r="BB172"/>
      <x:c r="BC172"/>
      <x:c r="BD172"/>
      <x:c r="BE172" s="156" t="n">
        <x:f t="shared" si="24">J172</x:f>
        <x:v>0</x:v>
      </x:c>
      <x:c r="BF172" s="156" t="n">
        <x:f t="shared" si="25"/>
        <x:v>0</x:v>
      </x:c>
      <x:c r="BG172" s="156" t="n">
        <x:f t="shared" si="26"/>
        <x:v>0</x:v>
      </x:c>
      <x:c r="BH172" s="156" t="n">
        <x:f t="shared" si="27"/>
        <x:v>0</x:v>
      </x:c>
      <x:c r="BI172" s="156" t="n">
        <x:f t="shared" si="28"/>
        <x:v>0</x:v>
      </x:c>
      <x:c r="BJ172" s="17" t="s">
        <x:v>84</x:v>
      </x:c>
      <x:c r="BK172" s="156" t="n">
        <x:f t="shared" si="29">ROUND(ROUND(H172*I172,10),2)</x:f>
        <x:v>0</x:v>
      </x:c>
      <x:c r="BL172" s="17" t="s">
        <x:v>155</x:v>
      </x:c>
      <x:c r="BM172" s="155" t="s">
        <x:v>882</x:v>
      </x:c>
    </x:row>
    <x:row r="173" s="1" customFormat="1" ht="21.75" customHeight="1">
      <x:c r="A173"/>
      <x:c r="B173" s="143"/>
      <x:c r="C173" s="144" t="s">
        <x:v>191</x:v>
      </x:c>
      <x:c r="D173" s="144" t="s">
        <x:v>151</x:v>
      </x:c>
      <x:c r="E173" s="2314" t="s">
        <x:v>1758</x:v>
      </x:c>
      <x:c r="F173" s="146" t="s">
        <x:v>1982</x:v>
      </x:c>
      <x:c r="G173" s="147" t="s">
        <x:v>268</x:v>
      </x:c>
      <x:c r="H173" s="148">
        <x:v>80.930000000000007</x:v>
      </x:c>
      <x:c r="I173" s="149"/>
      <x:c r="J173" s="148" t="n">
        <x:f t="shared" si="20">ROUND(ROUND(H173*I173,10),2)</x:f>
        <x:v>0</x:v>
      </x:c>
      <x:c r="K173" s="150"/>
      <x:c r="L173" s="32"/>
      <x:c r="M173" s="151" t="s">
        <x:v>1</x:v>
      </x:c>
      <x:c r="N173" s="152" t="str">
        <x:v>základná</x:v>
      </x:c>
      <x:c r="O173"/>
      <x:c r="P173" s="153">
        <x:f t="shared" si="21"/>
        <x:v>0</x:v>
      </x:c>
      <x:c r="Q173" s="153">
        <x:v>0</x:v>
      </x:c>
      <x:c r="R173" s="153">
        <x:f t="shared" si="22"/>
        <x:v>0</x:v>
      </x:c>
      <x:c r="S173" s="153">
        <x:v>0</x:v>
      </x:c>
      <x:c r="T173" s="154">
        <x:f t="shared" si="23"/>
        <x:v>0</x:v>
      </x:c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 s="155" t="s">
        <x:v>155</x:v>
      </x:c>
      <x:c r="AS173"/>
      <x:c r="AT173" s="155" t="s">
        <x:v>151</x:v>
      </x:c>
      <x:c r="AU173" s="155" t="s">
        <x:v>1</x:v>
      </x:c>
      <x:c r="AV173"/>
      <x:c r="AW173"/>
      <x:c r="AX173"/>
      <x:c r="AY173" s="17" t="s">
        <x:v>149</x:v>
      </x:c>
      <x:c r="AZ173"/>
      <x:c r="BA173"/>
      <x:c r="BB173"/>
      <x:c r="BC173"/>
      <x:c r="BD173"/>
      <x:c r="BE173" s="156" t="n">
        <x:f t="shared" si="24">J173</x:f>
        <x:v>0</x:v>
      </x:c>
      <x:c r="BF173" s="156" t="n">
        <x:f t="shared" si="25"/>
        <x:v>0</x:v>
      </x:c>
      <x:c r="BG173" s="156" t="n">
        <x:f t="shared" si="26"/>
        <x:v>0</x:v>
      </x:c>
      <x:c r="BH173" s="156" t="n">
        <x:f t="shared" si="27"/>
        <x:v>0</x:v>
      </x:c>
      <x:c r="BI173" s="156" t="n">
        <x:f t="shared" si="28"/>
        <x:v>0</x:v>
      </x:c>
      <x:c r="BJ173" s="17" t="s">
        <x:v>84</x:v>
      </x:c>
      <x:c r="BK173" s="156" t="n">
        <x:f t="shared" si="29">ROUND(ROUND(H173*I173,10),2)</x:f>
        <x:v>0</x:v>
      </x:c>
      <x:c r="BL173" s="17" t="s">
        <x:v>155</x:v>
      </x:c>
      <x:c r="BM173" s="155" t="s">
        <x:v>894</x:v>
      </x:c>
    </x:row>
    <x:row r="174" s="1" customFormat="1" ht="37.900001525878906" customHeight="1">
      <x:c r="A174"/>
      <x:c r="B174" s="143"/>
      <x:c r="C174" s="144" t="s">
        <x:v>1</x:v>
      </x:c>
      <x:c r="D174" s="144" t="s">
        <x:v>151</x:v>
      </x:c>
      <x:c r="E174" s="2314" t="s">
        <x:v>1983</x:v>
      </x:c>
      <x:c r="F174" s="146" t="s">
        <x:v>1984</x:v>
      </x:c>
      <x:c r="G174" s="147" t="s">
        <x:v>154</x:v>
      </x:c>
      <x:c r="H174" s="148">
        <x:v>71.3</x:v>
      </x:c>
      <x:c r="I174" s="149"/>
      <x:c r="J174" s="148" t="n">
        <x:f t="shared" si="20">ROUND(ROUND(H174*I174,10),2)</x:f>
        <x:v>0</x:v>
      </x:c>
      <x:c r="K174" s="150"/>
      <x:c r="L174" s="32"/>
      <x:c r="M174" s="151" t="s">
        <x:v>1</x:v>
      </x:c>
      <x:c r="N174" s="152" t="str">
        <x:v>základná</x:v>
      </x:c>
      <x:c r="O174"/>
      <x:c r="P174" s="153">
        <x:f t="shared" si="21"/>
        <x:v>0</x:v>
      </x:c>
      <x:c r="Q174" s="153">
        <x:v>0</x:v>
      </x:c>
      <x:c r="R174" s="153">
        <x:f t="shared" si="22"/>
        <x:v>0</x:v>
      </x:c>
      <x:c r="S174" s="153">
        <x:v>0</x:v>
      </x:c>
      <x:c r="T174" s="154">
        <x:f t="shared" si="23"/>
        <x:v>0</x:v>
      </x:c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 s="155" t="s">
        <x:v>155</x:v>
      </x:c>
      <x:c r="AS174"/>
      <x:c r="AT174" s="155" t="s">
        <x:v>151</x:v>
      </x:c>
      <x:c r="AU174" s="155" t="s">
        <x:v>1</x:v>
      </x:c>
      <x:c r="AV174"/>
      <x:c r="AW174"/>
      <x:c r="AX174"/>
      <x:c r="AY174" s="17" t="s">
        <x:v>149</x:v>
      </x:c>
      <x:c r="AZ174"/>
      <x:c r="BA174"/>
      <x:c r="BB174"/>
      <x:c r="BC174"/>
      <x:c r="BD174"/>
      <x:c r="BE174" s="156" t="n">
        <x:f t="shared" si="24">J174</x:f>
        <x:v>0</x:v>
      </x:c>
      <x:c r="BF174" s="156" t="n">
        <x:f t="shared" si="25"/>
        <x:v>0</x:v>
      </x:c>
      <x:c r="BG174" s="156" t="n">
        <x:f t="shared" si="26"/>
        <x:v>0</x:v>
      </x:c>
      <x:c r="BH174" s="156" t="n">
        <x:f t="shared" si="27"/>
        <x:v>0</x:v>
      </x:c>
      <x:c r="BI174" s="156" t="n">
        <x:f t="shared" si="28"/>
        <x:v>0</x:v>
      </x:c>
      <x:c r="BJ174" s="17" t="s">
        <x:v>84</x:v>
      </x:c>
      <x:c r="BK174" s="156" t="n">
        <x:f t="shared" si="29">ROUND(ROUND(H174*I174,10),2)</x:f>
        <x:v>0</x:v>
      </x:c>
      <x:c r="BL174" s="17" t="s">
        <x:v>155</x:v>
      </x:c>
      <x:c r="BM174" s="155" t="s">
        <x:v>903</x:v>
      </x:c>
    </x:row>
    <x:row r="175" s="1" customFormat="1" ht="37.900001525878906" customHeight="1">
      <x:c r="A175"/>
      <x:c r="B175" s="143"/>
      <x:c r="C175" s="144" t="s">
        <x:v>84</x:v>
      </x:c>
      <x:c r="D175" s="144" t="s">
        <x:v>151</x:v>
      </x:c>
      <x:c r="E175" s="2314" t="s">
        <x:v>1985</x:v>
      </x:c>
      <x:c r="F175" s="146" t="s">
        <x:v>1986</x:v>
      </x:c>
      <x:c r="G175" s="147" t="s">
        <x:v>154</x:v>
      </x:c>
      <x:c r="H175" s="148">
        <x:v>71.3</x:v>
      </x:c>
      <x:c r="I175" s="149"/>
      <x:c r="J175" s="148" t="n">
        <x:f t="shared" si="20">ROUND(ROUND(H175*I175,10),2)</x:f>
        <x:v>0</x:v>
      </x:c>
      <x:c r="K175" s="150"/>
      <x:c r="L175" s="32"/>
      <x:c r="M175" s="151" t="s">
        <x:v>1</x:v>
      </x:c>
      <x:c r="N175" s="152" t="str">
        <x:v>základná</x:v>
      </x:c>
      <x:c r="O175"/>
      <x:c r="P175" s="153">
        <x:f t="shared" si="21"/>
        <x:v>0</x:v>
      </x:c>
      <x:c r="Q175" s="153">
        <x:v>0</x:v>
      </x:c>
      <x:c r="R175" s="153">
        <x:f t="shared" si="22"/>
        <x:v>0</x:v>
      </x:c>
      <x:c r="S175" s="153">
        <x:v>0</x:v>
      </x:c>
      <x:c r="T175" s="154">
        <x:f t="shared" si="23"/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55" t="s">
        <x:v>155</x:v>
      </x:c>
      <x:c r="AS175"/>
      <x:c r="AT175" s="155" t="s">
        <x:v>151</x:v>
      </x:c>
      <x:c r="AU175" s="155" t="s">
        <x:v>1</x:v>
      </x:c>
      <x:c r="AV175"/>
      <x:c r="AW175"/>
      <x:c r="AX175"/>
      <x:c r="AY175" s="17" t="s">
        <x:v>149</x:v>
      </x:c>
      <x:c r="AZ175"/>
      <x:c r="BA175"/>
      <x:c r="BB175"/>
      <x:c r="BC175"/>
      <x:c r="BD175"/>
      <x:c r="BE175" s="156" t="n">
        <x:f t="shared" si="24">J175</x:f>
        <x:v>0</x:v>
      </x:c>
      <x:c r="BF175" s="156" t="n">
        <x:f t="shared" si="25"/>
        <x:v>0</x:v>
      </x:c>
      <x:c r="BG175" s="156" t="n">
        <x:f t="shared" si="26"/>
        <x:v>0</x:v>
      </x:c>
      <x:c r="BH175" s="156" t="n">
        <x:f t="shared" si="27"/>
        <x:v>0</x:v>
      </x:c>
      <x:c r="BI175" s="156" t="n">
        <x:f t="shared" si="28"/>
        <x:v>0</x:v>
      </x:c>
      <x:c r="BJ175" s="17" t="s">
        <x:v>84</x:v>
      </x:c>
      <x:c r="BK175" s="156" t="n">
        <x:f t="shared" si="29">ROUND(ROUND(H175*I175,10),2)</x:f>
        <x:v>0</x:v>
      </x:c>
      <x:c r="BL175" s="17" t="s">
        <x:v>155</x:v>
      </x:c>
      <x:c r="BM175" s="155" t="s">
        <x:v>911</x:v>
      </x:c>
    </x:row>
    <x:row r="176" s="1" customFormat="1" ht="37.900001525878906" customHeight="1">
      <x:c r="A176"/>
      <x:c r="B176" s="143"/>
      <x:c r="C176" s="144" t="s">
        <x:v>89</x:v>
      </x:c>
      <x:c r="D176" s="144" t="s">
        <x:v>151</x:v>
      </x:c>
      <x:c r="E176" s="2314" t="s">
        <x:v>1987</x:v>
      </x:c>
      <x:c r="F176" s="146" t="s">
        <x:v>1988</x:v>
      </x:c>
      <x:c r="G176" s="147" t="s">
        <x:v>154</x:v>
      </x:c>
      <x:c r="H176" s="148">
        <x:v>71.3</x:v>
      </x:c>
      <x:c r="I176" s="149"/>
      <x:c r="J176" s="148" t="n">
        <x:f t="shared" si="20">ROUND(ROUND(H176*I176,10),2)</x:f>
        <x:v>0</x:v>
      </x:c>
      <x:c r="K176" s="150"/>
      <x:c r="L176" s="32"/>
      <x:c r="M176" s="151" t="s">
        <x:v>1</x:v>
      </x:c>
      <x:c r="N176" s="152" t="str">
        <x:v>základná</x:v>
      </x:c>
      <x:c r="O176"/>
      <x:c r="P176" s="153">
        <x:f t="shared" si="21"/>
        <x:v>0</x:v>
      </x:c>
      <x:c r="Q176" s="153">
        <x:v>0</x:v>
      </x:c>
      <x:c r="R176" s="153">
        <x:f t="shared" si="22"/>
        <x:v>0</x:v>
      </x:c>
      <x:c r="S176" s="153">
        <x:v>0</x:v>
      </x:c>
      <x:c r="T176" s="154">
        <x:f t="shared" si="23"/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155</x:v>
      </x:c>
      <x:c r="AS176"/>
      <x:c r="AT176" s="155" t="s">
        <x:v>151</x:v>
      </x:c>
      <x:c r="AU176" s="155" t="s">
        <x:v>1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 t="shared" si="24">J176</x:f>
        <x:v>0</x:v>
      </x:c>
      <x:c r="BF176" s="156" t="n">
        <x:f t="shared" si="25"/>
        <x:v>0</x:v>
      </x:c>
      <x:c r="BG176" s="156" t="n">
        <x:f t="shared" si="26"/>
        <x:v>0</x:v>
      </x:c>
      <x:c r="BH176" s="156" t="n">
        <x:f t="shared" si="27"/>
        <x:v>0</x:v>
      </x:c>
      <x:c r="BI176" s="156" t="n">
        <x:f t="shared" si="28"/>
        <x:v>0</x:v>
      </x:c>
      <x:c r="BJ176" s="17" t="s">
        <x:v>84</x:v>
      </x:c>
      <x:c r="BK176" s="156" t="n">
        <x:f t="shared" si="29">ROUND(ROUND(H176*I176,10),2)</x:f>
        <x:v>0</x:v>
      </x:c>
      <x:c r="BL176" s="17" t="s">
        <x:v>155</x:v>
      </x:c>
      <x:c r="BM176" s="155" t="s">
        <x:v>920</x:v>
      </x:c>
    </x:row>
    <x:row r="177" s="1" customFormat="1" ht="24.200000762939453" customHeight="1">
      <x:c r="A177"/>
      <x:c r="B177" s="143"/>
      <x:c r="C177" s="144" t="s">
        <x:v>155</x:v>
      </x:c>
      <x:c r="D177" s="144" t="s">
        <x:v>151</x:v>
      </x:c>
      <x:c r="E177" s="2314" t="s">
        <x:v>1989</x:v>
      </x:c>
      <x:c r="F177" s="146" t="s">
        <x:v>1990</x:v>
      </x:c>
      <x:c r="G177" s="147" t="s">
        <x:v>268</x:v>
      </x:c>
      <x:c r="H177" s="148">
        <x:v>72.540000000000006</x:v>
      </x:c>
      <x:c r="I177" s="149"/>
      <x:c r="J177" s="148" t="n">
        <x:f t="shared" si="20">ROUND(ROUND(H177*I177,10),2)</x:f>
        <x:v>0</x:v>
      </x:c>
      <x:c r="K177" s="150"/>
      <x:c r="L177" s="32"/>
      <x:c r="M177" s="151" t="s">
        <x:v>1</x:v>
      </x:c>
      <x:c r="N177" s="152" t="str">
        <x:v>základná</x:v>
      </x:c>
      <x:c r="O177"/>
      <x:c r="P177" s="153">
        <x:f t="shared" si="21"/>
        <x:v>0</x:v>
      </x:c>
      <x:c r="Q177" s="153">
        <x:v>0</x:v>
      </x:c>
      <x:c r="R177" s="153">
        <x:f t="shared" si="22"/>
        <x:v>0</x:v>
      </x:c>
      <x:c r="S177" s="153">
        <x:v>0</x:v>
      </x:c>
      <x:c r="T177" s="154">
        <x:f t="shared" si="23"/>
        <x:v>0</x:v>
      </x:c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 s="155" t="s">
        <x:v>155</x:v>
      </x:c>
      <x:c r="AS177"/>
      <x:c r="AT177" s="155" t="s">
        <x:v>151</x:v>
      </x:c>
      <x:c r="AU177" s="155" t="s">
        <x:v>1</x:v>
      </x:c>
      <x:c r="AV177"/>
      <x:c r="AW177"/>
      <x:c r="AX177"/>
      <x:c r="AY177" s="17" t="s">
        <x:v>149</x:v>
      </x:c>
      <x:c r="AZ177"/>
      <x:c r="BA177"/>
      <x:c r="BB177"/>
      <x:c r="BC177"/>
      <x:c r="BD177"/>
      <x:c r="BE177" s="156" t="n">
        <x:f t="shared" si="24">J177</x:f>
        <x:v>0</x:v>
      </x:c>
      <x:c r="BF177" s="156" t="n">
        <x:f t="shared" si="25"/>
        <x:v>0</x:v>
      </x:c>
      <x:c r="BG177" s="156" t="n">
        <x:f t="shared" si="26"/>
        <x:v>0</x:v>
      </x:c>
      <x:c r="BH177" s="156" t="n">
        <x:f t="shared" si="27"/>
        <x:v>0</x:v>
      </x:c>
      <x:c r="BI177" s="156" t="n">
        <x:f t="shared" si="28"/>
        <x:v>0</x:v>
      </x:c>
      <x:c r="BJ177" s="17" t="s">
        <x:v>84</x:v>
      </x:c>
      <x:c r="BK177" s="156" t="n">
        <x:f t="shared" si="29">ROUND(ROUND(H177*I177,10),2)</x:f>
        <x:v>0</x:v>
      </x:c>
      <x:c r="BL177" s="17" t="s">
        <x:v>155</x:v>
      </x:c>
      <x:c r="BM177" s="155" t="s">
        <x:v>928</x:v>
      </x:c>
    </x:row>
    <x:row r="178" s="11" customFormat="1" ht="25.899999618530273" customHeight="1">
      <x:c r="A178"/>
      <x:c r="B178" s="131"/>
      <x:c r="C178"/>
      <x:c r="D178" s="132" t="s">
        <x:v>72</x:v>
      </x:c>
      <x:c r="E178" s="133" t="s">
        <x:v>1844</x:v>
      </x:c>
      <x:c r="F178" s="133" t="s">
        <x:v>1991</x:v>
      </x:c>
      <x:c r="G178"/>
      <x:c r="H178"/>
      <x:c r="I178" s="134"/>
      <x:c r="J178" s="135" t="n">
        <x:f>ROUND(BK178,2)</x:f>
        <x:v>0</x:v>
      </x:c>
      <x:c r="K178"/>
      <x:c r="L178" s="131"/>
      <x:c r="M178" s="136"/>
      <x:c r="N178"/>
      <x:c r="O178"/>
      <x:c r="P178" s="137" t="n">
        <x:f>ROUND(P179+P184,2)</x:f>
        <x:v>0</x:v>
      </x:c>
      <x:c r="Q178"/>
      <x:c r="R178" s="137" t="n">
        <x:f>ROUND(R179+R184,2)</x:f>
        <x:v>0</x:v>
      </x:c>
      <x:c r="S178"/>
      <x:c r="T178" s="138" t="n">
        <x:f>ROUND(T179+T184,2)</x:f>
        <x:v>0</x:v>
      </x:c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 s="132" t="s">
        <x:v>1</x:v>
      </x:c>
      <x:c r="AS178"/>
      <x:c r="AT178" s="139" t="s">
        <x:v>72</x:v>
      </x:c>
      <x:c r="AU178" s="139" t="s">
        <x:v>73</x:v>
      </x:c>
      <x:c r="AV178"/>
      <x:c r="AW178"/>
      <x:c r="AX178"/>
      <x:c r="AY178" s="132" t="s">
        <x:v>149</x:v>
      </x:c>
      <x:c r="AZ178"/>
      <x:c r="BA178"/>
      <x:c r="BB178"/>
      <x:c r="BC178"/>
      <x:c r="BD178"/>
      <x:c r="BE178"/>
      <x:c r="BF178"/>
      <x:c r="BG178"/>
      <x:c r="BH178"/>
      <x:c r="BI178"/>
      <x:c r="BJ178"/>
      <x:c r="BK178" s="140" t="n">
        <x:f>ROUND(BK179+BK184,2)</x:f>
        <x:v>0</x:v>
      </x:c>
      <x:c r="BL178"/>
      <x:c r="BM178"/>
    </x:row>
    <x:row r="179" s="11" customFormat="1" ht="22.899999618530273" customHeight="1">
      <x:c r="A179"/>
      <x:c r="B179" s="131"/>
      <x:c r="C179"/>
      <x:c r="D179" s="132" t="s">
        <x:v>72</x:v>
      </x:c>
      <x:c r="E179" s="141" t="s">
        <x:v>1872</x:v>
      </x:c>
      <x:c r="F179" s="141" t="s">
        <x:v>1992</x:v>
      </x:c>
      <x:c r="G179"/>
      <x:c r="H179"/>
      <x:c r="I179" s="134"/>
      <x:c r="J179" s="142" t="n">
        <x:f>ROUND(BK179,2)</x:f>
        <x:v>0</x:v>
      </x:c>
      <x:c r="K179"/>
      <x:c r="L179" s="131"/>
      <x:c r="M179" s="136"/>
      <x:c r="N179"/>
      <x:c r="O179"/>
      <x:c r="P179" s="137" t="n">
        <x:f>ROUND(SUM(P180:P183),2)</x:f>
        <x:v>0</x:v>
      </x:c>
      <x:c r="Q179"/>
      <x:c r="R179" s="137" t="n">
        <x:f>ROUND(SUM(R180:R183),2)</x:f>
        <x:v>0</x:v>
      </x:c>
      <x:c r="S179"/>
      <x:c r="T179" s="138" t="n">
        <x:f>ROUND(SUM(T180:T183),2)</x:f>
        <x:v>0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 s="132" t="s">
        <x:v>1</x:v>
      </x:c>
      <x:c r="AS179"/>
      <x:c r="AT179" s="139" t="s">
        <x:v>72</x:v>
      </x:c>
      <x:c r="AU179" s="139" t="s">
        <x:v>1</x:v>
      </x:c>
      <x:c r="AV179"/>
      <x:c r="AW179"/>
      <x:c r="AX179"/>
      <x:c r="AY179" s="132" t="s">
        <x:v>149</x:v>
      </x:c>
      <x:c r="AZ179"/>
      <x:c r="BA179"/>
      <x:c r="BB179"/>
      <x:c r="BC179"/>
      <x:c r="BD179"/>
      <x:c r="BE179"/>
      <x:c r="BF179"/>
      <x:c r="BG179"/>
      <x:c r="BH179"/>
      <x:c r="BI179"/>
      <x:c r="BJ179"/>
      <x:c r="BK179" s="140" t="n">
        <x:f>ROUND(SUM(BK180:BK183),2)</x:f>
        <x:v>0</x:v>
      </x:c>
      <x:c r="BL179"/>
      <x:c r="BM179"/>
    </x:row>
    <x:row r="180" s="1" customFormat="1" ht="16.5" customHeight="1">
      <x:c r="A180"/>
      <x:c r="B180" s="143"/>
      <x:c r="C180" s="144" t="s">
        <x:v>1</x:v>
      </x:c>
      <x:c r="D180" s="144" t="s">
        <x:v>151</x:v>
      </x:c>
      <x:c r="E180" s="2314" t="s">
        <x:v>1932</x:v>
      </x:c>
      <x:c r="F180" s="146" t="s">
        <x:v>1673</x:v>
      </x:c>
      <x:c r="G180" s="147" t="s">
        <x:v>207</x:v>
      </x:c>
      <x:c r="H180" s="148">
        <x:v>6.91</x:v>
      </x:c>
      <x:c r="I180" s="149"/>
      <x:c r="J180" s="148" t="n">
        <x:f>ROUND(ROUND(H180*I180,10),2)</x:f>
        <x:v>0</x:v>
      </x:c>
      <x:c r="K180" s="150"/>
      <x:c r="L180" s="32"/>
      <x:c r="M180" s="151" t="s">
        <x:v>1</x:v>
      </x:c>
      <x:c r="N180" s="152" t="str">
        <x:v>základná</x:v>
      </x:c>
      <x:c r="O180"/>
      <x:c r="P180" s="153" t="n">
        <x:f>ROUND(O180*H180,2)</x:f>
        <x:v>0</x:v>
      </x:c>
      <x:c r="Q180" s="153">
        <x:v>0</x:v>
      </x:c>
      <x:c r="R180" s="153" t="n">
        <x:f>ROUND(Q180*H180,2)</x:f>
        <x:v>0</x:v>
      </x:c>
      <x:c r="S180" s="153">
        <x:v>0</x:v>
      </x:c>
      <x:c r="T180" s="154" t="n">
        <x:f>ROUND(S180*H180,2)</x:f>
        <x:v>0</x:v>
      </x:c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 s="155" t="s">
        <x:v>155</x:v>
      </x:c>
      <x:c r="AS180"/>
      <x:c r="AT180" s="155" t="s">
        <x:v>151</x:v>
      </x:c>
      <x:c r="AU180" s="155" t="s">
        <x:v>84</x:v>
      </x:c>
      <x:c r="AV180"/>
      <x:c r="AW180"/>
      <x:c r="AX180"/>
      <x:c r="AY180" s="17" t="s">
        <x:v>149</x:v>
      </x:c>
      <x:c r="AZ180"/>
      <x:c r="BA180"/>
      <x:c r="BB180"/>
      <x:c r="BC180"/>
      <x:c r="BD180"/>
      <x:c r="BE180" s="156" t="n">
        <x:f>J180</x:f>
        <x:v>0</x:v>
      </x:c>
      <x:c r="BF180" s="156" t="n">
        <x:v>0</x:v>
      </x:c>
      <x:c r="BG180" s="156" t="n">
        <x:v>0</x:v>
      </x:c>
      <x:c r="BH180" s="156" t="n">
        <x:v>0</x:v>
      </x:c>
      <x:c r="BI180" s="156" t="n">
        <x:v>0</x:v>
      </x:c>
      <x:c r="BJ180" s="17" t="s">
        <x:v>84</x:v>
      </x:c>
      <x:c r="BK180" s="156" t="n">
        <x:f>ROUND(ROUND(H180*I180,10),2)</x:f>
        <x:v>0</x:v>
      </x:c>
      <x:c r="BL180" s="17" t="s">
        <x:v>155</x:v>
      </x:c>
      <x:c r="BM180" s="155" t="s">
        <x:v>938</x:v>
      </x:c>
    </x:row>
    <x:row r="181" s="1" customFormat="1" ht="24.200000762939453" customHeight="1">
      <x:c r="A181"/>
      <x:c r="B181" s="143"/>
      <x:c r="C181" s="144" t="s">
        <x:v>84</x:v>
      </x:c>
      <x:c r="D181" s="144" t="s">
        <x:v>151</x:v>
      </x:c>
      <x:c r="E181" s="2314" t="s">
        <x:v>1993</x:v>
      </x:c>
      <x:c r="F181" s="146" t="s">
        <x:v>1994</x:v>
      </x:c>
      <x:c r="G181" s="147" t="s">
        <x:v>221</x:v>
      </x:c>
      <x:c r="H181" s="148">
        <x:v>3</x:v>
      </x:c>
      <x:c r="I181" s="149"/>
      <x:c r="J181" s="148" t="n">
        <x:f>ROUND(ROUND(H181*I181,10),2)</x:f>
        <x:v>0</x:v>
      </x:c>
      <x:c r="K181" s="150"/>
      <x:c r="L181" s="32"/>
      <x:c r="M181" s="151" t="s">
        <x:v>1</x:v>
      </x:c>
      <x:c r="N181" s="152" t="str">
        <x:v>základná</x:v>
      </x:c>
      <x:c r="O181"/>
      <x:c r="P181" s="153" t="n">
        <x:f>ROUND(O181*H181,2)</x:f>
        <x:v>0</x:v>
      </x:c>
      <x:c r="Q181" s="153">
        <x:v>0</x:v>
      </x:c>
      <x:c r="R181" s="153" t="n">
        <x:f>ROUND(Q181*H181,2)</x:f>
        <x:v>0</x:v>
      </x:c>
      <x:c r="S181" s="153">
        <x:v>0</x:v>
      </x:c>
      <x:c r="T181" s="154" t="n">
        <x:f>ROUND(S181*H181,2)</x:f>
        <x:v>0</x:v>
      </x:c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 s="155" t="s">
        <x:v>155</x:v>
      </x:c>
      <x:c r="AS181"/>
      <x:c r="AT181" s="155" t="s">
        <x:v>151</x:v>
      </x:c>
      <x:c r="AU181" s="155" t="s">
        <x:v>84</x:v>
      </x:c>
      <x:c r="AV181"/>
      <x:c r="AW181"/>
      <x:c r="AX181"/>
      <x:c r="AY181" s="17" t="s">
        <x:v>149</x:v>
      </x:c>
      <x:c r="AZ181"/>
      <x:c r="BA181"/>
      <x:c r="BB181"/>
      <x:c r="BC181"/>
      <x:c r="BD181"/>
      <x:c r="BE181" s="156" t="n">
        <x:f>J181</x:f>
        <x:v>0</x:v>
      </x:c>
      <x:c r="BF181" s="156" t="n">
        <x:v>0</x:v>
      </x:c>
      <x:c r="BG181" s="156" t="n">
        <x:v>0</x:v>
      </x:c>
      <x:c r="BH181" s="156" t="n">
        <x:v>0</x:v>
      </x:c>
      <x:c r="BI181" s="156" t="n">
        <x:v>0</x:v>
      </x:c>
      <x:c r="BJ181" s="17" t="s">
        <x:v>84</x:v>
      </x:c>
      <x:c r="BK181" s="156" t="n">
        <x:f>ROUND(ROUND(H181*I181,10),2)</x:f>
        <x:v>0</x:v>
      </x:c>
      <x:c r="BL181" s="17" t="s">
        <x:v>155</x:v>
      </x:c>
      <x:c r="BM181" s="155" t="s">
        <x:v>948</x:v>
      </x:c>
    </x:row>
    <x:row r="182" s="1" customFormat="1" ht="24.200000762939453" customHeight="1">
      <x:c r="A182"/>
      <x:c r="B182" s="143"/>
      <x:c r="C182" s="144" t="s">
        <x:v>89</x:v>
      </x:c>
      <x:c r="D182" s="144" t="s">
        <x:v>151</x:v>
      </x:c>
      <x:c r="E182" s="2314" t="s">
        <x:v>1995</x:v>
      </x:c>
      <x:c r="F182" s="146" t="s">
        <x:v>1996</x:v>
      </x:c>
      <x:c r="G182" s="147" t="s">
        <x:v>221</x:v>
      </x:c>
      <x:c r="H182" s="148">
        <x:v>1</x:v>
      </x:c>
      <x:c r="I182" s="149"/>
      <x:c r="J182" s="148" t="n">
        <x:f>ROUND(ROUND(H182*I182,10),2)</x:f>
        <x:v>0</x:v>
      </x:c>
      <x:c r="K182" s="150"/>
      <x:c r="L182" s="32"/>
      <x:c r="M182" s="151" t="s">
        <x:v>1</x:v>
      </x:c>
      <x:c r="N182" s="152" t="str">
        <x:v>základná</x:v>
      </x:c>
      <x:c r="O182"/>
      <x:c r="P182" s="153" t="n">
        <x:f>ROUND(O182*H182,2)</x:f>
        <x:v>0</x:v>
      </x:c>
      <x:c r="Q182" s="153">
        <x:v>0</x:v>
      </x:c>
      <x:c r="R182" s="153" t="n">
        <x:f>ROUND(Q182*H182,2)</x:f>
        <x:v>0</x:v>
      </x:c>
      <x:c r="S182" s="153">
        <x:v>0</x:v>
      </x:c>
      <x:c r="T182" s="154" t="n">
        <x:f>ROUND(S182*H182,2)</x:f>
        <x:v>0</x:v>
      </x:c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 s="155" t="s">
        <x:v>155</x:v>
      </x:c>
      <x:c r="AS182"/>
      <x:c r="AT182" s="155" t="s">
        <x:v>151</x:v>
      </x:c>
      <x:c r="AU182" s="155" t="s">
        <x:v>84</x:v>
      </x:c>
      <x:c r="AV182"/>
      <x:c r="AW182"/>
      <x:c r="AX182"/>
      <x:c r="AY182" s="17" t="s">
        <x:v>149</x:v>
      </x:c>
      <x:c r="AZ182"/>
      <x:c r="BA182"/>
      <x:c r="BB182"/>
      <x:c r="BC182"/>
      <x:c r="BD182"/>
      <x:c r="BE182" s="156" t="n">
        <x:f>J182</x:f>
        <x:v>0</x:v>
      </x:c>
      <x:c r="BF182" s="156" t="n">
        <x:v>0</x:v>
      </x:c>
      <x:c r="BG182" s="156" t="n">
        <x:v>0</x:v>
      </x:c>
      <x:c r="BH182" s="156" t="n">
        <x:v>0</x:v>
      </x:c>
      <x:c r="BI182" s="156" t="n">
        <x:v>0</x:v>
      </x:c>
      <x:c r="BJ182" s="17" t="s">
        <x:v>84</x:v>
      </x:c>
      <x:c r="BK182" s="156" t="n">
        <x:f>ROUND(ROUND(H182*I182,10),2)</x:f>
        <x:v>0</x:v>
      </x:c>
      <x:c r="BL182" s="17" t="s">
        <x:v>155</x:v>
      </x:c>
      <x:c r="BM182" s="155" t="s">
        <x:v>956</x:v>
      </x:c>
    </x:row>
    <x:row r="183" s="1" customFormat="1" ht="24.200000762939453" customHeight="1">
      <x:c r="A183"/>
      <x:c r="B183" s="143"/>
      <x:c r="C183" s="144" t="s">
        <x:v>155</x:v>
      </x:c>
      <x:c r="D183" s="144" t="s">
        <x:v>151</x:v>
      </x:c>
      <x:c r="E183" s="2314" t="s">
        <x:v>1997</x:v>
      </x:c>
      <x:c r="F183" s="146" t="s">
        <x:v>1998</x:v>
      </x:c>
      <x:c r="G183" s="147" t="s">
        <x:v>221</x:v>
      </x:c>
      <x:c r="H183" s="148">
        <x:v>1</x:v>
      </x:c>
      <x:c r="I183" s="149"/>
      <x:c r="J183" s="148" t="n">
        <x:f>ROUND(ROUND(H183*I183,10),2)</x:f>
        <x:v>0</x:v>
      </x:c>
      <x:c r="K183" s="150"/>
      <x:c r="L183" s="32"/>
      <x:c r="M183" s="151" t="s">
        <x:v>1</x:v>
      </x:c>
      <x:c r="N183" s="152" t="str">
        <x:v>základná</x:v>
      </x:c>
      <x:c r="O183"/>
      <x:c r="P183" s="153" t="n">
        <x:f>ROUND(O183*H183,2)</x:f>
        <x:v>0</x:v>
      </x:c>
      <x:c r="Q183" s="153">
        <x:v>0</x:v>
      </x:c>
      <x:c r="R183" s="153" t="n">
        <x:f>ROUND(Q183*H183,2)</x:f>
        <x:v>0</x:v>
      </x:c>
      <x:c r="S183" s="153">
        <x:v>0</x:v>
      </x:c>
      <x:c r="T183" s="154" t="n">
        <x:f>ROUND(S183*H183,2)</x:f>
        <x:v>0</x:v>
      </x:c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 s="155" t="s">
        <x:v>155</x:v>
      </x:c>
      <x:c r="AS183"/>
      <x:c r="AT183" s="155" t="s">
        <x:v>151</x:v>
      </x:c>
      <x:c r="AU183" s="155" t="s">
        <x:v>84</x:v>
      </x:c>
      <x:c r="AV183"/>
      <x:c r="AW183"/>
      <x:c r="AX183"/>
      <x:c r="AY183" s="17" t="s">
        <x:v>149</x:v>
      </x:c>
      <x:c r="AZ183"/>
      <x:c r="BA183"/>
      <x:c r="BB183"/>
      <x:c r="BC183"/>
      <x:c r="BD183"/>
      <x:c r="BE183" s="156" t="n">
        <x:f>J183</x:f>
        <x:v>0</x:v>
      </x:c>
      <x:c r="BF183" s="156" t="n">
        <x:v>0</x:v>
      </x:c>
      <x:c r="BG183" s="156" t="n">
        <x:v>0</x:v>
      </x:c>
      <x:c r="BH183" s="156" t="n">
        <x:v>0</x:v>
      </x:c>
      <x:c r="BI183" s="156" t="n">
        <x:v>0</x:v>
      </x:c>
      <x:c r="BJ183" s="17" t="s">
        <x:v>84</x:v>
      </x:c>
      <x:c r="BK183" s="156" t="n">
        <x:f>ROUND(ROUND(H183*I183,10),2)</x:f>
        <x:v>0</x:v>
      </x:c>
      <x:c r="BL183" s="17" t="s">
        <x:v>155</x:v>
      </x:c>
      <x:c r="BM183" s="155" t="s">
        <x:v>966</x:v>
      </x:c>
    </x:row>
    <x:row r="184" s="11" customFormat="1" ht="22.899999618530273" customHeight="1">
      <x:c r="A184"/>
      <x:c r="B184" s="131"/>
      <x:c r="C184"/>
      <x:c r="D184" s="132" t="s">
        <x:v>72</x:v>
      </x:c>
      <x:c r="E184" s="141" t="s">
        <x:v>1876</x:v>
      </x:c>
      <x:c r="F184" s="141" t="s">
        <x:v>1999</x:v>
      </x:c>
      <x:c r="G184"/>
      <x:c r="H184"/>
      <x:c r="I184" s="134"/>
      <x:c r="J184" s="142" t="n">
        <x:f>ROUND(BK184,2)</x:f>
        <x:v>0</x:v>
      </x:c>
      <x:c r="K184"/>
      <x:c r="L184" s="131"/>
      <x:c r="M184" s="136"/>
      <x:c r="N184"/>
      <x:c r="O184"/>
      <x:c r="P184" s="137" t="n">
        <x:f>ROUND(SUM(P185:P194),2)</x:f>
        <x:v>0</x:v>
      </x:c>
      <x:c r="Q184"/>
      <x:c r="R184" s="137" t="n">
        <x:f>ROUND(SUM(R185:R194),2)</x:f>
        <x:v>0</x:v>
      </x:c>
      <x:c r="S184"/>
      <x:c r="T184" s="138" t="n">
        <x:f>ROUND(SUM(T185:T194),2)</x:f>
        <x:v>0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32" t="s">
        <x:v>1</x:v>
      </x:c>
      <x:c r="AS184"/>
      <x:c r="AT184" s="139" t="s">
        <x:v>72</x:v>
      </x:c>
      <x:c r="AU184" s="139" t="s">
        <x:v>1</x:v>
      </x:c>
      <x:c r="AV184"/>
      <x:c r="AW184"/>
      <x:c r="AX184"/>
      <x:c r="AY184" s="132" t="s">
        <x:v>149</x:v>
      </x:c>
      <x:c r="AZ184"/>
      <x:c r="BA184"/>
      <x:c r="BB184"/>
      <x:c r="BC184"/>
      <x:c r="BD184"/>
      <x:c r="BE184"/>
      <x:c r="BF184"/>
      <x:c r="BG184"/>
      <x:c r="BH184"/>
      <x:c r="BI184"/>
      <x:c r="BJ184"/>
      <x:c r="BK184" s="140" t="n">
        <x:f>ROUND(SUM(BK185:BK194),2)</x:f>
        <x:v>0</x:v>
      </x:c>
      <x:c r="BL184"/>
      <x:c r="BM184"/>
    </x:row>
    <x:row r="185" s="1" customFormat="1" ht="24.200000762939453" customHeight="1">
      <x:c r="A185"/>
      <x:c r="B185" s="143"/>
      <x:c r="C185" s="144" t="s">
        <x:v>1</x:v>
      </x:c>
      <x:c r="D185" s="144" t="s">
        <x:v>151</x:v>
      </x:c>
      <x:c r="E185" s="2314" t="s">
        <x:v>2000</x:v>
      </x:c>
      <x:c r="F185" s="146" t="s">
        <x:v>2001</x:v>
      </x:c>
      <x:c r="G185" s="147" t="s">
        <x:v>221</x:v>
      </x:c>
      <x:c r="H185" s="148">
        <x:v>6</x:v>
      </x:c>
      <x:c r="I185" s="149"/>
      <x:c r="J185" s="148" t="n">
        <x:f t="shared" ref="J185:J194" si="30">ROUND(ROUND(H185*I185,10),2)</x:f>
        <x:v>0</x:v>
      </x:c>
      <x:c r="K185" s="150"/>
      <x:c r="L185" s="32"/>
      <x:c r="M185" s="151" t="s">
        <x:v>1</x:v>
      </x:c>
      <x:c r="N185" s="152" t="str">
        <x:v>základná</x:v>
      </x:c>
      <x:c r="O185"/>
      <x:c r="P185" s="153" t="n">
        <x:f t="shared" ref="P185:P194" si="31">ROUND(O185*H185,2)</x:f>
        <x:v>0</x:v>
      </x:c>
      <x:c r="Q185" s="153">
        <x:v>0</x:v>
      </x:c>
      <x:c r="R185" s="153" t="n">
        <x:f t="shared" ref="R185:R194" si="32">ROUND(Q185*H185,2)</x:f>
        <x:v>0</x:v>
      </x:c>
      <x:c r="S185" s="153">
        <x:v>0</x:v>
      </x:c>
      <x:c r="T185" s="154" t="n">
        <x:f t="shared" ref="T185:T194" si="33">ROUND(S185*H185,2)</x:f>
        <x:v>0</x:v>
      </x:c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 s="155" t="s">
        <x:v>155</x:v>
      </x:c>
      <x:c r="AS185"/>
      <x:c r="AT185" s="155" t="s">
        <x:v>151</x:v>
      </x:c>
      <x:c r="AU185" s="155" t="s">
        <x:v>84</x:v>
      </x:c>
      <x:c r="AV185"/>
      <x:c r="AW185"/>
      <x:c r="AX185"/>
      <x:c r="AY185" s="17" t="s">
        <x:v>149</x:v>
      </x:c>
      <x:c r="AZ185"/>
      <x:c r="BA185"/>
      <x:c r="BB185"/>
      <x:c r="BC185"/>
      <x:c r="BD185"/>
      <x:c r="BE185" s="156" t="n">
        <x:f t="shared" ref="BE185:BE194" si="34">J185</x:f>
        <x:v>0</x:v>
      </x:c>
      <x:c r="BF185" s="156" t="n">
        <x:f t="shared" ref="BF185:BF194" si="35">ROUND(IF(N185="znížená",J185,0),2)</x:f>
        <x:v>0</x:v>
      </x:c>
      <x:c r="BG185" s="156" t="n">
        <x:f t="shared" ref="BG185:BG194" si="36">ROUND(IF(N185="zákl. prenesená",J185,0),2)</x:f>
        <x:v>0</x:v>
      </x:c>
      <x:c r="BH185" s="156" t="n">
        <x:f t="shared" ref="BH185:BH194" si="37">ROUND(IF(N185="zníž. prenesená",J185,0),2)</x:f>
        <x:v>0</x:v>
      </x:c>
      <x:c r="BI185" s="156" t="n">
        <x:f t="shared" ref="BI185:BI194" si="38">ROUND(IF(N185="nulová",J185,0),2)</x:f>
        <x:v>0</x:v>
      </x:c>
      <x:c r="BJ185" s="17" t="s">
        <x:v>84</x:v>
      </x:c>
      <x:c r="BK185" s="156" t="n">
        <x:f t="shared" ref="BK185:BK194" si="39">ROUND(ROUND(H185*I185,10),2)</x:f>
        <x:v>0</x:v>
      </x:c>
      <x:c r="BL185" s="17" t="s">
        <x:v>155</x:v>
      </x:c>
      <x:c r="BM185" s="155" t="s">
        <x:v>975</x:v>
      </x:c>
    </x:row>
    <x:row r="186" s="1" customFormat="1" ht="16.5" customHeight="1">
      <x:c r="A186"/>
      <x:c r="B186" s="143"/>
      <x:c r="C186" s="144" t="s">
        <x:v>84</x:v>
      </x:c>
      <x:c r="D186" s="144" t="s">
        <x:v>151</x:v>
      </x:c>
      <x:c r="E186" s="2314" t="s">
        <x:v>2002</x:v>
      </x:c>
      <x:c r="F186" s="146" t="s">
        <x:v>2003</x:v>
      </x:c>
      <x:c r="G186" s="147" t="s">
        <x:v>221</x:v>
      </x:c>
      <x:c r="H186" s="148">
        <x:v>6</x:v>
      </x:c>
      <x:c r="I186" s="149"/>
      <x:c r="J186" s="148" t="n">
        <x:f t="shared" si="30">ROUND(ROUND(H186*I186,10),2)</x:f>
        <x:v>0</x:v>
      </x:c>
      <x:c r="K186" s="150"/>
      <x:c r="L186" s="32"/>
      <x:c r="M186" s="151" t="s">
        <x:v>1</x:v>
      </x:c>
      <x:c r="N186" s="152" t="str">
        <x:v>základná</x:v>
      </x:c>
      <x:c r="O186"/>
      <x:c r="P186" s="153">
        <x:f t="shared" si="31"/>
        <x:v>0</x:v>
      </x:c>
      <x:c r="Q186" s="153">
        <x:v>0</x:v>
      </x:c>
      <x:c r="R186" s="153">
        <x:f t="shared" si="32"/>
        <x:v>0</x:v>
      </x:c>
      <x:c r="S186" s="153">
        <x:v>0</x:v>
      </x:c>
      <x:c r="T186" s="154">
        <x:f t="shared" si="33"/>
        <x:v>0</x:v>
      </x:c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 s="155" t="s">
        <x:v>155</x:v>
      </x:c>
      <x:c r="AS186"/>
      <x:c r="AT186" s="155" t="s">
        <x:v>151</x:v>
      </x:c>
      <x:c r="AU186" s="155" t="s">
        <x:v>84</x:v>
      </x:c>
      <x:c r="AV186"/>
      <x:c r="AW186"/>
      <x:c r="AX186"/>
      <x:c r="AY186" s="17" t="s">
        <x:v>149</x:v>
      </x:c>
      <x:c r="AZ186"/>
      <x:c r="BA186"/>
      <x:c r="BB186"/>
      <x:c r="BC186"/>
      <x:c r="BD186"/>
      <x:c r="BE186" s="156" t="n">
        <x:f t="shared" si="34">J186</x:f>
        <x:v>0</x:v>
      </x:c>
      <x:c r="BF186" s="156" t="n">
        <x:f t="shared" si="35"/>
        <x:v>0</x:v>
      </x:c>
      <x:c r="BG186" s="156" t="n">
        <x:f t="shared" si="36"/>
        <x:v>0</x:v>
      </x:c>
      <x:c r="BH186" s="156" t="n">
        <x:f t="shared" si="37"/>
        <x:v>0</x:v>
      </x:c>
      <x:c r="BI186" s="156" t="n">
        <x:f t="shared" si="38"/>
        <x:v>0</x:v>
      </x:c>
      <x:c r="BJ186" s="17" t="s">
        <x:v>84</x:v>
      </x:c>
      <x:c r="BK186" s="156" t="n">
        <x:f t="shared" si="39">ROUND(ROUND(H186*I186,10),2)</x:f>
        <x:v>0</x:v>
      </x:c>
      <x:c r="BL186" s="17" t="s">
        <x:v>155</x:v>
      </x:c>
      <x:c r="BM186" s="155" t="s">
        <x:v>985</x:v>
      </x:c>
    </x:row>
    <x:row r="187" s="1" customFormat="1" ht="16.5" customHeight="1">
      <x:c r="A187"/>
      <x:c r="B187" s="143"/>
      <x:c r="C187" s="188" t="s">
        <x:v>89</x:v>
      </x:c>
      <x:c r="D187" s="188" t="s">
        <x:v>486</x:v>
      </x:c>
      <x:c r="E187" s="2315" t="s">
        <x:v>1762</x:v>
      </x:c>
      <x:c r="F187" s="190" t="s">
        <x:v>2004</x:v>
      </x:c>
      <x:c r="G187" s="191" t="s">
        <x:v>221</x:v>
      </x:c>
      <x:c r="H187" s="192">
        <x:v>6</x:v>
      </x:c>
      <x:c r="I187" s="193"/>
      <x:c r="J187" s="192" t="n">
        <x:f t="shared" si="30">ROUND(ROUND(H187*I187,10),2)</x:f>
        <x:v>0</x:v>
      </x:c>
      <x:c r="K187" s="194"/>
      <x:c r="L187" s="195"/>
      <x:c r="M187" s="196" t="s">
        <x:v>1</x:v>
      </x:c>
      <x:c r="N187" s="197" t="str">
        <x:v>základná</x:v>
      </x:c>
      <x:c r="O187"/>
      <x:c r="P187" s="153">
        <x:f t="shared" si="31"/>
        <x:v>0</x:v>
      </x:c>
      <x:c r="Q187" s="153">
        <x:v>0</x:v>
      </x:c>
      <x:c r="R187" s="153">
        <x:f t="shared" si="32"/>
        <x:v>0</x:v>
      </x:c>
      <x:c r="S187" s="153">
        <x:v>0</x:v>
      </x:c>
      <x:c r="T187" s="154">
        <x:f t="shared" si="33"/>
        <x:v>0</x:v>
      </x:c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 s="155" t="s">
        <x:v>195</x:v>
      </x:c>
      <x:c r="AS187"/>
      <x:c r="AT187" s="155" t="s">
        <x:v>486</x:v>
      </x:c>
      <x:c r="AU187" s="155" t="s">
        <x:v>84</x:v>
      </x:c>
      <x:c r="AV187"/>
      <x:c r="AW187"/>
      <x:c r="AX187"/>
      <x:c r="AY187" s="17" t="s">
        <x:v>149</x:v>
      </x:c>
      <x:c r="AZ187"/>
      <x:c r="BA187"/>
      <x:c r="BB187"/>
      <x:c r="BC187"/>
      <x:c r="BD187"/>
      <x:c r="BE187" s="156" t="n">
        <x:f t="shared" si="34">J187</x:f>
        <x:v>0</x:v>
      </x:c>
      <x:c r="BF187" s="156" t="n">
        <x:f t="shared" si="35"/>
        <x:v>0</x:v>
      </x:c>
      <x:c r="BG187" s="156" t="n">
        <x:f t="shared" si="36"/>
        <x:v>0</x:v>
      </x:c>
      <x:c r="BH187" s="156" t="n">
        <x:f t="shared" si="37"/>
        <x:v>0</x:v>
      </x:c>
      <x:c r="BI187" s="156" t="n">
        <x:f t="shared" si="38"/>
        <x:v>0</x:v>
      </x:c>
      <x:c r="BJ187" s="17" t="s">
        <x:v>84</x:v>
      </x:c>
      <x:c r="BK187" s="156" t="n">
        <x:f t="shared" si="39">ROUND(ROUND(H187*I187,10),2)</x:f>
        <x:v>0</x:v>
      </x:c>
      <x:c r="BL187" s="17" t="s">
        <x:v>155</x:v>
      </x:c>
      <x:c r="BM187" s="155" t="s">
        <x:v>993</x:v>
      </x:c>
    </x:row>
    <x:row r="188" s="1" customFormat="1" ht="24.200000762939453" customHeight="1">
      <x:c r="A188"/>
      <x:c r="B188" s="143"/>
      <x:c r="C188" s="144" t="s">
        <x:v>155</x:v>
      </x:c>
      <x:c r="D188" s="144" t="s">
        <x:v>151</x:v>
      </x:c>
      <x:c r="E188" s="2314" t="s">
        <x:v>2005</x:v>
      </x:c>
      <x:c r="F188" s="146" t="s">
        <x:v>2006</x:v>
      </x:c>
      <x:c r="G188" s="147" t="s">
        <x:v>221</x:v>
      </x:c>
      <x:c r="H188" s="148">
        <x:v>3</x:v>
      </x:c>
      <x:c r="I188" s="149"/>
      <x:c r="J188" s="148" t="n">
        <x:f t="shared" si="30">ROUND(ROUND(H188*I188,10),2)</x:f>
        <x:v>0</x:v>
      </x:c>
      <x:c r="K188" s="150"/>
      <x:c r="L188" s="32"/>
      <x:c r="M188" s="151" t="s">
        <x:v>1</x:v>
      </x:c>
      <x:c r="N188" s="152" t="str">
        <x:v>základná</x:v>
      </x:c>
      <x:c r="O188"/>
      <x:c r="P188" s="153">
        <x:f t="shared" si="31"/>
        <x:v>0</x:v>
      </x:c>
      <x:c r="Q188" s="153">
        <x:v>0</x:v>
      </x:c>
      <x:c r="R188" s="153">
        <x:f t="shared" si="32"/>
        <x:v>0</x:v>
      </x:c>
      <x:c r="S188" s="153">
        <x:v>0</x:v>
      </x:c>
      <x:c r="T188" s="154">
        <x:f t="shared" si="33"/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55" t="s">
        <x:v>155</x:v>
      </x:c>
      <x:c r="AS188"/>
      <x:c r="AT188" s="155" t="s">
        <x:v>151</x:v>
      </x:c>
      <x:c r="AU188" s="155" t="s">
        <x:v>84</x:v>
      </x:c>
      <x:c r="AV188"/>
      <x:c r="AW188"/>
      <x:c r="AX188"/>
      <x:c r="AY188" s="17" t="s">
        <x:v>149</x:v>
      </x:c>
      <x:c r="AZ188"/>
      <x:c r="BA188"/>
      <x:c r="BB188"/>
      <x:c r="BC188"/>
      <x:c r="BD188"/>
      <x:c r="BE188" s="156" t="n">
        <x:f t="shared" si="34">J188</x:f>
        <x:v>0</x:v>
      </x:c>
      <x:c r="BF188" s="156" t="n">
        <x:f t="shared" si="35"/>
        <x:v>0</x:v>
      </x:c>
      <x:c r="BG188" s="156" t="n">
        <x:f t="shared" si="36"/>
        <x:v>0</x:v>
      </x:c>
      <x:c r="BH188" s="156" t="n">
        <x:f t="shared" si="37"/>
        <x:v>0</x:v>
      </x:c>
      <x:c r="BI188" s="156" t="n">
        <x:f t="shared" si="38"/>
        <x:v>0</x:v>
      </x:c>
      <x:c r="BJ188" s="17" t="s">
        <x:v>84</x:v>
      </x:c>
      <x:c r="BK188" s="156" t="n">
        <x:f t="shared" si="39">ROUND(ROUND(H188*I188,10),2)</x:f>
        <x:v>0</x:v>
      </x:c>
      <x:c r="BL188" s="17" t="s">
        <x:v>155</x:v>
      </x:c>
      <x:c r="BM188" s="155" t="s">
        <x:v>1000</x:v>
      </x:c>
    </x:row>
    <x:row r="189" s="1" customFormat="1" ht="16.5" customHeight="1">
      <x:c r="A189"/>
      <x:c r="B189" s="143"/>
      <x:c r="C189" s="188" t="s">
        <x:v>177</x:v>
      </x:c>
      <x:c r="D189" s="188" t="s">
        <x:v>486</x:v>
      </x:c>
      <x:c r="E189" s="2315" t="s">
        <x:v>1854</x:v>
      </x:c>
      <x:c r="F189" s="190" t="s">
        <x:v>2007</x:v>
      </x:c>
      <x:c r="G189" s="191" t="s">
        <x:v>221</x:v>
      </x:c>
      <x:c r="H189" s="192">
        <x:v>3</x:v>
      </x:c>
      <x:c r="I189" s="193"/>
      <x:c r="J189" s="192" t="n">
        <x:f t="shared" si="30">ROUND(ROUND(H189*I189,10),2)</x:f>
        <x:v>0</x:v>
      </x:c>
      <x:c r="K189" s="194"/>
      <x:c r="L189" s="195"/>
      <x:c r="M189" s="196" t="s">
        <x:v>1</x:v>
      </x:c>
      <x:c r="N189" s="197" t="str">
        <x:v>základná</x:v>
      </x:c>
      <x:c r="O189"/>
      <x:c r="P189" s="153">
        <x:f t="shared" si="31"/>
        <x:v>0</x:v>
      </x:c>
      <x:c r="Q189" s="153">
        <x:v>0</x:v>
      </x:c>
      <x:c r="R189" s="153">
        <x:f t="shared" si="32"/>
        <x:v>0</x:v>
      </x:c>
      <x:c r="S189" s="153">
        <x:v>0</x:v>
      </x:c>
      <x:c r="T189" s="154">
        <x:f t="shared" si="33"/>
        <x:v>0</x:v>
      </x:c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 s="155" t="s">
        <x:v>195</x:v>
      </x:c>
      <x:c r="AS189"/>
      <x:c r="AT189" s="155" t="s">
        <x:v>486</x:v>
      </x:c>
      <x:c r="AU189" s="155" t="s">
        <x:v>84</x:v>
      </x:c>
      <x:c r="AV189"/>
      <x:c r="AW189"/>
      <x:c r="AX189"/>
      <x:c r="AY189" s="17" t="s">
        <x:v>149</x:v>
      </x:c>
      <x:c r="AZ189"/>
      <x:c r="BA189"/>
      <x:c r="BB189"/>
      <x:c r="BC189"/>
      <x:c r="BD189"/>
      <x:c r="BE189" s="156" t="n">
        <x:f t="shared" si="34">J189</x:f>
        <x:v>0</x:v>
      </x:c>
      <x:c r="BF189" s="156" t="n">
        <x:f t="shared" si="35"/>
        <x:v>0</x:v>
      </x:c>
      <x:c r="BG189" s="156" t="n">
        <x:f t="shared" si="36"/>
        <x:v>0</x:v>
      </x:c>
      <x:c r="BH189" s="156" t="n">
        <x:f t="shared" si="37"/>
        <x:v>0</x:v>
      </x:c>
      <x:c r="BI189" s="156" t="n">
        <x:f t="shared" si="38"/>
        <x:v>0</x:v>
      </x:c>
      <x:c r="BJ189" s="17" t="s">
        <x:v>84</x:v>
      </x:c>
      <x:c r="BK189" s="156" t="n">
        <x:f t="shared" si="39">ROUND(ROUND(H189*I189,10),2)</x:f>
        <x:v>0</x:v>
      </x:c>
      <x:c r="BL189" s="17" t="s">
        <x:v>155</x:v>
      </x:c>
      <x:c r="BM189" s="155" t="s">
        <x:v>1008</x:v>
      </x:c>
    </x:row>
    <x:row r="190" s="1" customFormat="1" ht="24.200000762939453" customHeight="1">
      <x:c r="A190"/>
      <x:c r="B190" s="143"/>
      <x:c r="C190" s="144" t="s">
        <x:v>184</x:v>
      </x:c>
      <x:c r="D190" s="144" t="s">
        <x:v>151</x:v>
      </x:c>
      <x:c r="E190" s="2314" t="s">
        <x:v>2008</x:v>
      </x:c>
      <x:c r="F190" s="146" t="s">
        <x:v>2009</x:v>
      </x:c>
      <x:c r="G190" s="147" t="s">
        <x:v>221</x:v>
      </x:c>
      <x:c r="H190" s="148">
        <x:v>6</x:v>
      </x:c>
      <x:c r="I190" s="149"/>
      <x:c r="J190" s="148" t="n">
        <x:f t="shared" si="30">ROUND(ROUND(H190*I190,10),2)</x:f>
        <x:v>0</x:v>
      </x:c>
      <x:c r="K190" s="150"/>
      <x:c r="L190" s="32"/>
      <x:c r="M190" s="151" t="s">
        <x:v>1</x:v>
      </x:c>
      <x:c r="N190" s="152" t="str">
        <x:v>základná</x:v>
      </x:c>
      <x:c r="O190"/>
      <x:c r="P190" s="153">
        <x:f t="shared" si="31"/>
        <x:v>0</x:v>
      </x:c>
      <x:c r="Q190" s="153">
        <x:v>0</x:v>
      </x:c>
      <x:c r="R190" s="153">
        <x:f t="shared" si="32"/>
        <x:v>0</x:v>
      </x:c>
      <x:c r="S190" s="153">
        <x:v>0</x:v>
      </x:c>
      <x:c r="T190" s="154">
        <x:f t="shared" si="33"/>
        <x:v>0</x:v>
      </x:c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 s="155" t="s">
        <x:v>155</x:v>
      </x:c>
      <x:c r="AS190"/>
      <x:c r="AT190" s="155" t="s">
        <x:v>151</x:v>
      </x:c>
      <x:c r="AU190" s="155" t="s">
        <x:v>84</x:v>
      </x:c>
      <x:c r="AV190"/>
      <x:c r="AW190"/>
      <x:c r="AX190"/>
      <x:c r="AY190" s="17" t="s">
        <x:v>149</x:v>
      </x:c>
      <x:c r="AZ190"/>
      <x:c r="BA190"/>
      <x:c r="BB190"/>
      <x:c r="BC190"/>
      <x:c r="BD190"/>
      <x:c r="BE190" s="156" t="n">
        <x:f t="shared" si="34">J190</x:f>
        <x:v>0</x:v>
      </x:c>
      <x:c r="BF190" s="156" t="n">
        <x:f t="shared" si="35"/>
        <x:v>0</x:v>
      </x:c>
      <x:c r="BG190" s="156" t="n">
        <x:f t="shared" si="36"/>
        <x:v>0</x:v>
      </x:c>
      <x:c r="BH190" s="156" t="n">
        <x:f t="shared" si="37"/>
        <x:v>0</x:v>
      </x:c>
      <x:c r="BI190" s="156" t="n">
        <x:f t="shared" si="38"/>
        <x:v>0</x:v>
      </x:c>
      <x:c r="BJ190" s="17" t="s">
        <x:v>84</x:v>
      </x:c>
      <x:c r="BK190" s="156" t="n">
        <x:f t="shared" si="39">ROUND(ROUND(H190*I190,10),2)</x:f>
        <x:v>0</x:v>
      </x:c>
      <x:c r="BL190" s="17" t="s">
        <x:v>155</x:v>
      </x:c>
      <x:c r="BM190" s="155" t="s">
        <x:v>1018</x:v>
      </x:c>
    </x:row>
    <x:row r="191" s="1" customFormat="1" ht="16.5" customHeight="1">
      <x:c r="A191"/>
      <x:c r="B191" s="143"/>
      <x:c r="C191" s="188" t="s">
        <x:v>191</x:v>
      </x:c>
      <x:c r="D191" s="188" t="s">
        <x:v>486</x:v>
      </x:c>
      <x:c r="E191" s="2315" t="s">
        <x:v>1857</x:v>
      </x:c>
      <x:c r="F191" s="190" t="s">
        <x:v>2010</x:v>
      </x:c>
      <x:c r="G191" s="191" t="s">
        <x:v>221</x:v>
      </x:c>
      <x:c r="H191" s="192">
        <x:v>6</x:v>
      </x:c>
      <x:c r="I191" s="193"/>
      <x:c r="J191" s="192" t="n">
        <x:f t="shared" si="30">ROUND(ROUND(H191*I191,10),2)</x:f>
        <x:v>0</x:v>
      </x:c>
      <x:c r="K191" s="194"/>
      <x:c r="L191" s="195"/>
      <x:c r="M191" s="196" t="s">
        <x:v>1</x:v>
      </x:c>
      <x:c r="N191" s="197" t="str">
        <x:v>základná</x:v>
      </x:c>
      <x:c r="O191"/>
      <x:c r="P191" s="153">
        <x:f t="shared" si="31"/>
        <x:v>0</x:v>
      </x:c>
      <x:c r="Q191" s="153">
        <x:v>0</x:v>
      </x:c>
      <x:c r="R191" s="153">
        <x:f t="shared" si="32"/>
        <x:v>0</x:v>
      </x:c>
      <x:c r="S191" s="153">
        <x:v>0</x:v>
      </x:c>
      <x:c r="T191" s="154">
        <x:f t="shared" si="33"/>
        <x:v>0</x:v>
      </x:c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 s="155" t="s">
        <x:v>195</x:v>
      </x:c>
      <x:c r="AS191"/>
      <x:c r="AT191" s="155" t="s">
        <x:v>486</x:v>
      </x:c>
      <x:c r="AU191" s="155" t="s">
        <x:v>84</x:v>
      </x:c>
      <x:c r="AV191"/>
      <x:c r="AW191"/>
      <x:c r="AX191"/>
      <x:c r="AY191" s="17" t="s">
        <x:v>149</x:v>
      </x:c>
      <x:c r="AZ191"/>
      <x:c r="BA191"/>
      <x:c r="BB191"/>
      <x:c r="BC191"/>
      <x:c r="BD191"/>
      <x:c r="BE191" s="156" t="n">
        <x:f t="shared" si="34">J191</x:f>
        <x:v>0</x:v>
      </x:c>
      <x:c r="BF191" s="156" t="n">
        <x:f t="shared" si="35"/>
        <x:v>0</x:v>
      </x:c>
      <x:c r="BG191" s="156" t="n">
        <x:f t="shared" si="36"/>
        <x:v>0</x:v>
      </x:c>
      <x:c r="BH191" s="156" t="n">
        <x:f t="shared" si="37"/>
        <x:v>0</x:v>
      </x:c>
      <x:c r="BI191" s="156" t="n">
        <x:f t="shared" si="38"/>
        <x:v>0</x:v>
      </x:c>
      <x:c r="BJ191" s="17" t="s">
        <x:v>84</x:v>
      </x:c>
      <x:c r="BK191" s="156" t="n">
        <x:f t="shared" si="39">ROUND(ROUND(H191*I191,10),2)</x:f>
        <x:v>0</x:v>
      </x:c>
      <x:c r="BL191" s="17" t="s">
        <x:v>155</x:v>
      </x:c>
      <x:c r="BM191" s="155" t="s">
        <x:v>1030</x:v>
      </x:c>
    </x:row>
    <x:row r="192" s="1" customFormat="1" ht="24.200000762939453" customHeight="1">
      <x:c r="A192"/>
      <x:c r="B192" s="143"/>
      <x:c r="C192" s="144" t="s">
        <x:v>195</x:v>
      </x:c>
      <x:c r="D192" s="144" t="s">
        <x:v>151</x:v>
      </x:c>
      <x:c r="E192" s="2314" t="s">
        <x:v>2011</x:v>
      </x:c>
      <x:c r="F192" s="146" t="s">
        <x:v>2012</x:v>
      </x:c>
      <x:c r="G192" s="147" t="s">
        <x:v>221</x:v>
      </x:c>
      <x:c r="H192" s="148">
        <x:v>6</x:v>
      </x:c>
      <x:c r="I192" s="149"/>
      <x:c r="J192" s="148" t="n">
        <x:f t="shared" si="30">ROUND(ROUND(H192*I192,10),2)</x:f>
        <x:v>0</x:v>
      </x:c>
      <x:c r="K192" s="150"/>
      <x:c r="L192" s="32"/>
      <x:c r="M192" s="151" t="s">
        <x:v>1</x:v>
      </x:c>
      <x:c r="N192" s="152" t="str">
        <x:v>základná</x:v>
      </x:c>
      <x:c r="O192"/>
      <x:c r="P192" s="153">
        <x:f t="shared" si="31"/>
        <x:v>0</x:v>
      </x:c>
      <x:c r="Q192" s="153">
        <x:v>0</x:v>
      </x:c>
      <x:c r="R192" s="153">
        <x:f t="shared" si="32"/>
        <x:v>0</x:v>
      </x:c>
      <x:c r="S192" s="153">
        <x:v>0</x:v>
      </x:c>
      <x:c r="T192" s="154">
        <x:f t="shared" si="33"/>
        <x:v>0</x:v>
      </x:c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 s="155" t="s">
        <x:v>155</x:v>
      </x:c>
      <x:c r="AS192"/>
      <x:c r="AT192" s="155" t="s">
        <x:v>151</x:v>
      </x:c>
      <x:c r="AU192" s="155" t="s">
        <x:v>84</x:v>
      </x:c>
      <x:c r="AV192"/>
      <x:c r="AW192"/>
      <x:c r="AX192"/>
      <x:c r="AY192" s="17" t="s">
        <x:v>149</x:v>
      </x:c>
      <x:c r="AZ192"/>
      <x:c r="BA192"/>
      <x:c r="BB192"/>
      <x:c r="BC192"/>
      <x:c r="BD192"/>
      <x:c r="BE192" s="156" t="n">
        <x:f t="shared" si="34">J192</x:f>
        <x:v>0</x:v>
      </x:c>
      <x:c r="BF192" s="156" t="n">
        <x:f t="shared" si="35"/>
        <x:v>0</x:v>
      </x:c>
      <x:c r="BG192" s="156" t="n">
        <x:f t="shared" si="36"/>
        <x:v>0</x:v>
      </x:c>
      <x:c r="BH192" s="156" t="n">
        <x:f t="shared" si="37"/>
        <x:v>0</x:v>
      </x:c>
      <x:c r="BI192" s="156" t="n">
        <x:f t="shared" si="38"/>
        <x:v>0</x:v>
      </x:c>
      <x:c r="BJ192" s="17" t="s">
        <x:v>84</x:v>
      </x:c>
      <x:c r="BK192" s="156" t="n">
        <x:f t="shared" si="39">ROUND(ROUND(H192*I192,10),2)</x:f>
        <x:v>0</x:v>
      </x:c>
      <x:c r="BL192" s="17" t="s">
        <x:v>155</x:v>
      </x:c>
      <x:c r="BM192" s="155" t="s">
        <x:v>1042</x:v>
      </x:c>
    </x:row>
    <x:row r="193" s="1" customFormat="1" ht="21.75" customHeight="1">
      <x:c r="A193"/>
      <x:c r="B193" s="143"/>
      <x:c r="C193" s="188" t="s">
        <x:v>175</x:v>
      </x:c>
      <x:c r="D193" s="188" t="s">
        <x:v>486</x:v>
      </x:c>
      <x:c r="E193" s="2315" t="s">
        <x:v>2013</x:v>
      </x:c>
      <x:c r="F193" s="190" t="s">
        <x:v>2014</x:v>
      </x:c>
      <x:c r="G193" s="191" t="s">
        <x:v>221</x:v>
      </x:c>
      <x:c r="H193" s="192">
        <x:v>6</x:v>
      </x:c>
      <x:c r="I193" s="193"/>
      <x:c r="J193" s="192" t="n">
        <x:f t="shared" si="30">ROUND(ROUND(H193*I193,10),2)</x:f>
        <x:v>0</x:v>
      </x:c>
      <x:c r="K193" s="194"/>
      <x:c r="L193" s="195"/>
      <x:c r="M193" s="196" t="s">
        <x:v>1</x:v>
      </x:c>
      <x:c r="N193" s="197" t="str">
        <x:v>základná</x:v>
      </x:c>
      <x:c r="O193"/>
      <x:c r="P193" s="153">
        <x:f t="shared" si="31"/>
        <x:v>0</x:v>
      </x:c>
      <x:c r="Q193" s="153">
        <x:v>0</x:v>
      </x:c>
      <x:c r="R193" s="153">
        <x:f t="shared" si="32"/>
        <x:v>0</x:v>
      </x:c>
      <x:c r="S193" s="153">
        <x:v>0</x:v>
      </x:c>
      <x:c r="T193" s="154">
        <x:f t="shared" si="33"/>
        <x:v>0</x:v>
      </x:c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 s="155" t="s">
        <x:v>195</x:v>
      </x:c>
      <x:c r="AS193"/>
      <x:c r="AT193" s="155" t="s">
        <x:v>486</x:v>
      </x:c>
      <x:c r="AU193" s="155" t="s">
        <x:v>84</x:v>
      </x:c>
      <x:c r="AV193"/>
      <x:c r="AW193"/>
      <x:c r="AX193"/>
      <x:c r="AY193" s="17" t="s">
        <x:v>149</x:v>
      </x:c>
      <x:c r="AZ193"/>
      <x:c r="BA193"/>
      <x:c r="BB193"/>
      <x:c r="BC193"/>
      <x:c r="BD193"/>
      <x:c r="BE193" s="156" t="n">
        <x:f t="shared" si="34">J193</x:f>
        <x:v>0</x:v>
      </x:c>
      <x:c r="BF193" s="156" t="n">
        <x:f t="shared" si="35"/>
        <x:v>0</x:v>
      </x:c>
      <x:c r="BG193" s="156" t="n">
        <x:f t="shared" si="36"/>
        <x:v>0</x:v>
      </x:c>
      <x:c r="BH193" s="156" t="n">
        <x:f t="shared" si="37"/>
        <x:v>0</x:v>
      </x:c>
      <x:c r="BI193" s="156" t="n">
        <x:f t="shared" si="38"/>
        <x:v>0</x:v>
      </x:c>
      <x:c r="BJ193" s="17" t="s">
        <x:v>84</x:v>
      </x:c>
      <x:c r="BK193" s="156" t="n">
        <x:f t="shared" si="39">ROUND(ROUND(H193*I193,10),2)</x:f>
        <x:v>0</x:v>
      </x:c>
      <x:c r="BL193" s="17" t="s">
        <x:v>155</x:v>
      </x:c>
      <x:c r="BM193" s="155" t="s">
        <x:v>1052</x:v>
      </x:c>
    </x:row>
    <x:row r="194" s="1" customFormat="1" ht="24.200000762939453" customHeight="1">
      <x:c r="A194"/>
      <x:c r="B194" s="143"/>
      <x:c r="C194" s="144" t="s">
        <x:v>204</x:v>
      </x:c>
      <x:c r="D194" s="144" t="s">
        <x:v>151</x:v>
      </x:c>
      <x:c r="E194" s="2314" t="s">
        <x:v>1762</x:v>
      </x:c>
      <x:c r="F194" s="146" t="s">
        <x:v>2015</x:v>
      </x:c>
      <x:c r="G194" s="147" t="s">
        <x:v>221</x:v>
      </x:c>
      <x:c r="H194" s="148">
        <x:v>6</x:v>
      </x:c>
      <x:c r="I194" s="149"/>
      <x:c r="J194" s="148" t="n">
        <x:f t="shared" si="30">ROUND(ROUND(H194*I194,10),2)</x:f>
        <x:v>0</x:v>
      </x:c>
      <x:c r="K194" s="150"/>
      <x:c r="L194" s="32"/>
      <x:c r="M194" s="198" t="s">
        <x:v>1</x:v>
      </x:c>
      <x:c r="N194" s="199" t="str">
        <x:v>základná</x:v>
      </x:c>
      <x:c r="O194" s="200"/>
      <x:c r="P194" s="201">
        <x:f t="shared" si="31"/>
        <x:v>0</x:v>
      </x:c>
      <x:c r="Q194" s="201">
        <x:v>0</x:v>
      </x:c>
      <x:c r="R194" s="201">
        <x:f t="shared" si="32"/>
        <x:v>0</x:v>
      </x:c>
      <x:c r="S194" s="201">
        <x:v>0</x:v>
      </x:c>
      <x:c r="T194" s="202">
        <x:f t="shared" si="33"/>
        <x:v>0</x:v>
      </x:c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 s="155" t="s">
        <x:v>155</x:v>
      </x:c>
      <x:c r="AS194"/>
      <x:c r="AT194" s="155" t="s">
        <x:v>151</x:v>
      </x:c>
      <x:c r="AU194" s="155" t="s">
        <x:v>84</x:v>
      </x:c>
      <x:c r="AV194"/>
      <x:c r="AW194"/>
      <x:c r="AX194"/>
      <x:c r="AY194" s="17" t="s">
        <x:v>149</x:v>
      </x:c>
      <x:c r="AZ194"/>
      <x:c r="BA194"/>
      <x:c r="BB194"/>
      <x:c r="BC194"/>
      <x:c r="BD194"/>
      <x:c r="BE194" s="156" t="n">
        <x:f t="shared" si="34">J194</x:f>
        <x:v>0</x:v>
      </x:c>
      <x:c r="BF194" s="156" t="n">
        <x:f t="shared" si="35"/>
        <x:v>0</x:v>
      </x:c>
      <x:c r="BG194" s="156" t="n">
        <x:f t="shared" si="36"/>
        <x:v>0</x:v>
      </x:c>
      <x:c r="BH194" s="156" t="n">
        <x:f t="shared" si="37"/>
        <x:v>0</x:v>
      </x:c>
      <x:c r="BI194" s="156" t="n">
        <x:f t="shared" si="38"/>
        <x:v>0</x:v>
      </x:c>
      <x:c r="BJ194" s="17" t="s">
        <x:v>84</x:v>
      </x:c>
      <x:c r="BK194" s="156" t="n">
        <x:f t="shared" si="39">ROUND(ROUND(H194*I194,10),2)</x:f>
        <x:v>0</x:v>
      </x:c>
      <x:c r="BL194" s="17" t="s">
        <x:v>155</x:v>
      </x:c>
      <x:c r="BM194" s="155" t="s">
        <x:v>1064</x:v>
      </x:c>
    </x:row>
    <x:row r="195" s="1" customFormat="1" ht="6.949999809265137" customHeight="1">
      <x:c r="B195" s="47"/>
      <x:c r="C195" s="48"/>
      <x:c r="D195" s="48"/>
      <x:c r="E195" s="48"/>
      <x:c r="F195" s="48"/>
      <x:c r="G195" s="48"/>
      <x:c r="H195" s="48"/>
      <x:c r="I195" s="48"/>
      <x:c r="J195" s="48"/>
      <x:c r="K195" s="48"/>
      <x:c r="L195" s="32"/>
    </x:row>
  </x:sheetData>
  <x:mergeCells>
    <x:mergeCell ref="E120:H120"/>
    <x:mergeCell ref="L2:V2"/>
    <x:mergeCell ref="E85:H85"/>
    <x:mergeCell ref="E87:H87"/>
    <x:mergeCell ref="E89:H89"/>
    <x:mergeCell ref="E116:H116"/>
    <x:mergeCell ref="E118:H118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1.25"/>
  <x:cols>
    <x:col min="1" max="1" width="8.33203125" customWidth="1"/>
    <x:col min="2" max="2" width="1.1640625" customWidth="1"/>
    <x:col min="3" max="3" width="4.1640625" customWidth="1"/>
    <x:col min="4" max="4" width="4.33203125" customWidth="1"/>
    <x:col min="5" max="5" width="17.1640625" customWidth="1"/>
    <x:col min="6" max="6" width="50.83203125" customWidth="1"/>
    <x:col min="7" max="7" width="7.5" customWidth="1"/>
    <x:col min="8" max="8" width="14" customWidth="1"/>
    <x:col min="9" max="9" width="15.83203125" customWidth="1"/>
    <x:col min="10" max="10" width="22.33203125" customWidth="1"/>
    <x:col min="11" max="11" width="22.33203125" hidden="1" customWidth="1"/>
    <x:col min="12" max="12" width="9.33203125" customWidth="1"/>
    <x:col min="13" max="13" width="10.83203125" hidden="1" customWidth="1"/>
    <x:col min="14" max="14" width="9.33203125" hidden="1" customWidth="0"/>
    <x:col min="15" max="20" width="14.1640625" hidden="1" customWidth="1"/>
    <x:col min="21" max="21" width="16.33203125" hidden="1" customWidth="1"/>
    <x:col min="22" max="22" width="12.33203125" customWidth="1"/>
    <x:col min="23" max="23" width="16.33203125" customWidth="1"/>
    <x:col min="24" max="24" width="12.33203125" customWidth="1"/>
    <x:col min="25" max="25" width="15" customWidth="1"/>
    <x:col min="26" max="26" width="11" customWidth="1"/>
    <x:col min="27" max="27" width="15" customWidth="1"/>
    <x:col min="28" max="28" width="16.33203125" customWidth="1"/>
    <x:col min="29" max="29" width="11" customWidth="1"/>
    <x:col min="30" max="30" width="15" customWidth="1"/>
    <x:col min="31" max="31" width="16.33203125" customWidth="1"/>
    <x:col min="44" max="65" width="9.33203125" hidden="1" customWidth="0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211" t="s">
        <x:v>5</x:v>
      </x:c>
      <x:c r="M2" s="209"/>
      <x:c r="N2" s="209"/>
      <x:c r="O2" s="209"/>
      <x:c r="P2" s="209"/>
      <x:c r="Q2" s="209"/>
      <x:c r="R2" s="209"/>
      <x:c r="S2" s="209"/>
      <x:c r="T2" s="209"/>
      <x:c r="U2" s="209"/>
      <x:c r="V2" s="209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17" t="s">
        <x:v>115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18"/>
      <x:c r="C3" s="19"/>
      <x:c r="D3" s="19"/>
      <x:c r="E3" s="19"/>
      <x:c r="F3" s="19"/>
      <x:c r="G3" s="19"/>
      <x:c r="H3" s="19"/>
      <x:c r="I3" s="19"/>
      <x:c r="J3" s="19"/>
      <x:c r="K3" s="19"/>
      <x:c r="L3" s="20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17" t="s">
        <x:v>73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20"/>
      <x:c r="C4"/>
      <x:c r="D4" s="21" t="s">
        <x:v>116</x:v>
      </x:c>
      <x:c r="E4"/>
      <x:c r="F4"/>
      <x:c r="G4"/>
      <x:c r="H4"/>
      <x:c r="I4"/>
      <x:c r="J4"/>
      <x:c r="K4"/>
      <x:c r="L4" s="20"/>
      <x:c r="M4" s="96" t="s">
        <x:v>8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17" t="s">
        <x:v>3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20"/>
      <x:c r="C5"/>
      <x:c r="D5"/>
      <x:c r="E5"/>
      <x:c r="F5"/>
      <x:c r="G5"/>
      <x:c r="H5"/>
      <x:c r="I5"/>
      <x:c r="J5"/>
      <x:c r="K5"/>
      <x:c r="L5" s="20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20"/>
      <x:c r="C6"/>
      <x:c r="D6" s="27" t="s">
        <x:v>12</x:v>
      </x:c>
      <x:c r="E6"/>
      <x:c r="F6"/>
      <x:c r="G6"/>
      <x:c r="H6"/>
      <x:c r="I6"/>
      <x:c r="J6"/>
      <x:c r="K6"/>
      <x:c r="L6" s="20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20"/>
      <x:c r="C7"/>
      <x:c r="D7"/>
      <x:c r="E7" s="205" t="str">
        <x:f>'Rekapitulácia stavby'!K6</x:f>
        <x:v>Prístavba k existujúcej budove s prevádzkou - výroba syrov</x:v>
      </x:c>
      <x:c r="F7" s="206"/>
      <x:c r="G7" s="206"/>
      <x:c r="H7" s="206"/>
      <x:c r="I7"/>
      <x:c r="J7"/>
      <x:c r="K7"/>
      <x:c r="L7" s="20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" customHeight="1">
      <x:c r="A8"/>
      <x:c r="B8" s="20"/>
      <x:c r="C8"/>
      <x:c r="D8" s="27" t="s">
        <x:v>117</x:v>
      </x:c>
      <x:c r="E8"/>
      <x:c r="F8"/>
      <x:c r="G8"/>
      <x:c r="H8"/>
      <x:c r="I8"/>
      <x:c r="J8"/>
      <x:c r="K8"/>
      <x:c r="L8" s="20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s="1" customFormat="1" ht="16.5" customHeight="1">
      <x:c r="A9"/>
      <x:c r="B9" s="32"/>
      <x:c r="C9"/>
      <x:c r="D9"/>
      <x:c r="E9" s="205" t="s">
        <x:v>2016</x:v>
      </x:c>
      <x:c r="F9" s="208"/>
      <x:c r="G9" s="208"/>
      <x:c r="H9" s="208"/>
      <x:c r="I9"/>
      <x:c r="J9"/>
      <x:c r="K9"/>
      <x:c r="L9" s="32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s="1" customFormat="1" ht="12" customHeight="1">
      <x:c r="A10"/>
      <x:c r="B10" s="32"/>
      <x:c r="C10"/>
      <x:c r="D10" s="27" t="s">
        <x:v>119</x:v>
      </x:c>
      <x:c r="E10"/>
      <x:c r="F10"/>
      <x:c r="G10"/>
      <x:c r="H10"/>
      <x:c r="I10"/>
      <x:c r="J10"/>
      <x:c r="K10"/>
      <x:c r="L10" s="32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s="1" customFormat="1" ht="16.5" customHeight="1">
      <x:c r="A11"/>
      <x:c r="B11" s="32"/>
      <x:c r="C11"/>
      <x:c r="D11"/>
      <x:c r="E11" s="210" t="s">
        <x:v>2017</x:v>
      </x:c>
      <x:c r="F11" s="208"/>
      <x:c r="G11" s="208"/>
      <x:c r="H11" s="208"/>
      <x:c r="I11"/>
      <x:c r="J11"/>
      <x:c r="K11"/>
      <x:c r="L11" s="32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s="1" customFormat="1">
      <x:c r="A12"/>
      <x:c r="B12" s="32"/>
      <x:c r="C12"/>
      <x:c r="D12"/>
      <x:c r="E12"/>
      <x:c r="F12"/>
      <x:c r="G12"/>
      <x:c r="H12"/>
      <x:c r="I12"/>
      <x:c r="J12"/>
      <x:c r="K12"/>
      <x:c r="L12" s="32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s="1" customFormat="1" ht="12" customHeight="1">
      <x:c r="A13"/>
      <x:c r="B13" s="32"/>
      <x:c r="C13"/>
      <x:c r="D13" s="27" t="s">
        <x:v>14</x:v>
      </x:c>
      <x:c r="E13"/>
      <x:c r="F13" s="25" t="s">
        <x:v>1</x:v>
      </x:c>
      <x:c r="G13"/>
      <x:c r="H13"/>
      <x:c r="I13" s="27" t="s">
        <x:v>15</x:v>
      </x:c>
      <x:c r="J13" s="25" t="s">
        <x:v>1</x:v>
      </x:c>
      <x:c r="K13"/>
      <x:c r="L13" s="32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s="1" customFormat="1" ht="12" customHeight="1">
      <x:c r="A14"/>
      <x:c r="B14" s="32"/>
      <x:c r="C14"/>
      <x:c r="D14" s="27" t="s">
        <x:v>16</x:v>
      </x:c>
      <x:c r="E14"/>
      <x:c r="F14" s="25" t="s">
        <x:v>17</x:v>
      </x:c>
      <x:c r="G14"/>
      <x:c r="H14"/>
      <x:c r="I14" s="27" t="s">
        <x:v>18</x:v>
      </x:c>
      <x:c r="J14" s="55" t="str">
        <x:f>'Rekapitulácia stavby'!AN8</x:f>
        <x:v>14. 7. 2026</x:v>
      </x:c>
      <x:c r="K14"/>
      <x:c r="L14" s="32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s="1" customFormat="1" ht="10.899999618530273" customHeight="1">
      <x:c r="A15"/>
      <x:c r="B15" s="32"/>
      <x:c r="C15"/>
      <x:c r="D15"/>
      <x:c r="E15"/>
      <x:c r="F15"/>
      <x:c r="G15"/>
      <x:c r="H15"/>
      <x:c r="I15"/>
      <x:c r="J15"/>
      <x:c r="K15"/>
      <x:c r="L15" s="32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s="1" customFormat="1" ht="12" customHeight="1">
      <x:c r="A16"/>
      <x:c r="B16" s="32"/>
      <x:c r="C16"/>
      <x:c r="D16" s="27" t="s">
        <x:v>20</x:v>
      </x:c>
      <x:c r="E16"/>
      <x:c r="F16"/>
      <x:c r="G16"/>
      <x:c r="H16"/>
      <x:c r="I16" s="27" t="s">
        <x:v>21</x:v>
      </x:c>
      <x:c r="J16" s="25" t="s">
        <x:v>22</x:v>
      </x:c>
      <x:c r="K16"/>
      <x:c r="L16" s="32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s="1" customFormat="1" ht="18" customHeight="1">
      <x:c r="A17"/>
      <x:c r="B17" s="32"/>
      <x:c r="C17"/>
      <x:c r="D17"/>
      <x:c r="E17" s="25" t="s">
        <x:v>23</x:v>
      </x:c>
      <x:c r="F17"/>
      <x:c r="G17"/>
      <x:c r="H17"/>
      <x:c r="I17" s="27" t="s">
        <x:v>24</x:v>
      </x:c>
      <x:c r="J17" s="25" t="s">
        <x:v>1</x:v>
      </x:c>
      <x:c r="K17"/>
      <x:c r="L17" s="32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s="1" customFormat="1" ht="6.949999809265137" customHeight="1">
      <x:c r="A18"/>
      <x:c r="B18" s="32"/>
      <x:c r="C18"/>
      <x:c r="D18"/>
      <x:c r="E18"/>
      <x:c r="F18"/>
      <x:c r="G18"/>
      <x:c r="H18"/>
      <x:c r="I18"/>
      <x:c r="J18"/>
      <x:c r="K18"/>
      <x:c r="L18" s="32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s="1" customFormat="1" ht="12" customHeight="1">
      <x:c r="A19"/>
      <x:c r="B19" s="32"/>
      <x:c r="C19"/>
      <x:c r="D19" s="27" t="s">
        <x:v>25</x:v>
      </x:c>
      <x:c r="E19"/>
      <x:c r="F19"/>
      <x:c r="G19"/>
      <x:c r="H19"/>
      <x:c r="I19" s="27" t="s">
        <x:v>21</x:v>
      </x:c>
      <x:c r="J19" s="28" t="str">
        <x:f>'Rekapitulácia stavby'!AN13</x:f>
        <x:v>Vyplň údaj</x:v>
      </x:c>
      <x:c r="K19"/>
      <x:c r="L19" s="32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s="1" customFormat="1" ht="18" customHeight="1">
      <x:c r="A20"/>
      <x:c r="B20" s="32"/>
      <x:c r="C20"/>
      <x:c r="D20"/>
      <x:c r="E20" s="213" t="str">
        <x:f>'Rekapitulácia stavby'!E14</x:f>
        <x:v>Vyplň údaj</x:v>
      </x:c>
      <x:c r="F20" s="214"/>
      <x:c r="G20" s="214"/>
      <x:c r="H20" s="214"/>
      <x:c r="I20" s="27" t="s">
        <x:v>24</x:v>
      </x:c>
      <x:c r="J20" s="28" t="str">
        <x:f>'Rekapitulácia stavby'!AN14</x:f>
        <x:v>Vyplň údaj</x:v>
      </x:c>
      <x:c r="K20"/>
      <x:c r="L20" s="32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s="1" customFormat="1" ht="6.949999809265137" customHeight="1">
      <x:c r="A21"/>
      <x:c r="B21" s="32"/>
      <x:c r="C21"/>
      <x:c r="D21"/>
      <x:c r="E21"/>
      <x:c r="F21"/>
      <x:c r="G21"/>
      <x:c r="H21"/>
      <x:c r="I21"/>
      <x:c r="J21"/>
      <x:c r="K21"/>
      <x:c r="L21" s="32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s="1" customFormat="1" ht="12" customHeight="1">
      <x:c r="A22"/>
      <x:c r="B22" s="32"/>
      <x:c r="C22"/>
      <x:c r="D22" s="27" t="s">
        <x:v>27</x:v>
      </x:c>
      <x:c r="E22"/>
      <x:c r="F22"/>
      <x:c r="G22"/>
      <x:c r="H22"/>
      <x:c r="I22" s="27" t="s">
        <x:v>21</x:v>
      </x:c>
      <x:c r="J22" s="25" t="s">
        <x:v>28</x:v>
      </x:c>
      <x:c r="K22"/>
      <x:c r="L22" s="32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s="1" customFormat="1" ht="18" customHeight="1">
      <x:c r="A23"/>
      <x:c r="B23" s="32"/>
      <x:c r="C23"/>
      <x:c r="D23"/>
      <x:c r="E23" s="25" t="s">
        <x:v>29</x:v>
      </x:c>
      <x:c r="F23"/>
      <x:c r="G23"/>
      <x:c r="H23"/>
      <x:c r="I23" s="27" t="s">
        <x:v>24</x:v>
      </x:c>
      <x:c r="J23" s="25" t="s">
        <x:v>1</x:v>
      </x:c>
      <x:c r="K23"/>
      <x:c r="L23" s="32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s="1" customFormat="1" ht="6.949999809265137" customHeight="1">
      <x:c r="A24"/>
      <x:c r="B24" s="32"/>
      <x:c r="C24"/>
      <x:c r="D24"/>
      <x:c r="E24"/>
      <x:c r="F24"/>
      <x:c r="G24"/>
      <x:c r="H24"/>
      <x:c r="I24"/>
      <x:c r="J24"/>
      <x:c r="K24"/>
      <x:c r="L24" s="32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s="1" customFormat="1" ht="12" customHeight="1">
      <x:c r="A25"/>
      <x:c r="B25" s="32"/>
      <x:c r="C25"/>
      <x:c r="D25" s="27" t="s">
        <x:v>31</x:v>
      </x:c>
      <x:c r="E25"/>
      <x:c r="F25"/>
      <x:c r="G25"/>
      <x:c r="H25"/>
      <x:c r="I25" s="27" t="s">
        <x:v>21</x:v>
      </x:c>
      <x:c r="J25" s="25" t="s">
        <x:v>1</x:v>
      </x:c>
      <x:c r="K25"/>
      <x:c r="L25" s="32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s="1" customFormat="1" ht="18" customHeight="1">
      <x:c r="A26"/>
      <x:c r="B26" s="32"/>
      <x:c r="C26"/>
      <x:c r="D26"/>
      <x:c r="E26" s="25" t="s">
        <x:v>32</x:v>
      </x:c>
      <x:c r="F26"/>
      <x:c r="G26"/>
      <x:c r="H26"/>
      <x:c r="I26" s="27" t="s">
        <x:v>24</x:v>
      </x:c>
      <x:c r="J26" s="25" t="s">
        <x:v>1</x:v>
      </x:c>
      <x:c r="K26"/>
      <x:c r="L26" s="32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s="1" customFormat="1" ht="6.949999809265137" customHeight="1">
      <x:c r="A27"/>
      <x:c r="B27" s="32"/>
      <x:c r="C27"/>
      <x:c r="D27"/>
      <x:c r="E27"/>
      <x:c r="F27"/>
      <x:c r="G27"/>
      <x:c r="H27"/>
      <x:c r="I27"/>
      <x:c r="J27"/>
      <x:c r="K27"/>
      <x:c r="L27" s="32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s="1" customFormat="1" ht="12" customHeight="1">
      <x:c r="A28"/>
      <x:c r="B28" s="32"/>
      <x:c r="C28"/>
      <x:c r="D28" s="27" t="s">
        <x:v>33</x:v>
      </x:c>
      <x:c r="E28"/>
      <x:c r="F28"/>
      <x:c r="G28"/>
      <x:c r="H28"/>
      <x:c r="I28"/>
      <x:c r="J28"/>
      <x:c r="K28"/>
      <x:c r="L28" s="32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s="7" customFormat="1" ht="16.5" customHeight="1">
      <x:c r="A29"/>
      <x:c r="B29" s="97"/>
      <x:c r="C29"/>
      <x:c r="D29"/>
      <x:c r="E29" s="212" t="s">
        <x:v>1</x:v>
      </x:c>
      <x:c r="F29" s="212"/>
      <x:c r="G29" s="212"/>
      <x:c r="H29" s="212"/>
      <x:c r="I29"/>
      <x:c r="J29"/>
      <x:c r="K29"/>
      <x:c r="L29" s="9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s="1" customFormat="1" ht="6.949999809265137" customHeight="1">
      <x:c r="A30"/>
      <x:c r="B30" s="32"/>
      <x:c r="C30"/>
      <x:c r="D30"/>
      <x:c r="E30"/>
      <x:c r="F30"/>
      <x:c r="G30"/>
      <x:c r="H30"/>
      <x:c r="I30"/>
      <x:c r="J30"/>
      <x:c r="K30"/>
      <x:c r="L30" s="32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s="1" customFormat="1" ht="6.949999809265137" customHeight="1">
      <x:c r="A31"/>
      <x:c r="B31" s="32"/>
      <x:c r="C31"/>
      <x:c r="D31" s="56"/>
      <x:c r="E31" s="56"/>
      <x:c r="F31" s="56"/>
      <x:c r="G31" s="56"/>
      <x:c r="H31" s="56"/>
      <x:c r="I31" s="56"/>
      <x:c r="J31" s="56"/>
      <x:c r="K31" s="56"/>
      <x:c r="L31" s="32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s="1" customFormat="1" ht="25.350000381469727" customHeight="1">
      <x:c r="A32"/>
      <x:c r="B32" s="32"/>
      <x:c r="C32"/>
      <x:c r="D32" s="98" t="s">
        <x:v>34</x:v>
      </x:c>
      <x:c r="E32"/>
      <x:c r="F32"/>
      <x:c r="G32"/>
      <x:c r="H32"/>
      <x:c r="I32"/>
      <x:c r="J32" s="69" t="n">
        <x:f>ROUND(J128,2)</x:f>
        <x:v>0</x:v>
      </x:c>
      <x:c r="K32"/>
      <x:c r="L32" s="32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s="1" customFormat="1" ht="6.949999809265137" customHeight="1">
      <x:c r="A33"/>
      <x:c r="B33" s="32"/>
      <x:c r="C33"/>
      <x:c r="D33" s="56"/>
      <x:c r="E33" s="56"/>
      <x:c r="F33" s="56"/>
      <x:c r="G33" s="56"/>
      <x:c r="H33" s="56"/>
      <x:c r="I33" s="56"/>
      <x:c r="J33" s="56"/>
      <x:c r="K33" s="56"/>
      <x:c r="L33" s="32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s="1" customFormat="1" ht="14.449999809265137" customHeight="1">
      <x:c r="A34"/>
      <x:c r="B34" s="32"/>
      <x:c r="C34"/>
      <x:c r="D34"/>
      <x:c r="E34"/>
      <x:c r="F34" s="35" t="s">
        <x:v>36</x:v>
      </x:c>
      <x:c r="G34"/>
      <x:c r="H34"/>
      <x:c r="I34" s="35" t="s">
        <x:v>35</x:v>
      </x:c>
      <x:c r="J34" s="35" t="s">
        <x:v>37</x:v>
      </x:c>
      <x:c r="K34"/>
      <x:c r="L34" s="32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s="1" customFormat="1" ht="14.449999809265137" customHeight="1">
      <x:c r="A35"/>
      <x:c r="B35" s="32"/>
      <x:c r="C35"/>
      <x:c r="D35" s="58" t="s">
        <x:v>38</x:v>
      </x:c>
      <x:c r="E35" s="37" t="s">
        <x:v>39</x:v>
      </x:c>
      <x:c r="F35" s="99" t="n">
        <x:f>ROUND((SUM(BE128:BE208)),2)</x:f>
        <x:v>0</x:v>
      </x:c>
      <x:c r="G35" s="100"/>
      <x:c r="H35" s="100"/>
      <x:c r="I35" s="101">
        <x:v>0.23</x:v>
      </x:c>
      <x:c r="J35" s="99" t="n">
        <x:f>ROUND(((SUM(BE128:BE208))*I35),2)</x:f>
        <x:v>0</x:v>
      </x:c>
      <x:c r="K35"/>
      <x:c r="L35" s="32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s="1" customFormat="1" ht="14.449999809265137" customHeight="1">
      <x:c r="A36"/>
      <x:c r="B36" s="32"/>
      <x:c r="C36"/>
      <x:c r="D36"/>
      <x:c r="E36" s="37" t="s">
        <x:v>40</x:v>
      </x:c>
      <x:c r="F36" s="88" t="n">
        <x:f>ROUND((SUM(BF128:BF208)),2)</x:f>
        <x:v>0</x:v>
      </x:c>
      <x:c r="G36"/>
      <x:c r="H36"/>
      <x:c r="I36" s="102">
        <x:v>0.23</x:v>
      </x:c>
      <x:c r="J36" s="88" t="n">
        <x:f>ROUND(((SUM(BF128:BF208))*I36),2)</x:f>
        <x:v>0</x:v>
      </x:c>
      <x:c r="K36"/>
      <x:c r="L36" s="32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s="1" customFormat="1" ht="14.449999809265137" hidden="1" customHeight="1">
      <x:c r="A37"/>
      <x:c r="B37" s="32"/>
      <x:c r="C37"/>
      <x:c r="D37"/>
      <x:c r="E37" s="27" t="s">
        <x:v>41</x:v>
      </x:c>
      <x:c r="F37" s="88" t="n">
        <x:f>ROUND((SUM(BG128:BG208)),2)</x:f>
        <x:v>0</x:v>
      </x:c>
      <x:c r="G37"/>
      <x:c r="H37"/>
      <x:c r="I37" s="102">
        <x:v>0.23</x:v>
      </x:c>
      <x:c r="J37" s="88" t="n">
        <x:f>ROUND(0,2)</x:f>
        <x:v>0</x:v>
      </x:c>
      <x:c r="K37"/>
      <x:c r="L37" s="32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s="1" customFormat="1" ht="14.449999809265137" hidden="1" customHeight="1">
      <x:c r="A38"/>
      <x:c r="B38" s="32"/>
      <x:c r="C38"/>
      <x:c r="D38"/>
      <x:c r="E38" s="27" t="s">
        <x:v>42</x:v>
      </x:c>
      <x:c r="F38" s="88" t="n">
        <x:f>ROUND((SUM(BH128:BH208)),2)</x:f>
        <x:v>0</x:v>
      </x:c>
      <x:c r="G38"/>
      <x:c r="H38"/>
      <x:c r="I38" s="102">
        <x:v>0.23</x:v>
      </x:c>
      <x:c r="J38" s="88" t="n">
        <x:f>ROUND(0,2)</x:f>
        <x:v>0</x:v>
      </x:c>
      <x:c r="K38"/>
      <x:c r="L38" s="32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s="1" customFormat="1" ht="14.449999809265137" hidden="1" customHeight="1">
      <x:c r="A39"/>
      <x:c r="B39" s="32"/>
      <x:c r="C39"/>
      <x:c r="D39"/>
      <x:c r="E39" s="37" t="s">
        <x:v>43</x:v>
      </x:c>
      <x:c r="F39" s="99" t="n">
        <x:f>ROUND((SUM(BI128:BI208)),2)</x:f>
        <x:v>0</x:v>
      </x:c>
      <x:c r="G39" s="100"/>
      <x:c r="H39" s="100"/>
      <x:c r="I39" s="101">
        <x:v>0</x:v>
      </x:c>
      <x:c r="J39" s="99" t="n">
        <x:f>ROUND(0,2)</x:f>
        <x:v>0</x:v>
      </x:c>
      <x:c r="K39"/>
      <x:c r="L39" s="32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s="1" customFormat="1" ht="6.949999809265137" customHeight="1">
      <x:c r="A40"/>
      <x:c r="B40" s="32"/>
      <x:c r="C40"/>
      <x:c r="D40"/>
      <x:c r="E40"/>
      <x:c r="F40"/>
      <x:c r="G40"/>
      <x:c r="H40"/>
      <x:c r="I40"/>
      <x:c r="J40"/>
      <x:c r="K40"/>
      <x:c r="L40" s="32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s="1" customFormat="1" ht="25.350000381469727" customHeight="1">
      <x:c r="A41"/>
      <x:c r="B41" s="32"/>
      <x:c r="C41" s="103"/>
      <x:c r="D41" s="104" t="s">
        <x:v>44</x:v>
      </x:c>
      <x:c r="E41" s="60"/>
      <x:c r="F41" s="60"/>
      <x:c r="G41" s="105" t="s">
        <x:v>45</x:v>
      </x:c>
      <x:c r="H41" s="106" t="s">
        <x:v>46</x:v>
      </x:c>
      <x:c r="I41" s="60"/>
      <x:c r="J41" s="107" t="n">
        <x:f>ROUND(SUM(J32:J39),2)</x:f>
        <x:v>0</x:v>
      </x:c>
      <x:c r="K41" s="108"/>
      <x:c r="L41" s="32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s="1" customFormat="1" ht="14.449999809265137" customHeight="1">
      <x:c r="A42"/>
      <x:c r="B42" s="32"/>
      <x:c r="C42"/>
      <x:c r="D42"/>
      <x:c r="E42"/>
      <x:c r="F42"/>
      <x:c r="G42"/>
      <x:c r="H42"/>
      <x:c r="I42"/>
      <x:c r="J42"/>
      <x:c r="K42"/>
      <x:c r="L42" s="32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14.449999809265137" customHeight="1">
      <x:c r="A43"/>
      <x:c r="B43" s="20"/>
      <x:c r="C43"/>
      <x:c r="D43"/>
      <x:c r="E43"/>
      <x:c r="F43"/>
      <x:c r="G43"/>
      <x:c r="H43"/>
      <x:c r="I43"/>
      <x:c r="J43"/>
      <x:c r="K43"/>
      <x:c r="L43" s="20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20"/>
      <x:c r="C44"/>
      <x:c r="D44"/>
      <x:c r="E44"/>
      <x:c r="F44"/>
      <x:c r="G44"/>
      <x:c r="H44"/>
      <x:c r="I44"/>
      <x:c r="J44"/>
      <x:c r="K44"/>
      <x:c r="L44" s="20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20"/>
      <x:c r="C45"/>
      <x:c r="D45"/>
      <x:c r="E45"/>
      <x:c r="F45"/>
      <x:c r="G45"/>
      <x:c r="H45"/>
      <x:c r="I45"/>
      <x:c r="J45"/>
      <x:c r="K45"/>
      <x:c r="L45" s="20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20"/>
      <x:c r="C46"/>
      <x:c r="D46"/>
      <x:c r="E46"/>
      <x:c r="F46"/>
      <x:c r="G46"/>
      <x:c r="H46"/>
      <x:c r="I46"/>
      <x:c r="J46"/>
      <x:c r="K46"/>
      <x:c r="L46" s="20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20"/>
      <x:c r="C47"/>
      <x:c r="D47"/>
      <x:c r="E47"/>
      <x:c r="F47"/>
      <x:c r="G47"/>
      <x:c r="H47"/>
      <x:c r="I47"/>
      <x:c r="J47"/>
      <x:c r="K47"/>
      <x:c r="L47" s="20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20"/>
      <x:c r="C48"/>
      <x:c r="D48"/>
      <x:c r="E48"/>
      <x:c r="F48"/>
      <x:c r="G48"/>
      <x:c r="H48"/>
      <x:c r="I48"/>
      <x:c r="J48"/>
      <x:c r="K48"/>
      <x:c r="L48" s="20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20"/>
      <x:c r="C49"/>
      <x:c r="D49"/>
      <x:c r="E49"/>
      <x:c r="F49"/>
      <x:c r="G49"/>
      <x:c r="H49"/>
      <x:c r="I49"/>
      <x:c r="J49"/>
      <x:c r="K49"/>
      <x:c r="L49" s="20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s="1" customFormat="1" ht="14.449999809265137" customHeight="1">
      <x:c r="A50"/>
      <x:c r="B50" s="32"/>
      <x:c r="C50"/>
      <x:c r="D50" s="44" t="s">
        <x:v>47</x:v>
      </x:c>
      <x:c r="E50" s="45"/>
      <x:c r="F50" s="45"/>
      <x:c r="G50" s="44" t="s">
        <x:v>48</x:v>
      </x:c>
      <x:c r="H50" s="45"/>
      <x:c r="I50" s="45"/>
      <x:c r="J50" s="45"/>
      <x:c r="K50" s="45"/>
      <x:c r="L50" s="32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>
      <x:c r="A51"/>
      <x:c r="B51" s="20"/>
      <x:c r="C51"/>
      <x:c r="D51"/>
      <x:c r="E51"/>
      <x:c r="F51"/>
      <x:c r="G51"/>
      <x:c r="H51"/>
      <x:c r="I51"/>
      <x:c r="J51"/>
      <x:c r="K51"/>
      <x:c r="L51" s="20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>
      <x:c r="A52"/>
      <x:c r="B52" s="20"/>
      <x:c r="C52"/>
      <x:c r="D52"/>
      <x:c r="E52"/>
      <x:c r="F52"/>
      <x:c r="G52"/>
      <x:c r="H52"/>
      <x:c r="I52"/>
      <x:c r="J52"/>
      <x:c r="K52"/>
      <x:c r="L52" s="20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>
      <x:c r="A53"/>
      <x:c r="B53" s="20"/>
      <x:c r="C53"/>
      <x:c r="D53"/>
      <x:c r="E53"/>
      <x:c r="F53"/>
      <x:c r="G53"/>
      <x:c r="H53"/>
      <x:c r="I53"/>
      <x:c r="J53"/>
      <x:c r="K53"/>
      <x:c r="L53" s="20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>
      <x:c r="A54"/>
      <x:c r="B54" s="20"/>
      <x:c r="C54"/>
      <x:c r="D54"/>
      <x:c r="E54"/>
      <x:c r="F54"/>
      <x:c r="G54"/>
      <x:c r="H54"/>
      <x:c r="I54"/>
      <x:c r="J54"/>
      <x:c r="K54"/>
      <x:c r="L54" s="20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>
      <x:c r="A55"/>
      <x:c r="B55" s="20"/>
      <x:c r="C55"/>
      <x:c r="D55"/>
      <x:c r="E55"/>
      <x:c r="F55"/>
      <x:c r="G55"/>
      <x:c r="H55"/>
      <x:c r="I55"/>
      <x:c r="J55"/>
      <x:c r="K55"/>
      <x:c r="L55" s="20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>
      <x:c r="A56"/>
      <x:c r="B56" s="20"/>
      <x:c r="C56"/>
      <x:c r="D56"/>
      <x:c r="E56"/>
      <x:c r="F56"/>
      <x:c r="G56"/>
      <x:c r="H56"/>
      <x:c r="I56"/>
      <x:c r="J56"/>
      <x:c r="K56"/>
      <x:c r="L56" s="20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>
      <x:c r="A57"/>
      <x:c r="B57" s="20"/>
      <x:c r="C57"/>
      <x:c r="D57"/>
      <x:c r="E57"/>
      <x:c r="F57"/>
      <x:c r="G57"/>
      <x:c r="H57"/>
      <x:c r="I57"/>
      <x:c r="J57"/>
      <x:c r="K57"/>
      <x:c r="L57" s="20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>
      <x:c r="A58"/>
      <x:c r="B58" s="20"/>
      <x:c r="C58"/>
      <x:c r="D58"/>
      <x:c r="E58"/>
      <x:c r="F58"/>
      <x:c r="G58"/>
      <x:c r="H58"/>
      <x:c r="I58"/>
      <x:c r="J58"/>
      <x:c r="K58"/>
      <x:c r="L58" s="20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>
      <x:c r="A59"/>
      <x:c r="B59" s="20"/>
      <x:c r="C59"/>
      <x:c r="D59"/>
      <x:c r="E59"/>
      <x:c r="F59"/>
      <x:c r="G59"/>
      <x:c r="H59"/>
      <x:c r="I59"/>
      <x:c r="J59"/>
      <x:c r="K59"/>
      <x:c r="L59" s="20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>
      <x:c r="A60"/>
      <x:c r="B60" s="20"/>
      <x:c r="C60"/>
      <x:c r="D60"/>
      <x:c r="E60"/>
      <x:c r="F60"/>
      <x:c r="G60"/>
      <x:c r="H60"/>
      <x:c r="I60"/>
      <x:c r="J60"/>
      <x:c r="K60"/>
      <x:c r="L60" s="20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s="1" customFormat="1" ht="12.75">
      <x:c r="A61"/>
      <x:c r="B61" s="32"/>
      <x:c r="C61"/>
      <x:c r="D61" s="46" t="s">
        <x:v>49</x:v>
      </x:c>
      <x:c r="E61" s="34"/>
      <x:c r="F61" s="109" t="s">
        <x:v>50</x:v>
      </x:c>
      <x:c r="G61" s="46" t="s">
        <x:v>49</x:v>
      </x:c>
      <x:c r="H61" s="34"/>
      <x:c r="I61" s="34"/>
      <x:c r="J61" s="110" t="s">
        <x:v>50</x:v>
      </x:c>
      <x:c r="K61" s="34"/>
      <x:c r="L61" s="32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>
      <x:c r="A62"/>
      <x:c r="B62" s="20"/>
      <x:c r="C62"/>
      <x:c r="D62"/>
      <x:c r="E62"/>
      <x:c r="F62"/>
      <x:c r="G62"/>
      <x:c r="H62"/>
      <x:c r="I62"/>
      <x:c r="J62"/>
      <x:c r="K62"/>
      <x:c r="L62" s="20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>
      <x:c r="A63"/>
      <x:c r="B63" s="20"/>
      <x:c r="C63"/>
      <x:c r="D63"/>
      <x:c r="E63"/>
      <x:c r="F63"/>
      <x:c r="G63"/>
      <x:c r="H63"/>
      <x:c r="I63"/>
      <x:c r="J63"/>
      <x:c r="K63"/>
      <x:c r="L63" s="20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>
      <x:c r="A64"/>
      <x:c r="B64" s="20"/>
      <x:c r="C64"/>
      <x:c r="D64"/>
      <x:c r="E64"/>
      <x:c r="F64"/>
      <x:c r="G64"/>
      <x:c r="H64"/>
      <x:c r="I64"/>
      <x:c r="J64"/>
      <x:c r="K64"/>
      <x:c r="L64" s="20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s="1" customFormat="1" ht="12.75">
      <x:c r="A65"/>
      <x:c r="B65" s="32"/>
      <x:c r="C65"/>
      <x:c r="D65" s="44" t="s">
        <x:v>51</x:v>
      </x:c>
      <x:c r="E65" s="45"/>
      <x:c r="F65" s="45"/>
      <x:c r="G65" s="44" t="s">
        <x:v>52</x:v>
      </x:c>
      <x:c r="H65" s="45"/>
      <x:c r="I65" s="45"/>
      <x:c r="J65" s="45"/>
      <x:c r="K65" s="45"/>
      <x:c r="L65" s="32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>
      <x:c r="A66"/>
      <x:c r="B66" s="20"/>
      <x:c r="C66"/>
      <x:c r="D66"/>
      <x:c r="E66"/>
      <x:c r="F66"/>
      <x:c r="G66"/>
      <x:c r="H66"/>
      <x:c r="I66"/>
      <x:c r="J66"/>
      <x:c r="K66"/>
      <x:c r="L66" s="20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>
      <x:c r="A67"/>
      <x:c r="B67" s="20"/>
      <x:c r="C67"/>
      <x:c r="D67"/>
      <x:c r="E67"/>
      <x:c r="F67"/>
      <x:c r="G67"/>
      <x:c r="H67"/>
      <x:c r="I67"/>
      <x:c r="J67"/>
      <x:c r="K67"/>
      <x:c r="L67" s="20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>
      <x:c r="A68"/>
      <x:c r="B68" s="20"/>
      <x:c r="C68"/>
      <x:c r="D68"/>
      <x:c r="E68"/>
      <x:c r="F68"/>
      <x:c r="G68"/>
      <x:c r="H68"/>
      <x:c r="I68"/>
      <x:c r="J68"/>
      <x:c r="K68"/>
      <x:c r="L68" s="20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>
      <x:c r="A69"/>
      <x:c r="B69" s="20"/>
      <x:c r="C69"/>
      <x:c r="D69"/>
      <x:c r="E69"/>
      <x:c r="F69"/>
      <x:c r="G69"/>
      <x:c r="H69"/>
      <x:c r="I69"/>
      <x:c r="J69"/>
      <x:c r="K69"/>
      <x:c r="L69" s="20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>
      <x:c r="A70"/>
      <x:c r="B70" s="20"/>
      <x:c r="C70"/>
      <x:c r="D70"/>
      <x:c r="E70"/>
      <x:c r="F70"/>
      <x:c r="G70"/>
      <x:c r="H70"/>
      <x:c r="I70"/>
      <x:c r="J70"/>
      <x:c r="K70"/>
      <x:c r="L70" s="20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>
      <x:c r="A71"/>
      <x:c r="B71" s="20"/>
      <x:c r="C71"/>
      <x:c r="D71"/>
      <x:c r="E71"/>
      <x:c r="F71"/>
      <x:c r="G71"/>
      <x:c r="H71"/>
      <x:c r="I71"/>
      <x:c r="J71"/>
      <x:c r="K71"/>
      <x:c r="L71" s="20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>
      <x:c r="A72"/>
      <x:c r="B72" s="20"/>
      <x:c r="C72"/>
      <x:c r="D72"/>
      <x:c r="E72"/>
      <x:c r="F72"/>
      <x:c r="G72"/>
      <x:c r="H72"/>
      <x:c r="I72"/>
      <x:c r="J72"/>
      <x:c r="K72"/>
      <x:c r="L72" s="20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>
      <x:c r="A73"/>
      <x:c r="B73" s="20"/>
      <x:c r="C73"/>
      <x:c r="D73"/>
      <x:c r="E73"/>
      <x:c r="F73"/>
      <x:c r="G73"/>
      <x:c r="H73"/>
      <x:c r="I73"/>
      <x:c r="J73"/>
      <x:c r="K73"/>
      <x:c r="L73" s="20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>
      <x:c r="A74"/>
      <x:c r="B74" s="20"/>
      <x:c r="C74"/>
      <x:c r="D74"/>
      <x:c r="E74"/>
      <x:c r="F74"/>
      <x:c r="G74"/>
      <x:c r="H74"/>
      <x:c r="I74"/>
      <x:c r="J74"/>
      <x:c r="K74"/>
      <x:c r="L74" s="20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>
      <x:c r="A75"/>
      <x:c r="B75" s="20"/>
      <x:c r="C75"/>
      <x:c r="D75"/>
      <x:c r="E75"/>
      <x:c r="F75"/>
      <x:c r="G75"/>
      <x:c r="H75"/>
      <x:c r="I75"/>
      <x:c r="J75"/>
      <x:c r="K75"/>
      <x:c r="L75" s="20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s="1" customFormat="1" ht="12.75">
      <x:c r="A76"/>
      <x:c r="B76" s="32"/>
      <x:c r="C76"/>
      <x:c r="D76" s="46" t="s">
        <x:v>49</x:v>
      </x:c>
      <x:c r="E76" s="34"/>
      <x:c r="F76" s="109" t="s">
        <x:v>50</x:v>
      </x:c>
      <x:c r="G76" s="46" t="s">
        <x:v>49</x:v>
      </x:c>
      <x:c r="H76" s="34"/>
      <x:c r="I76" s="34"/>
      <x:c r="J76" s="110" t="s">
        <x:v>50</x:v>
      </x:c>
      <x:c r="K76" s="34"/>
      <x:c r="L76" s="32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s="1" customFormat="1" ht="14.449999809265137" customHeight="1">
      <x:c r="A77"/>
      <x:c r="B77" s="47"/>
      <x:c r="C77" s="48"/>
      <x:c r="D77" s="48"/>
      <x:c r="E77" s="48"/>
      <x:c r="F77" s="48"/>
      <x:c r="G77" s="48"/>
      <x:c r="H77" s="48"/>
      <x:c r="I77" s="48"/>
      <x:c r="J77" s="48"/>
      <x:c r="K77" s="48"/>
      <x:c r="L77" s="32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s="1" customFormat="1" ht="6.949999809265137" hidden="1" customHeight="1">
      <x:c r="A81"/>
      <x:c r="B81" s="49"/>
      <x:c r="C81" s="50"/>
      <x:c r="D81" s="50"/>
      <x:c r="E81" s="50"/>
      <x:c r="F81" s="50"/>
      <x:c r="G81" s="50"/>
      <x:c r="H81" s="50"/>
      <x:c r="I81" s="50"/>
      <x:c r="J81" s="50"/>
      <x:c r="K81" s="50"/>
      <x:c r="L81" s="32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s="1" customFormat="1" ht="24.950000762939453" hidden="1" customHeight="1">
      <x:c r="A82"/>
      <x:c r="B82" s="32"/>
      <x:c r="C82" s="21" t="s">
        <x:v>123</x:v>
      </x:c>
      <x:c r="D82"/>
      <x:c r="E82"/>
      <x:c r="F82"/>
      <x:c r="G82"/>
      <x:c r="H82"/>
      <x:c r="I82"/>
      <x:c r="J82"/>
      <x:c r="K82"/>
      <x:c r="L82" s="32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s="1" customFormat="1" ht="6.949999809265137" hidden="1" customHeight="1">
      <x:c r="A83"/>
      <x:c r="B83" s="32"/>
      <x:c r="C83"/>
      <x:c r="D83"/>
      <x:c r="E83"/>
      <x:c r="F83"/>
      <x:c r="G83"/>
      <x:c r="H83"/>
      <x:c r="I83"/>
      <x:c r="J83"/>
      <x:c r="K83"/>
      <x:c r="L83" s="32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s="1" customFormat="1" ht="12" hidden="1" customHeight="1">
      <x:c r="A84"/>
      <x:c r="B84" s="32"/>
      <x:c r="C84" s="27" t="s">
        <x:v>12</x:v>
      </x:c>
      <x:c r="D84"/>
      <x:c r="E84"/>
      <x:c r="F84"/>
      <x:c r="G84"/>
      <x:c r="H84"/>
      <x:c r="I84"/>
      <x:c r="J84"/>
      <x:c r="K84"/>
      <x:c r="L84" s="32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s="1" customFormat="1" ht="16.5" hidden="1" customHeight="1">
      <x:c r="A85"/>
      <x:c r="B85" s="32"/>
      <x:c r="C85"/>
      <x:c r="D85"/>
      <x:c r="E85" s="205" t="str">
        <x:f>E7</x:f>
        <x:v>Prístavba k existujúcej budove s prevádzkou - výroba syrov</x:v>
      </x:c>
      <x:c r="F85" s="206"/>
      <x:c r="G85" s="206"/>
      <x:c r="H85" s="206"/>
      <x:c r="I85"/>
      <x:c r="J85"/>
      <x:c r="K85"/>
      <x:c r="L85" s="32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hidden="1" customHeight="1">
      <x:c r="A86"/>
      <x:c r="B86" s="20"/>
      <x:c r="C86" s="27" t="s">
        <x:v>117</x:v>
      </x:c>
      <x:c r="D86"/>
      <x:c r="E86"/>
      <x:c r="F86"/>
      <x:c r="G86"/>
      <x:c r="H86"/>
      <x:c r="I86"/>
      <x:c r="J86"/>
      <x:c r="K86"/>
      <x:c r="L86" s="20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s="1" customFormat="1" ht="16.5" hidden="1" customHeight="1">
      <x:c r="A87"/>
      <x:c r="B87" s="32"/>
      <x:c r="C87"/>
      <x:c r="D87"/>
      <x:c r="E87" s="205" t="s">
        <x:v>2016</x:v>
      </x:c>
      <x:c r="F87" s="208"/>
      <x:c r="G87" s="208"/>
      <x:c r="H87" s="208"/>
      <x:c r="I87"/>
      <x:c r="J87"/>
      <x:c r="K87"/>
      <x:c r="L87" s="32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s="1" customFormat="1" ht="12" hidden="1" customHeight="1">
      <x:c r="A88"/>
      <x:c r="B88" s="32"/>
      <x:c r="C88" s="27" t="s">
        <x:v>119</x:v>
      </x:c>
      <x:c r="D88"/>
      <x:c r="E88"/>
      <x:c r="F88"/>
      <x:c r="G88"/>
      <x:c r="H88"/>
      <x:c r="I88"/>
      <x:c r="J88"/>
      <x:c r="K88"/>
      <x:c r="L88" s="32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s="1" customFormat="1" ht="16.5" hidden="1" customHeight="1">
      <x:c r="A89"/>
      <x:c r="B89" s="32"/>
      <x:c r="C89"/>
      <x:c r="D89"/>
      <x:c r="E89" s="210" t="str">
        <x:f>E11</x:f>
        <x:v>ZTI - Zdravotechnikcé inštalácie </x:v>
      </x:c>
      <x:c r="F89" s="208"/>
      <x:c r="G89" s="208"/>
      <x:c r="H89" s="208"/>
      <x:c r="I89"/>
      <x:c r="J89"/>
      <x:c r="K89"/>
      <x:c r="L89" s="32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s="1" customFormat="1" ht="6.949999809265137" hidden="1" customHeight="1">
      <x:c r="A90"/>
      <x:c r="B90" s="32"/>
      <x:c r="C90"/>
      <x:c r="D90"/>
      <x:c r="E90"/>
      <x:c r="F90"/>
      <x:c r="G90"/>
      <x:c r="H90"/>
      <x:c r="I90"/>
      <x:c r="J90"/>
      <x:c r="K90"/>
      <x:c r="L90" s="32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s="1" customFormat="1" ht="12" hidden="1" customHeight="1">
      <x:c r="A91"/>
      <x:c r="B91" s="32"/>
      <x:c r="C91" s="27" t="s">
        <x:v>16</x:v>
      </x:c>
      <x:c r="D91"/>
      <x:c r="E91"/>
      <x:c r="F91" s="25" t="str">
        <x:f>F14</x:f>
        <x:v>k.ú. Michalovce, Lastomírska 1, C-KN č.4706/2,4710</x:v>
      </x:c>
      <x:c r="G91"/>
      <x:c r="H91"/>
      <x:c r="I91" s="27" t="s">
        <x:v>18</x:v>
      </x:c>
      <x:c r="J91" s="55" t="str">
        <x:f>IF(J14="","",J14)</x:f>
        <x:v>14. 7. 2026</x:v>
      </x:c>
      <x:c r="K91"/>
      <x:c r="L91" s="32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s="1" customFormat="1" ht="6.949999809265137" hidden="1" customHeight="1">
      <x:c r="A92"/>
      <x:c r="B92" s="32"/>
      <x:c r="C92"/>
      <x:c r="D92"/>
      <x:c r="E92"/>
      <x:c r="F92"/>
      <x:c r="G92"/>
      <x:c r="H92"/>
      <x:c r="I92"/>
      <x:c r="J92"/>
      <x:c r="K92"/>
      <x:c r="L92" s="32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s="1" customFormat="1" ht="40.150001525878906" hidden="1" customHeight="1">
      <x:c r="A93"/>
      <x:c r="B93" s="32"/>
      <x:c r="C93" s="27" t="s">
        <x:v>20</x:v>
      </x:c>
      <x:c r="D93"/>
      <x:c r="E93"/>
      <x:c r="F93" s="25" t="str">
        <x:f>E17</x:f>
        <x:v>Syráreň Bel Slovensko a.s., 071 01 Michalovce</x:v>
      </x:c>
      <x:c r="G93"/>
      <x:c r="H93"/>
      <x:c r="I93" s="27" t="s">
        <x:v>27</x:v>
      </x:c>
      <x:c r="J93" s="30" t="str">
        <x:f>E23</x:f>
        <x:v>C-H Projekt s.r.o., Ružová 7, 071 01 Michalovce</x:v>
      </x:c>
      <x:c r="K93"/>
      <x:c r="L93" s="32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s="1" customFormat="1" ht="25.700000762939453" hidden="1" customHeight="1">
      <x:c r="A94"/>
      <x:c r="B94" s="32"/>
      <x:c r="C94" s="27" t="s">
        <x:v>25</x:v>
      </x:c>
      <x:c r="D94"/>
      <x:c r="E94"/>
      <x:c r="F94" s="25" t="str">
        <x:f>IF(E20="","",E20)</x:f>
        <x:v>Vyplň údaj</x:v>
      </x:c>
      <x:c r="G94"/>
      <x:c r="H94"/>
      <x:c r="I94" s="27" t="s">
        <x:v>31</x:v>
      </x:c>
      <x:c r="J94" s="30" t="str">
        <x:f>E26</x:f>
        <x:v>Ing. Slavomír Vlčok a kolektív</x:v>
      </x:c>
      <x:c r="K94"/>
      <x:c r="L94" s="32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s="1" customFormat="1" ht="10.350000381469727" hidden="1" customHeight="1">
      <x:c r="A95"/>
      <x:c r="B95" s="32"/>
      <x:c r="C95"/>
      <x:c r="D95"/>
      <x:c r="E95"/>
      <x:c r="F95"/>
      <x:c r="G95"/>
      <x:c r="H95"/>
      <x:c r="I95"/>
      <x:c r="J95"/>
      <x:c r="K95"/>
      <x:c r="L95" s="32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s="1" customFormat="1" ht="29.25" hidden="1" customHeight="1">
      <x:c r="A96"/>
      <x:c r="B96" s="32"/>
      <x:c r="C96" s="111" t="s">
        <x:v>124</x:v>
      </x:c>
      <x:c r="D96" s="103"/>
      <x:c r="E96" s="103"/>
      <x:c r="F96" s="103"/>
      <x:c r="G96" s="103"/>
      <x:c r="H96" s="103"/>
      <x:c r="I96" s="103"/>
      <x:c r="J96" s="112" t="s">
        <x:v>125</x:v>
      </x:c>
      <x:c r="K96" s="103"/>
      <x:c r="L96" s="32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s="1" customFormat="1" ht="10.350000381469727" hidden="1" customHeight="1">
      <x:c r="A97"/>
      <x:c r="B97" s="32"/>
      <x:c r="C97"/>
      <x:c r="D97"/>
      <x:c r="E97"/>
      <x:c r="F97"/>
      <x:c r="G97"/>
      <x:c r="H97"/>
      <x:c r="I97"/>
      <x:c r="J97"/>
      <x:c r="K97"/>
      <x:c r="L97" s="32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s="1" customFormat="1" ht="22.899999618530273" hidden="1" customHeight="1">
      <x:c r="A98"/>
      <x:c r="B98" s="32"/>
      <x:c r="C98" s="113" t="s">
        <x:v>126</x:v>
      </x:c>
      <x:c r="D98"/>
      <x:c r="E98"/>
      <x:c r="F98"/>
      <x:c r="G98"/>
      <x:c r="H98"/>
      <x:c r="I98"/>
      <x:c r="J98" s="69" t="n">
        <x:f>ROUND(J128,2)</x:f>
        <x:v>0</x:v>
      </x:c>
      <x:c r="K98"/>
      <x:c r="L98" s="32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 s="17" t="s">
        <x:v>127</x:v>
      </x:c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s="8" customFormat="1" ht="24.950000762939453" hidden="1" customHeight="1">
      <x:c r="A99"/>
      <x:c r="B99" s="114"/>
      <x:c r="C99"/>
      <x:c r="D99" s="115" t="s">
        <x:v>1894</x:v>
      </x:c>
      <x:c r="E99" s="116"/>
      <x:c r="F99" s="116"/>
      <x:c r="G99" s="116"/>
      <x:c r="H99" s="116"/>
      <x:c r="I99" s="116"/>
      <x:c r="J99" s="117" t="n">
        <x:f>ROUND(J129,2)</x:f>
        <x:v>0</x:v>
      </x:c>
      <x:c r="K99"/>
      <x:c r="L99" s="114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s="8" customFormat="1" ht="24.950000762939453" hidden="1" customHeight="1">
      <x:c r="A100"/>
      <x:c r="B100" s="114"/>
      <x:c r="C100"/>
      <x:c r="D100" s="115" t="s">
        <x:v>1895</x:v>
      </x:c>
      <x:c r="E100" s="116"/>
      <x:c r="F100" s="116"/>
      <x:c r="G100" s="116"/>
      <x:c r="H100" s="116"/>
      <x:c r="I100" s="116"/>
      <x:c r="J100" s="117" t="n">
        <x:f>ROUND(J145,2)</x:f>
        <x:v>0</x:v>
      </x:c>
      <x:c r="K100"/>
      <x:c r="L100" s="114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/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s="8" customFormat="1" ht="24.950000762939453" hidden="1" customHeight="1">
      <x:c r="A101"/>
      <x:c r="B101" s="114"/>
      <x:c r="C101"/>
      <x:c r="D101" s="115" t="s">
        <x:v>1896</x:v>
      </x:c>
      <x:c r="E101" s="116"/>
      <x:c r="F101" s="116"/>
      <x:c r="G101" s="116"/>
      <x:c r="H101" s="116"/>
      <x:c r="I101" s="116"/>
      <x:c r="J101" s="117" t="n">
        <x:f>ROUND(J149,2)</x:f>
        <x:v>0</x:v>
      </x:c>
      <x:c r="K101"/>
      <x:c r="L101" s="114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s="8" customFormat="1" ht="24.950000762939453" hidden="1" customHeight="1">
      <x:c r="A102"/>
      <x:c r="B102" s="114"/>
      <x:c r="C102"/>
      <x:c r="D102" s="115" t="s">
        <x:v>1897</x:v>
      </x:c>
      <x:c r="E102" s="116"/>
      <x:c r="F102" s="116"/>
      <x:c r="G102" s="116"/>
      <x:c r="H102" s="116"/>
      <x:c r="I102" s="116"/>
      <x:c r="J102" s="117" t="n">
        <x:f>ROUND(J179,2)</x:f>
        <x:v>0</x:v>
      </x:c>
      <x:c r="K102"/>
      <x:c r="L102" s="114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s="8" customFormat="1" ht="24.950000762939453" hidden="1" customHeight="1">
      <x:c r="A103"/>
      <x:c r="B103" s="114"/>
      <x:c r="C103"/>
      <x:c r="D103" s="115" t="s">
        <x:v>1898</x:v>
      </x:c>
      <x:c r="E103" s="116"/>
      <x:c r="F103" s="116"/>
      <x:c r="G103" s="116"/>
      <x:c r="H103" s="116"/>
      <x:c r="I103" s="116"/>
      <x:c r="J103" s="117" t="n">
        <x:f>ROUND(J181,2)</x:f>
        <x:v>0</x:v>
      </x:c>
      <x:c r="K103"/>
      <x:c r="L103" s="114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s="8" customFormat="1" ht="24.950000762939453" hidden="1" customHeight="1">
      <x:c r="A104"/>
      <x:c r="B104" s="114"/>
      <x:c r="C104"/>
      <x:c r="D104" s="115" t="s">
        <x:v>2018</x:v>
      </x:c>
      <x:c r="E104" s="116"/>
      <x:c r="F104" s="116"/>
      <x:c r="G104" s="116"/>
      <x:c r="H104" s="116"/>
      <x:c r="I104" s="116"/>
      <x:c r="J104" s="117" t="n">
        <x:f>ROUND(J193,2)</x:f>
        <x:v>0</x:v>
      </x:c>
      <x:c r="K104"/>
      <x:c r="L104" s="114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s="9" customFormat="1" ht="19.899999618530273" hidden="1" customHeight="1">
      <x:c r="A105"/>
      <x:c r="B105" s="118"/>
      <x:c r="C105"/>
      <x:c r="D105" s="119" t="s">
        <x:v>1900</x:v>
      </x:c>
      <x:c r="E105" s="120"/>
      <x:c r="F105" s="120"/>
      <x:c r="G105" s="120"/>
      <x:c r="H105" s="120"/>
      <x:c r="I105" s="120"/>
      <x:c r="J105" s="121" t="n">
        <x:f>ROUND(J194,2)</x:f>
        <x:v>0</x:v>
      </x:c>
      <x:c r="K105"/>
      <x:c r="L105" s="118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s="9" customFormat="1" ht="19.899999618530273" hidden="1" customHeight="1">
      <x:c r="A106"/>
      <x:c r="B106" s="118"/>
      <x:c r="C106"/>
      <x:c r="D106" s="119" t="s">
        <x:v>1901</x:v>
      </x:c>
      <x:c r="E106" s="120"/>
      <x:c r="F106" s="120"/>
      <x:c r="G106" s="120"/>
      <x:c r="H106" s="120"/>
      <x:c r="I106" s="120"/>
      <x:c r="J106" s="121" t="n">
        <x:f>ROUND(J198,2)</x:f>
        <x:v>0</x:v>
      </x:c>
      <x:c r="K106"/>
      <x:c r="L106" s="118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s="1" customFormat="1" ht="21.75" hidden="1" customHeight="1">
      <x:c r="A107"/>
      <x:c r="B107" s="32"/>
      <x:c r="C107"/>
      <x:c r="D107"/>
      <x:c r="E107"/>
      <x:c r="F107"/>
      <x:c r="G107"/>
      <x:c r="H107"/>
      <x:c r="I107"/>
      <x:c r="J107"/>
      <x:c r="K107"/>
      <x:c r="L107" s="32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s="1" customFormat="1" ht="6.949999809265137" hidden="1" customHeight="1">
      <x:c r="A108"/>
      <x:c r="B108" s="47"/>
      <x:c r="C108" s="48"/>
      <x:c r="D108" s="48"/>
      <x:c r="E108" s="48"/>
      <x:c r="F108" s="48"/>
      <x:c r="G108" s="48"/>
      <x:c r="H108" s="48"/>
      <x:c r="I108" s="48"/>
      <x:c r="J108" s="48"/>
      <x:c r="K108" s="48"/>
      <x:c r="L108" s="32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hidden="1">
      <x:c r="A109"/>
      <x:c r="B109"/>
      <x:c r="C109"/>
      <x:c r="D109"/>
      <x:c r="E109"/>
      <x:c r="F109"/>
      <x:c r="G109"/>
      <x:c r="H109"/>
      <x:c r="I109"/>
      <x:c r="J109"/>
      <x:c r="K109"/>
      <x:c r="L109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hidden="1">
      <x:c r="A110"/>
      <x:c r="B110"/>
      <x:c r="C110"/>
      <x:c r="D110"/>
      <x:c r="E110"/>
      <x:c r="F110"/>
      <x:c r="G110"/>
      <x:c r="H110"/>
      <x:c r="I110"/>
      <x:c r="J110"/>
      <x:c r="K110"/>
      <x:c r="L110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idden="1">
      <x:c r="A111"/>
      <x:c r="B111"/>
      <x:c r="C111"/>
      <x:c r="D111"/>
      <x:c r="E111"/>
      <x:c r="F111"/>
      <x:c r="G111"/>
      <x:c r="H111"/>
      <x:c r="I111"/>
      <x:c r="J111"/>
      <x:c r="K111"/>
      <x:c r="L111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s="1" customFormat="1" ht="6.949999809265137" customHeight="1">
      <x:c r="A112"/>
      <x:c r="B112" s="49"/>
      <x:c r="C112" s="50"/>
      <x:c r="D112" s="50"/>
      <x:c r="E112" s="50"/>
      <x:c r="F112" s="50"/>
      <x:c r="G112" s="50"/>
      <x:c r="H112" s="50"/>
      <x:c r="I112" s="50"/>
      <x:c r="J112" s="50"/>
      <x:c r="K112" s="50"/>
      <x:c r="L112" s="32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s="1" customFormat="1" ht="24.950000762939453" customHeight="1">
      <x:c r="A113"/>
      <x:c r="B113" s="32"/>
      <x:c r="C113" s="21" t="s">
        <x:v>135</x:v>
      </x:c>
      <x:c r="D113"/>
      <x:c r="E113"/>
      <x:c r="F113"/>
      <x:c r="G113"/>
      <x:c r="H113"/>
      <x:c r="I113"/>
      <x:c r="J113"/>
      <x:c r="K113"/>
      <x:c r="L113" s="32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s="1" customFormat="1" ht="6.949999809265137" customHeight="1">
      <x:c r="A114"/>
      <x:c r="B114" s="32"/>
      <x:c r="C114"/>
      <x:c r="D114"/>
      <x:c r="E114"/>
      <x:c r="F114"/>
      <x:c r="G114"/>
      <x:c r="H114"/>
      <x:c r="I114"/>
      <x:c r="J114"/>
      <x:c r="K114"/>
      <x:c r="L114" s="32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s="1" customFormat="1" ht="12" customHeight="1">
      <x:c r="A115"/>
      <x:c r="B115" s="32"/>
      <x:c r="C115" s="27" t="s">
        <x:v>12</x:v>
      </x:c>
      <x:c r="D115"/>
      <x:c r="E115"/>
      <x:c r="F115"/>
      <x:c r="G115"/>
      <x:c r="H115"/>
      <x:c r="I115"/>
      <x:c r="J115"/>
      <x:c r="K115"/>
      <x:c r="L115" s="32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s="1" customFormat="1" ht="16.5" customHeight="1">
      <x:c r="A116"/>
      <x:c r="B116" s="32"/>
      <x:c r="C116"/>
      <x:c r="D116"/>
      <x:c r="E116" s="205" t="str">
        <x:f>E7</x:f>
        <x:v>Prístavba k existujúcej budove s prevádzkou - výroba syrov</x:v>
      </x:c>
      <x:c r="F116" s="206"/>
      <x:c r="G116" s="206"/>
      <x:c r="H116" s="206"/>
      <x:c r="I116"/>
      <x:c r="J116"/>
      <x:c r="K116"/>
      <x:c r="L116" s="32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ht="12" customHeight="1">
      <x:c r="A117"/>
      <x:c r="B117" s="20"/>
      <x:c r="C117" s="27" t="s">
        <x:v>117</x:v>
      </x:c>
      <x:c r="D117"/>
      <x:c r="E117"/>
      <x:c r="F117"/>
      <x:c r="G117"/>
      <x:c r="H117"/>
      <x:c r="I117"/>
      <x:c r="J117"/>
      <x:c r="K117"/>
      <x:c r="L117" s="20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s="1" customFormat="1" ht="16.5" customHeight="1">
      <x:c r="A118"/>
      <x:c r="B118" s="32"/>
      <x:c r="C118"/>
      <x:c r="D118"/>
      <x:c r="E118" s="205" t="s">
        <x:v>2016</x:v>
      </x:c>
      <x:c r="F118" s="208"/>
      <x:c r="G118" s="208"/>
      <x:c r="H118" s="208"/>
      <x:c r="I118"/>
      <x:c r="J118"/>
      <x:c r="K118"/>
      <x:c r="L118" s="32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s="1" customFormat="1" ht="12" customHeight="1">
      <x:c r="A119"/>
      <x:c r="B119" s="32"/>
      <x:c r="C119" s="27" t="s">
        <x:v>119</x:v>
      </x:c>
      <x:c r="D119"/>
      <x:c r="E119"/>
      <x:c r="F119"/>
      <x:c r="G119"/>
      <x:c r="H119"/>
      <x:c r="I119"/>
      <x:c r="J119"/>
      <x:c r="K119"/>
      <x:c r="L119" s="32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s="1" customFormat="1" ht="16.5" customHeight="1">
      <x:c r="A120"/>
      <x:c r="B120" s="32"/>
      <x:c r="C120"/>
      <x:c r="D120"/>
      <x:c r="E120" s="210" t="str">
        <x:f>E11</x:f>
        <x:v>ZTI - Zdravotechnikcé inštalácie </x:v>
      </x:c>
      <x:c r="F120" s="208"/>
      <x:c r="G120" s="208"/>
      <x:c r="H120" s="208"/>
      <x:c r="I120"/>
      <x:c r="J120"/>
      <x:c r="K120"/>
      <x:c r="L120" s="32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s="1" customFormat="1" ht="6.949999809265137" customHeight="1">
      <x:c r="A121"/>
      <x:c r="B121" s="32"/>
      <x:c r="C121"/>
      <x:c r="D121"/>
      <x:c r="E121"/>
      <x:c r="F121"/>
      <x:c r="G121"/>
      <x:c r="H121"/>
      <x:c r="I121"/>
      <x:c r="J121"/>
      <x:c r="K121"/>
      <x:c r="L121" s="32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s="1" customFormat="1" ht="12" customHeight="1">
      <x:c r="A122"/>
      <x:c r="B122" s="32"/>
      <x:c r="C122" s="27" t="s">
        <x:v>16</x:v>
      </x:c>
      <x:c r="D122"/>
      <x:c r="E122"/>
      <x:c r="F122" s="25" t="str">
        <x:f>F14</x:f>
        <x:v>k.ú. Michalovce, Lastomírska 1, C-KN č.4706/2,4710</x:v>
      </x:c>
      <x:c r="G122"/>
      <x:c r="H122"/>
      <x:c r="I122" s="27" t="s">
        <x:v>18</x:v>
      </x:c>
      <x:c r="J122" s="55" t="str">
        <x:f>IF(J14="","",J14)</x:f>
        <x:v>14. 7. 2026</x:v>
      </x:c>
      <x:c r="K122"/>
      <x:c r="L122" s="32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s="1" customFormat="1" ht="6.949999809265137" customHeight="1">
      <x:c r="A123"/>
      <x:c r="B123" s="32"/>
      <x:c r="C123"/>
      <x:c r="D123"/>
      <x:c r="E123"/>
      <x:c r="F123"/>
      <x:c r="G123"/>
      <x:c r="H123"/>
      <x:c r="I123"/>
      <x:c r="J123"/>
      <x:c r="K123"/>
      <x:c r="L123" s="32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s="1" customFormat="1" ht="40.150001525878906" customHeight="1">
      <x:c r="A124"/>
      <x:c r="B124" s="32"/>
      <x:c r="C124" s="27" t="s">
        <x:v>20</x:v>
      </x:c>
      <x:c r="D124"/>
      <x:c r="E124"/>
      <x:c r="F124" s="25" t="str">
        <x:f>E17</x:f>
        <x:v>Syráreň Bel Slovensko a.s., 071 01 Michalovce</x:v>
      </x:c>
      <x:c r="G124"/>
      <x:c r="H124"/>
      <x:c r="I124" s="27" t="s">
        <x:v>27</x:v>
      </x:c>
      <x:c r="J124" s="30" t="str">
        <x:f>E23</x:f>
        <x:v>C-H Projekt s.r.o., Ružová 7, 071 01 Michalovce</x:v>
      </x:c>
      <x:c r="K124"/>
      <x:c r="L124" s="32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s="1" customFormat="1" ht="25.700000762939453" customHeight="1">
      <x:c r="A125"/>
      <x:c r="B125" s="32"/>
      <x:c r="C125" s="27" t="s">
        <x:v>25</x:v>
      </x:c>
      <x:c r="D125"/>
      <x:c r="E125"/>
      <x:c r="F125" s="25" t="str">
        <x:f>IF(E20="","",E20)</x:f>
        <x:v>Vyplň údaj</x:v>
      </x:c>
      <x:c r="G125"/>
      <x:c r="H125"/>
      <x:c r="I125" s="27" t="s">
        <x:v>31</x:v>
      </x:c>
      <x:c r="J125" s="30" t="str">
        <x:f>E26</x:f>
        <x:v>Ing. Slavomír Vlčok a kolektív</x:v>
      </x:c>
      <x:c r="K125"/>
      <x:c r="L125" s="32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s="1" customFormat="1" ht="10.350000381469727" customHeight="1">
      <x:c r="A126"/>
      <x:c r="B126" s="32"/>
      <x:c r="C126"/>
      <x:c r="D126"/>
      <x:c r="E126"/>
      <x:c r="F126"/>
      <x:c r="G126"/>
      <x:c r="H126"/>
      <x:c r="I126"/>
      <x:c r="J126"/>
      <x:c r="K126"/>
      <x:c r="L126" s="32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s="10" customFormat="1" ht="29.25" customHeight="1">
      <x:c r="A127"/>
      <x:c r="B127" s="122"/>
      <x:c r="C127" s="123" t="s">
        <x:v>136</x:v>
      </x:c>
      <x:c r="D127" s="124" t="s">
        <x:v>58</x:v>
      </x:c>
      <x:c r="E127" s="124" t="s">
        <x:v>54</x:v>
      </x:c>
      <x:c r="F127" s="124" t="s">
        <x:v>55</x:v>
      </x:c>
      <x:c r="G127" s="124" t="s">
        <x:v>137</x:v>
      </x:c>
      <x:c r="H127" s="124" t="s">
        <x:v>138</x:v>
      </x:c>
      <x:c r="I127" s="124" t="s">
        <x:v>139</x:v>
      </x:c>
      <x:c r="J127" s="125" t="s">
        <x:v>125</x:v>
      </x:c>
      <x:c r="K127" s="126" t="s">
        <x:v>140</x:v>
      </x:c>
      <x:c r="L127" s="122"/>
      <x:c r="M127" s="62" t="s">
        <x:v>1</x:v>
      </x:c>
      <x:c r="N127" s="63" t="s">
        <x:v>38</x:v>
      </x:c>
      <x:c r="O127" s="63" t="s">
        <x:v>141</x:v>
      </x:c>
      <x:c r="P127" s="63" t="s">
        <x:v>142</x:v>
      </x:c>
      <x:c r="Q127" s="63" t="s">
        <x:v>143</x:v>
      </x:c>
      <x:c r="R127" s="63" t="s">
        <x:v>144</x:v>
      </x:c>
      <x:c r="S127" s="63" t="s">
        <x:v>145</x:v>
      </x:c>
      <x:c r="T127" s="64" t="s">
        <x:v>146</x:v>
      </x:c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s="1" customFormat="1" ht="22.899999618530273" customHeight="1">
      <x:c r="A128"/>
      <x:c r="B128" s="32"/>
      <x:c r="C128" s="67" t="s">
        <x:v>126</x:v>
      </x:c>
      <x:c r="D128"/>
      <x:c r="E128"/>
      <x:c r="F128"/>
      <x:c r="G128"/>
      <x:c r="H128"/>
      <x:c r="I128"/>
      <x:c r="J128" s="127" t="n">
        <x:f>ROUND(BK128,2)</x:f>
        <x:v>0</x:v>
      </x:c>
      <x:c r="K128"/>
      <x:c r="L128" s="32"/>
      <x:c r="M128" s="65"/>
      <x:c r="N128" s="56"/>
      <x:c r="O128" s="56"/>
      <x:c r="P128" s="128" t="n">
        <x:f>ROUND(P129+P145+P149+P179+P181+P193,2)</x:f>
        <x:v>0</x:v>
      </x:c>
      <x:c r="Q128" s="56"/>
      <x:c r="R128" s="128" t="n">
        <x:f>ROUND(R129+R145+R149+R179+R181+R193,2)</x:f>
        <x:v>0</x:v>
      </x:c>
      <x:c r="S128" s="56"/>
      <x:c r="T128" s="129" t="n">
        <x:f>ROUND(T129+T145+T149+T179+T181+T193,2)</x:f>
        <x:v>0</x:v>
      </x:c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 s="17" t="s">
        <x:v>72</x:v>
      </x:c>
      <x:c r="AU128" s="17" t="s">
        <x:v>127</x:v>
      </x:c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 s="130" t="n">
        <x:f>ROUND(BK129+BK145+BK149+BK179+BK181+BK193,2)</x:f>
        <x:v>0</x:v>
      </x:c>
      <x:c r="BL128"/>
      <x:c r="BM128"/>
    </x:row>
    <x:row r="129" s="11" customFormat="1" ht="25.899999618530273" customHeight="1">
      <x:c r="A129"/>
      <x:c r="B129" s="131"/>
      <x:c r="C129"/>
      <x:c r="D129" s="132" t="s">
        <x:v>72</x:v>
      </x:c>
      <x:c r="E129" s="133" t="s">
        <x:v>1400</x:v>
      </x:c>
      <x:c r="F129" s="133" t="s">
        <x:v>1902</x:v>
      </x:c>
      <x:c r="G129"/>
      <x:c r="H129"/>
      <x:c r="I129" s="134"/>
      <x:c r="J129" s="135" t="n">
        <x:f>ROUND(BK129,2)</x:f>
        <x:v>0</x:v>
      </x:c>
      <x:c r="K129"/>
      <x:c r="L129" s="131"/>
      <x:c r="M129" s="136"/>
      <x:c r="N129"/>
      <x:c r="O129"/>
      <x:c r="P129" s="137" t="n">
        <x:f>ROUND(SUM(P130:P144),2)</x:f>
        <x:v>0</x:v>
      </x:c>
      <x:c r="Q129"/>
      <x:c r="R129" s="137" t="n">
        <x:f>ROUND(SUM(R130:R144),2)</x:f>
        <x:v>0</x:v>
      </x:c>
      <x:c r="S129"/>
      <x:c r="T129" s="138" t="n">
        <x:f>ROUND(SUM(T130:T144),2)</x:f>
        <x:v>0</x:v>
      </x:c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 s="132" t="s">
        <x:v>1</x:v>
      </x:c>
      <x:c r="AS129"/>
      <x:c r="AT129" s="139" t="s">
        <x:v>72</x:v>
      </x:c>
      <x:c r="AU129" s="139" t="s">
        <x:v>73</x:v>
      </x:c>
      <x:c r="AV129"/>
      <x:c r="AW129"/>
      <x:c r="AX129"/>
      <x:c r="AY129" s="132" t="s">
        <x:v>149</x:v>
      </x:c>
      <x:c r="AZ129"/>
      <x:c r="BA129"/>
      <x:c r="BB129"/>
      <x:c r="BC129"/>
      <x:c r="BD129"/>
      <x:c r="BE129"/>
      <x:c r="BF129"/>
      <x:c r="BG129"/>
      <x:c r="BH129"/>
      <x:c r="BI129"/>
      <x:c r="BJ129"/>
      <x:c r="BK129" s="140" t="n">
        <x:f>ROUND(SUM(BK130:BK144),2)</x:f>
        <x:v>0</x:v>
      </x:c>
      <x:c r="BL129"/>
      <x:c r="BM129"/>
    </x:row>
    <x:row r="130" s="1" customFormat="1" ht="21.75" customHeight="1">
      <x:c r="A130"/>
      <x:c r="B130" s="143"/>
      <x:c r="C130" s="144" t="s">
        <x:v>1</x:v>
      </x:c>
      <x:c r="D130" s="144" t="s">
        <x:v>151</x:v>
      </x:c>
      <x:c r="E130" s="2314" t="s">
        <x:v>1903</x:v>
      </x:c>
      <x:c r="F130" s="146" t="s">
        <x:v>1904</x:v>
      </x:c>
      <x:c r="G130" s="147" t="s">
        <x:v>207</x:v>
      </x:c>
      <x:c r="H130" s="148">
        <x:v>23.72</x:v>
      </x:c>
      <x:c r="I130" s="149"/>
      <x:c r="J130" s="148" t="n">
        <x:f t="shared" ref="J130:J144" si="0">ROUND(ROUND(H130*I130,10),2)</x:f>
        <x:v>0</x:v>
      </x:c>
      <x:c r="K130" s="150"/>
      <x:c r="L130" s="32"/>
      <x:c r="M130" s="151" t="s">
        <x:v>1</x:v>
      </x:c>
      <x:c r="N130" s="152" t="str">
        <x:v>základná</x:v>
      </x:c>
      <x:c r="O130"/>
      <x:c r="P130" s="153" t="n">
        <x:f t="shared" ref="P130:P144" si="1">ROUND(O130*H130,2)</x:f>
        <x:v>0</x:v>
      </x:c>
      <x:c r="Q130" s="153">
        <x:v>0</x:v>
      </x:c>
      <x:c r="R130" s="153" t="n">
        <x:f t="shared" ref="R130:R144" si="2">ROUND(Q130*H130,2)</x:f>
        <x:v>0</x:v>
      </x:c>
      <x:c r="S130" s="153">
        <x:v>0</x:v>
      </x:c>
      <x:c r="T130" s="154" t="n">
        <x:f t="shared" ref="T130:T144" si="3">ROUND(S130*H130,2)</x:f>
        <x:v>0</x:v>
      </x:c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 s="155" t="s">
        <x:v>155</x:v>
      </x:c>
      <x:c r="AS130"/>
      <x:c r="AT130" s="155" t="s">
        <x:v>151</x:v>
      </x:c>
      <x:c r="AU130" s="155" t="s">
        <x:v>1</x:v>
      </x:c>
      <x:c r="AV130"/>
      <x:c r="AW130"/>
      <x:c r="AX130"/>
      <x:c r="AY130" s="17" t="s">
        <x:v>149</x:v>
      </x:c>
      <x:c r="AZ130"/>
      <x:c r="BA130"/>
      <x:c r="BB130"/>
      <x:c r="BC130"/>
      <x:c r="BD130"/>
      <x:c r="BE130" s="156" t="n">
        <x:f t="shared" ref="BE130:BE144" si="4">J130</x:f>
        <x:v>0</x:v>
      </x:c>
      <x:c r="BF130" s="156" t="n">
        <x:f t="shared" ref="BF130:BF144" si="5">ROUND(IF(N130="znížená",J130,0),2)</x:f>
        <x:v>0</x:v>
      </x:c>
      <x:c r="BG130" s="156" t="n">
        <x:f t="shared" ref="BG130:BG144" si="6">ROUND(IF(N130="zákl. prenesená",J130,0),2)</x:f>
        <x:v>0</x:v>
      </x:c>
      <x:c r="BH130" s="156" t="n">
        <x:f t="shared" ref="BH130:BH144" si="7">ROUND(IF(N130="zníž. prenesená",J130,0),2)</x:f>
        <x:v>0</x:v>
      </x:c>
      <x:c r="BI130" s="156" t="n">
        <x:f t="shared" ref="BI130:BI144" si="8">ROUND(IF(N130="nulová",J130,0),2)</x:f>
        <x:v>0</x:v>
      </x:c>
      <x:c r="BJ130" s="17" t="s">
        <x:v>84</x:v>
      </x:c>
      <x:c r="BK130" s="156" t="n">
        <x:f t="shared" ref="BK130:BK144" si="9">ROUND(ROUND(H130*I130,10),2)</x:f>
        <x:v>0</x:v>
      </x:c>
      <x:c r="BL130" s="17" t="s">
        <x:v>155</x:v>
      </x:c>
      <x:c r="BM130" s="155" t="s">
        <x:v>299</x:v>
      </x:c>
    </x:row>
    <x:row r="131" s="1" customFormat="1" ht="16.5" customHeight="1">
      <x:c r="A131"/>
      <x:c r="B131" s="143"/>
      <x:c r="C131" s="144" t="s">
        <x:v>84</x:v>
      </x:c>
      <x:c r="D131" s="144" t="s">
        <x:v>151</x:v>
      </x:c>
      <x:c r="E131" s="2314" t="s">
        <x:v>1905</x:v>
      </x:c>
      <x:c r="F131" s="146" t="s">
        <x:v>1906</x:v>
      </x:c>
      <x:c r="G131" s="147" t="s">
        <x:v>880</x:v>
      </x:c>
      <x:c r="H131" s="2313" t="n">
        <x:v>7.12</x:v>
      </x:c>
      <x:c r="I131" s="149"/>
      <x:c r="J131" s="148" t="n">
        <x:f t="shared" si="0">ROUND(ROUND(H131*I131,10),2)</x:f>
        <x:v>0</x:v>
      </x:c>
      <x:c r="K131" s="150"/>
      <x:c r="L131" s="32"/>
      <x:c r="M131" s="151" t="s">
        <x:v>1</x:v>
      </x:c>
      <x:c r="N131" s="152" t="str">
        <x:v>základná</x:v>
      </x:c>
      <x:c r="O131"/>
      <x:c r="P131" s="153">
        <x:f t="shared" si="1"/>
        <x:v>0</x:v>
      </x:c>
      <x:c r="Q131" s="153">
        <x:v>0</x:v>
      </x:c>
      <x:c r="R131" s="153">
        <x:f t="shared" si="2"/>
        <x:v>0</x:v>
      </x:c>
      <x:c r="S131" s="153">
        <x:v>0</x:v>
      </x:c>
      <x:c r="T131" s="154">
        <x:f t="shared" si="3"/>
        <x:v>0</x:v>
      </x:c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 s="155" t="s">
        <x:v>155</x:v>
      </x:c>
      <x:c r="AS131"/>
      <x:c r="AT131" s="155" t="s">
        <x:v>151</x:v>
      </x:c>
      <x:c r="AU131" s="155" t="s">
        <x:v>1</x:v>
      </x:c>
      <x:c r="AV131"/>
      <x:c r="AW131"/>
      <x:c r="AX131"/>
      <x:c r="AY131" s="17" t="s">
        <x:v>149</x:v>
      </x:c>
      <x:c r="AZ131"/>
      <x:c r="BA131"/>
      <x:c r="BB131"/>
      <x:c r="BC131"/>
      <x:c r="BD131"/>
      <x:c r="BE131" s="156" t="n">
        <x:f t="shared" si="4">J131</x:f>
        <x:v>0</x:v>
      </x:c>
      <x:c r="BF131" s="156" t="n">
        <x:f t="shared" si="5"/>
        <x:v>0</x:v>
      </x:c>
      <x:c r="BG131" s="156" t="n">
        <x:f t="shared" si="6"/>
        <x:v>0</x:v>
      </x:c>
      <x:c r="BH131" s="156" t="n">
        <x:f t="shared" si="7"/>
        <x:v>0</x:v>
      </x:c>
      <x:c r="BI131" s="156" t="n">
        <x:f t="shared" si="8"/>
        <x:v>0</x:v>
      </x:c>
      <x:c r="BJ131" s="17" t="s">
        <x:v>84</x:v>
      </x:c>
      <x:c r="BK131" s="156" t="n">
        <x:f t="shared" si="9">ROUND(ROUND(H131*I131,10),2)</x:f>
        <x:v>0</x:v>
      </x:c>
      <x:c r="BL131" s="17" t="s">
        <x:v>155</x:v>
      </x:c>
      <x:c r="BM131" s="155" t="s">
        <x:v>311</x:v>
      </x:c>
    </x:row>
    <x:row r="132" s="1" customFormat="1" ht="21.75" customHeight="1">
      <x:c r="A132"/>
      <x:c r="B132" s="143"/>
      <x:c r="C132" s="144" t="s">
        <x:v>89</x:v>
      </x:c>
      <x:c r="D132" s="144" t="s">
        <x:v>151</x:v>
      </x:c>
      <x:c r="E132" s="2314" t="s">
        <x:v>1907</x:v>
      </x:c>
      <x:c r="F132" s="146" t="s">
        <x:v>1908</x:v>
      </x:c>
      <x:c r="G132" s="147" t="s">
        <x:v>207</x:v>
      </x:c>
      <x:c r="H132" s="148">
        <x:v>89.07</x:v>
      </x:c>
      <x:c r="I132" s="149"/>
      <x:c r="J132" s="148" t="n">
        <x:f t="shared" si="0">ROUND(ROUND(H132*I132,10),2)</x:f>
        <x:v>0</x:v>
      </x:c>
      <x:c r="K132" s="150"/>
      <x:c r="L132" s="32"/>
      <x:c r="M132" s="151" t="s">
        <x:v>1</x:v>
      </x:c>
      <x:c r="N132" s="152" t="str">
        <x:v>základná</x:v>
      </x:c>
      <x:c r="O132"/>
      <x:c r="P132" s="153">
        <x:f t="shared" si="1"/>
        <x:v>0</x:v>
      </x:c>
      <x:c r="Q132" s="153">
        <x:v>0</x:v>
      </x:c>
      <x:c r="R132" s="153">
        <x:f t="shared" si="2"/>
        <x:v>0</x:v>
      </x:c>
      <x:c r="S132" s="153">
        <x:v>0</x:v>
      </x:c>
      <x:c r="T132" s="154">
        <x:f t="shared" si="3"/>
        <x:v>0</x:v>
      </x:c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 s="155" t="s">
        <x:v>155</x:v>
      </x:c>
      <x:c r="AS132"/>
      <x:c r="AT132" s="155" t="s">
        <x:v>151</x:v>
      </x:c>
      <x:c r="AU132" s="155" t="s">
        <x:v>1</x:v>
      </x:c>
      <x:c r="AV132"/>
      <x:c r="AW132"/>
      <x:c r="AX132"/>
      <x:c r="AY132" s="17" t="s">
        <x:v>149</x:v>
      </x:c>
      <x:c r="AZ132"/>
      <x:c r="BA132"/>
      <x:c r="BB132"/>
      <x:c r="BC132"/>
      <x:c r="BD132"/>
      <x:c r="BE132" s="156" t="n">
        <x:f t="shared" si="4">J132</x:f>
        <x:v>0</x:v>
      </x:c>
      <x:c r="BF132" s="156" t="n">
        <x:f t="shared" si="5"/>
        <x:v>0</x:v>
      </x:c>
      <x:c r="BG132" s="156" t="n">
        <x:f t="shared" si="6"/>
        <x:v>0</x:v>
      </x:c>
      <x:c r="BH132" s="156" t="n">
        <x:f t="shared" si="7"/>
        <x:v>0</x:v>
      </x:c>
      <x:c r="BI132" s="156" t="n">
        <x:f t="shared" si="8"/>
        <x:v>0</x:v>
      </x:c>
      <x:c r="BJ132" s="17" t="s">
        <x:v>84</x:v>
      </x:c>
      <x:c r="BK132" s="156" t="n">
        <x:f t="shared" si="9">ROUND(ROUND(H132*I132,10),2)</x:f>
        <x:v>0</x:v>
      </x:c>
      <x:c r="BL132" s="17" t="s">
        <x:v>155</x:v>
      </x:c>
      <x:c r="BM132" s="155" t="s">
        <x:v>323</x:v>
      </x:c>
    </x:row>
    <x:row r="133" s="1" customFormat="1" ht="16.5" customHeight="1">
      <x:c r="A133"/>
      <x:c r="B133" s="143"/>
      <x:c r="C133" s="144" t="s">
        <x:v>155</x:v>
      </x:c>
      <x:c r="D133" s="144" t="s">
        <x:v>151</x:v>
      </x:c>
      <x:c r="E133" s="2314" t="s">
        <x:v>1909</x:v>
      </x:c>
      <x:c r="F133" s="146" t="s">
        <x:v>1906</x:v>
      </x:c>
      <x:c r="G133" s="147" t="s">
        <x:v>880</x:v>
      </x:c>
      <x:c r="H133" s="2313" t="n">
        <x:v>26.72</x:v>
      </x:c>
      <x:c r="I133" s="149"/>
      <x:c r="J133" s="148" t="n">
        <x:f t="shared" si="0">ROUND(ROUND(H133*I133,10),2)</x:f>
        <x:v>0</x:v>
      </x:c>
      <x:c r="K133" s="150"/>
      <x:c r="L133" s="32"/>
      <x:c r="M133" s="151" t="s">
        <x:v>1</x:v>
      </x:c>
      <x:c r="N133" s="152" t="str">
        <x:v>základná</x:v>
      </x:c>
      <x:c r="O133"/>
      <x:c r="P133" s="153">
        <x:f t="shared" si="1"/>
        <x:v>0</x:v>
      </x:c>
      <x:c r="Q133" s="153">
        <x:v>0</x:v>
      </x:c>
      <x:c r="R133" s="153">
        <x:f t="shared" si="2"/>
        <x:v>0</x:v>
      </x:c>
      <x:c r="S133" s="153">
        <x:v>0</x:v>
      </x:c>
      <x:c r="T133" s="154">
        <x:f t="shared" si="3"/>
        <x:v>0</x:v>
      </x:c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 s="155" t="s">
        <x:v>155</x:v>
      </x:c>
      <x:c r="AS133"/>
      <x:c r="AT133" s="155" t="s">
        <x:v>151</x:v>
      </x:c>
      <x:c r="AU133" s="155" t="s">
        <x:v>1</x:v>
      </x:c>
      <x:c r="AV133"/>
      <x:c r="AW133"/>
      <x:c r="AX133"/>
      <x:c r="AY133" s="17" t="s">
        <x:v>149</x:v>
      </x:c>
      <x:c r="AZ133"/>
      <x:c r="BA133"/>
      <x:c r="BB133"/>
      <x:c r="BC133"/>
      <x:c r="BD133"/>
      <x:c r="BE133" s="156" t="n">
        <x:f t="shared" si="4">J133</x:f>
        <x:v>0</x:v>
      </x:c>
      <x:c r="BF133" s="156" t="n">
        <x:f t="shared" si="5"/>
        <x:v>0</x:v>
      </x:c>
      <x:c r="BG133" s="156" t="n">
        <x:f t="shared" si="6"/>
        <x:v>0</x:v>
      </x:c>
      <x:c r="BH133" s="156" t="n">
        <x:f t="shared" si="7"/>
        <x:v>0</x:v>
      </x:c>
      <x:c r="BI133" s="156" t="n">
        <x:f t="shared" si="8"/>
        <x:v>0</x:v>
      </x:c>
      <x:c r="BJ133" s="17" t="s">
        <x:v>84</x:v>
      </x:c>
      <x:c r="BK133" s="156" t="n">
        <x:f t="shared" si="9">ROUND(ROUND(H133*I133,10),2)</x:f>
        <x:v>0</x:v>
      </x:c>
      <x:c r="BL133" s="17" t="s">
        <x:v>155</x:v>
      </x:c>
      <x:c r="BM133" s="155" t="s">
        <x:v>334</x:v>
      </x:c>
    </x:row>
    <x:row r="134" s="1" customFormat="1" ht="24.200000762939453" customHeight="1">
      <x:c r="A134"/>
      <x:c r="B134" s="143"/>
      <x:c r="C134" s="144" t="s">
        <x:v>177</x:v>
      </x:c>
      <x:c r="D134" s="144" t="s">
        <x:v>151</x:v>
      </x:c>
      <x:c r="E134" s="2314" t="s">
        <x:v>1910</x:v>
      </x:c>
      <x:c r="F134" s="146" t="s">
        <x:v>1911</x:v>
      </x:c>
      <x:c r="G134" s="147" t="s">
        <x:v>154</x:v>
      </x:c>
      <x:c r="H134" s="148">
        <x:v>178.15</x:v>
      </x:c>
      <x:c r="I134" s="149"/>
      <x:c r="J134" s="148" t="n">
        <x:f t="shared" si="0">ROUND(ROUND(H134*I134,10),2)</x:f>
        <x:v>0</x:v>
      </x:c>
      <x:c r="K134" s="150"/>
      <x:c r="L134" s="32"/>
      <x:c r="M134" s="151" t="s">
        <x:v>1</x:v>
      </x:c>
      <x:c r="N134" s="152" t="str">
        <x:v>základná</x:v>
      </x:c>
      <x:c r="O134"/>
      <x:c r="P134" s="153">
        <x:f t="shared" si="1"/>
        <x:v>0</x:v>
      </x:c>
      <x:c r="Q134" s="153">
        <x:v>0</x:v>
      </x:c>
      <x:c r="R134" s="153">
        <x:f t="shared" si="2"/>
        <x:v>0</x:v>
      </x:c>
      <x:c r="S134" s="153">
        <x:v>0</x:v>
      </x:c>
      <x:c r="T134" s="154">
        <x:f t="shared" si="3"/>
        <x:v>0</x:v>
      </x:c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 s="155" t="s">
        <x:v>155</x:v>
      </x:c>
      <x:c r="AS134"/>
      <x:c r="AT134" s="155" t="s">
        <x:v>151</x:v>
      </x:c>
      <x:c r="AU134" s="155" t="s">
        <x:v>1</x:v>
      </x:c>
      <x:c r="AV134"/>
      <x:c r="AW134"/>
      <x:c r="AX134"/>
      <x:c r="AY134" s="17" t="s">
        <x:v>149</x:v>
      </x:c>
      <x:c r="AZ134"/>
      <x:c r="BA134"/>
      <x:c r="BB134"/>
      <x:c r="BC134"/>
      <x:c r="BD134"/>
      <x:c r="BE134" s="156" t="n">
        <x:f t="shared" si="4">J134</x:f>
        <x:v>0</x:v>
      </x:c>
      <x:c r="BF134" s="156" t="n">
        <x:f t="shared" si="5"/>
        <x:v>0</x:v>
      </x:c>
      <x:c r="BG134" s="156" t="n">
        <x:f t="shared" si="6"/>
        <x:v>0</x:v>
      </x:c>
      <x:c r="BH134" s="156" t="n">
        <x:f t="shared" si="7"/>
        <x:v>0</x:v>
      </x:c>
      <x:c r="BI134" s="156" t="n">
        <x:f t="shared" si="8"/>
        <x:v>0</x:v>
      </x:c>
      <x:c r="BJ134" s="17" t="s">
        <x:v>84</x:v>
      </x:c>
      <x:c r="BK134" s="156" t="n">
        <x:f t="shared" si="9">ROUND(ROUND(H134*I134,10),2)</x:f>
        <x:v>0</x:v>
      </x:c>
      <x:c r="BL134" s="17" t="s">
        <x:v>155</x:v>
      </x:c>
      <x:c r="BM134" s="155" t="s">
        <x:v>350</x:v>
      </x:c>
    </x:row>
    <x:row r="135" s="1" customFormat="1" ht="21.75" customHeight="1">
      <x:c r="A135"/>
      <x:c r="B135" s="143"/>
      <x:c r="C135" s="144" t="s">
        <x:v>184</x:v>
      </x:c>
      <x:c r="D135" s="144" t="s">
        <x:v>151</x:v>
      </x:c>
      <x:c r="E135" s="2314" t="s">
        <x:v>1912</x:v>
      </x:c>
      <x:c r="F135" s="146" t="s">
        <x:v>1913</x:v>
      </x:c>
      <x:c r="G135" s="147" t="s">
        <x:v>154</x:v>
      </x:c>
      <x:c r="H135" s="148">
        <x:v>178.15</x:v>
      </x:c>
      <x:c r="I135" s="149"/>
      <x:c r="J135" s="148" t="n">
        <x:f t="shared" si="0">ROUND(ROUND(H135*I135,10),2)</x:f>
        <x:v>0</x:v>
      </x:c>
      <x:c r="K135" s="150"/>
      <x:c r="L135" s="32"/>
      <x:c r="M135" s="151" t="s">
        <x:v>1</x:v>
      </x:c>
      <x:c r="N135" s="152" t="str">
        <x:v>základná</x:v>
      </x:c>
      <x:c r="O135"/>
      <x:c r="P135" s="153">
        <x:f t="shared" si="1"/>
        <x:v>0</x:v>
      </x:c>
      <x:c r="Q135" s="153">
        <x:v>0</x:v>
      </x:c>
      <x:c r="R135" s="153">
        <x:f t="shared" si="2"/>
        <x:v>0</x:v>
      </x:c>
      <x:c r="S135" s="153">
        <x:v>0</x:v>
      </x:c>
      <x:c r="T135" s="154">
        <x:f t="shared" si="3"/>
        <x:v>0</x:v>
      </x:c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 s="155" t="s">
        <x:v>155</x:v>
      </x:c>
      <x:c r="AS135"/>
      <x:c r="AT135" s="155" t="s">
        <x:v>151</x:v>
      </x:c>
      <x:c r="AU135" s="155" t="s">
        <x:v>1</x:v>
      </x:c>
      <x:c r="AV135"/>
      <x:c r="AW135"/>
      <x:c r="AX135"/>
      <x:c r="AY135" s="17" t="s">
        <x:v>149</x:v>
      </x:c>
      <x:c r="AZ135"/>
      <x:c r="BA135"/>
      <x:c r="BB135"/>
      <x:c r="BC135"/>
      <x:c r="BD135"/>
      <x:c r="BE135" s="156" t="n">
        <x:f t="shared" si="4">J135</x:f>
        <x:v>0</x:v>
      </x:c>
      <x:c r="BF135" s="156" t="n">
        <x:f t="shared" si="5"/>
        <x:v>0</x:v>
      </x:c>
      <x:c r="BG135" s="156" t="n">
        <x:f t="shared" si="6"/>
        <x:v>0</x:v>
      </x:c>
      <x:c r="BH135" s="156" t="n">
        <x:f t="shared" si="7"/>
        <x:v>0</x:v>
      </x:c>
      <x:c r="BI135" s="156" t="n">
        <x:f t="shared" si="8"/>
        <x:v>0</x:v>
      </x:c>
      <x:c r="BJ135" s="17" t="s">
        <x:v>84</x:v>
      </x:c>
      <x:c r="BK135" s="156" t="n">
        <x:f t="shared" si="9">ROUND(ROUND(H135*I135,10),2)</x:f>
        <x:v>0</x:v>
      </x:c>
      <x:c r="BL135" s="17" t="s">
        <x:v>155</x:v>
      </x:c>
      <x:c r="BM135" s="155" t="s">
        <x:v>363</x:v>
      </x:c>
    </x:row>
    <x:row r="136" s="1" customFormat="1" ht="24.200000762939453" customHeight="1">
      <x:c r="A136"/>
      <x:c r="B136" s="143"/>
      <x:c r="C136" s="144" t="s">
        <x:v>191</x:v>
      </x:c>
      <x:c r="D136" s="144" t="s">
        <x:v>151</x:v>
      </x:c>
      <x:c r="E136" s="2314" t="s">
        <x:v>1914</x:v>
      </x:c>
      <x:c r="F136" s="146" t="s">
        <x:v>1915</x:v>
      </x:c>
      <x:c r="G136" s="147" t="s">
        <x:v>154</x:v>
      </x:c>
      <x:c r="H136" s="148">
        <x:v>39.549999999999997</x:v>
      </x:c>
      <x:c r="I136" s="149"/>
      <x:c r="J136" s="148" t="n">
        <x:f t="shared" si="0">ROUND(ROUND(H136*I136,10),2)</x:f>
        <x:v>0</x:v>
      </x:c>
      <x:c r="K136" s="150"/>
      <x:c r="L136" s="32"/>
      <x:c r="M136" s="151" t="s">
        <x:v>1</x:v>
      </x:c>
      <x:c r="N136" s="152" t="str">
        <x:v>základná</x:v>
      </x:c>
      <x:c r="O136"/>
      <x:c r="P136" s="153">
        <x:f t="shared" si="1"/>
        <x:v>0</x:v>
      </x:c>
      <x:c r="Q136" s="153">
        <x:v>0</x:v>
      </x:c>
      <x:c r="R136" s="153">
        <x:f t="shared" si="2"/>
        <x:v>0</x:v>
      </x:c>
      <x:c r="S136" s="153">
        <x:v>0</x:v>
      </x:c>
      <x:c r="T136" s="154">
        <x:f t="shared" si="3"/>
        <x:v>0</x:v>
      </x:c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 s="155" t="s">
        <x:v>155</x:v>
      </x:c>
      <x:c r="AS136"/>
      <x:c r="AT136" s="155" t="s">
        <x:v>151</x:v>
      </x:c>
      <x:c r="AU136" s="155" t="s">
        <x:v>1</x:v>
      </x:c>
      <x:c r="AV136"/>
      <x:c r="AW136"/>
      <x:c r="AX136"/>
      <x:c r="AY136" s="17" t="s">
        <x:v>149</x:v>
      </x:c>
      <x:c r="AZ136"/>
      <x:c r="BA136"/>
      <x:c r="BB136"/>
      <x:c r="BC136"/>
      <x:c r="BD136"/>
      <x:c r="BE136" s="156" t="n">
        <x:f t="shared" si="4">J136</x:f>
        <x:v>0</x:v>
      </x:c>
      <x:c r="BF136" s="156" t="n">
        <x:f t="shared" si="5"/>
        <x:v>0</x:v>
      </x:c>
      <x:c r="BG136" s="156" t="n">
        <x:f t="shared" si="6"/>
        <x:v>0</x:v>
      </x:c>
      <x:c r="BH136" s="156" t="n">
        <x:f t="shared" si="7"/>
        <x:v>0</x:v>
      </x:c>
      <x:c r="BI136" s="156" t="n">
        <x:f t="shared" si="8"/>
        <x:v>0</x:v>
      </x:c>
      <x:c r="BJ136" s="17" t="s">
        <x:v>84</x:v>
      </x:c>
      <x:c r="BK136" s="156" t="n">
        <x:f t="shared" si="9">ROUND(ROUND(H136*I136,10),2)</x:f>
        <x:v>0</x:v>
      </x:c>
      <x:c r="BL136" s="17" t="s">
        <x:v>155</x:v>
      </x:c>
      <x:c r="BM136" s="155" t="s">
        <x:v>583</x:v>
      </x:c>
    </x:row>
    <x:row r="137" s="1" customFormat="1" ht="24.200000762939453" customHeight="1">
      <x:c r="A137"/>
      <x:c r="B137" s="143"/>
      <x:c r="C137" s="144" t="s">
        <x:v>195</x:v>
      </x:c>
      <x:c r="D137" s="144" t="s">
        <x:v>151</x:v>
      </x:c>
      <x:c r="E137" s="2314" t="s">
        <x:v>1916</x:v>
      </x:c>
      <x:c r="F137" s="146" t="s">
        <x:v>1917</x:v>
      </x:c>
      <x:c r="G137" s="147" t="s">
        <x:v>154</x:v>
      </x:c>
      <x:c r="H137" s="148">
        <x:v>39.549999999999997</x:v>
      </x:c>
      <x:c r="I137" s="149"/>
      <x:c r="J137" s="148" t="n">
        <x:f t="shared" si="0">ROUND(ROUND(H137*I137,10),2)</x:f>
        <x:v>0</x:v>
      </x:c>
      <x:c r="K137" s="150"/>
      <x:c r="L137" s="32"/>
      <x:c r="M137" s="151" t="s">
        <x:v>1</x:v>
      </x:c>
      <x:c r="N137" s="152" t="str">
        <x:v>základná</x:v>
      </x:c>
      <x:c r="O137"/>
      <x:c r="P137" s="153">
        <x:f t="shared" si="1"/>
        <x:v>0</x:v>
      </x:c>
      <x:c r="Q137" s="153">
        <x:v>0</x:v>
      </x:c>
      <x:c r="R137" s="153">
        <x:f t="shared" si="2"/>
        <x:v>0</x:v>
      </x:c>
      <x:c r="S137" s="153">
        <x:v>0</x:v>
      </x:c>
      <x:c r="T137" s="154">
        <x:f t="shared" si="3"/>
        <x:v>0</x:v>
      </x:c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 s="155" t="s">
        <x:v>155</x:v>
      </x:c>
      <x:c r="AS137"/>
      <x:c r="AT137" s="155" t="s">
        <x:v>151</x:v>
      </x:c>
      <x:c r="AU137" s="155" t="s">
        <x:v>1</x:v>
      </x:c>
      <x:c r="AV137"/>
      <x:c r="AW137"/>
      <x:c r="AX137"/>
      <x:c r="AY137" s="17" t="s">
        <x:v>149</x:v>
      </x:c>
      <x:c r="AZ137"/>
      <x:c r="BA137"/>
      <x:c r="BB137"/>
      <x:c r="BC137"/>
      <x:c r="BD137"/>
      <x:c r="BE137" s="156" t="n">
        <x:f t="shared" si="4">J137</x:f>
        <x:v>0</x:v>
      </x:c>
      <x:c r="BF137" s="156" t="n">
        <x:f t="shared" si="5"/>
        <x:v>0</x:v>
      </x:c>
      <x:c r="BG137" s="156" t="n">
        <x:f t="shared" si="6"/>
        <x:v>0</x:v>
      </x:c>
      <x:c r="BH137" s="156" t="n">
        <x:f t="shared" si="7"/>
        <x:v>0</x:v>
      </x:c>
      <x:c r="BI137" s="156" t="n">
        <x:f t="shared" si="8"/>
        <x:v>0</x:v>
      </x:c>
      <x:c r="BJ137" s="17" t="s">
        <x:v>84</x:v>
      </x:c>
      <x:c r="BK137" s="156" t="n">
        <x:f t="shared" si="9">ROUND(ROUND(H137*I137,10),2)</x:f>
        <x:v>0</x:v>
      </x:c>
      <x:c r="BL137" s="17" t="s">
        <x:v>155</x:v>
      </x:c>
      <x:c r="BM137" s="155" t="s">
        <x:v>601</x:v>
      </x:c>
    </x:row>
    <x:row r="138" s="1" customFormat="1" ht="24.200000762939453" customHeight="1">
      <x:c r="A138"/>
      <x:c r="B138" s="143"/>
      <x:c r="C138" s="144" t="s">
        <x:v>175</x:v>
      </x:c>
      <x:c r="D138" s="144" t="s">
        <x:v>151</x:v>
      </x:c>
      <x:c r="E138" s="2314" t="s">
        <x:v>1918</x:v>
      </x:c>
      <x:c r="F138" s="146" t="s">
        <x:v>1919</x:v>
      </x:c>
      <x:c r="G138" s="147" t="s">
        <x:v>207</x:v>
      </x:c>
      <x:c r="H138" s="148">
        <x:v>44.29</x:v>
      </x:c>
      <x:c r="I138" s="149"/>
      <x:c r="J138" s="148" t="n">
        <x:f t="shared" si="0">ROUND(ROUND(H138*I138,10),2)</x:f>
        <x:v>0</x:v>
      </x:c>
      <x:c r="K138" s="150"/>
      <x:c r="L138" s="32"/>
      <x:c r="M138" s="151" t="s">
        <x:v>1</x:v>
      </x:c>
      <x:c r="N138" s="152" t="str">
        <x:v>základná</x:v>
      </x:c>
      <x:c r="O138"/>
      <x:c r="P138" s="153">
        <x:f t="shared" si="1"/>
        <x:v>0</x:v>
      </x:c>
      <x:c r="Q138" s="153">
        <x:v>0</x:v>
      </x:c>
      <x:c r="R138" s="153">
        <x:f t="shared" si="2"/>
        <x:v>0</x:v>
      </x:c>
      <x:c r="S138" s="153">
        <x:v>0</x:v>
      </x:c>
      <x:c r="T138" s="154">
        <x:f t="shared" si="3"/>
        <x:v>0</x:v>
      </x:c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 s="155" t="s">
        <x:v>155</x:v>
      </x:c>
      <x:c r="AS138"/>
      <x:c r="AT138" s="155" t="s">
        <x:v>151</x:v>
      </x:c>
      <x:c r="AU138" s="155" t="s">
        <x:v>1</x:v>
      </x:c>
      <x:c r="AV138"/>
      <x:c r="AW138"/>
      <x:c r="AX138"/>
      <x:c r="AY138" s="17" t="s">
        <x:v>149</x:v>
      </x:c>
      <x:c r="AZ138"/>
      <x:c r="BA138"/>
      <x:c r="BB138"/>
      <x:c r="BC138"/>
      <x:c r="BD138"/>
      <x:c r="BE138" s="156" t="n">
        <x:f t="shared" si="4">J138</x:f>
        <x:v>0</x:v>
      </x:c>
      <x:c r="BF138" s="156" t="n">
        <x:f t="shared" si="5"/>
        <x:v>0</x:v>
      </x:c>
      <x:c r="BG138" s="156" t="n">
        <x:f t="shared" si="6"/>
        <x:v>0</x:v>
      </x:c>
      <x:c r="BH138" s="156" t="n">
        <x:f t="shared" si="7"/>
        <x:v>0</x:v>
      </x:c>
      <x:c r="BI138" s="156" t="n">
        <x:f t="shared" si="8"/>
        <x:v>0</x:v>
      </x:c>
      <x:c r="BJ138" s="17" t="s">
        <x:v>84</x:v>
      </x:c>
      <x:c r="BK138" s="156" t="n">
        <x:f t="shared" si="9">ROUND(ROUND(H138*I138,10),2)</x:f>
        <x:v>0</x:v>
      </x:c>
      <x:c r="BL138" s="17" t="s">
        <x:v>155</x:v>
      </x:c>
      <x:c r="BM138" s="155" t="s">
        <x:v>170</x:v>
      </x:c>
    </x:row>
    <x:row r="139" s="1" customFormat="1" ht="21.75" customHeight="1">
      <x:c r="A139"/>
      <x:c r="B139" s="143"/>
      <x:c r="C139" s="144" t="s">
        <x:v>204</x:v>
      </x:c>
      <x:c r="D139" s="144" t="s">
        <x:v>151</x:v>
      </x:c>
      <x:c r="E139" s="2314" t="s">
        <x:v>1920</x:v>
      </x:c>
      <x:c r="F139" s="146" t="s">
        <x:v>1921</x:v>
      </x:c>
      <x:c r="G139" s="147" t="s">
        <x:v>207</x:v>
      </x:c>
      <x:c r="H139" s="148">
        <x:v>88.58</x:v>
      </x:c>
      <x:c r="I139" s="149"/>
      <x:c r="J139" s="148" t="n">
        <x:f t="shared" si="0">ROUND(ROUND(H139*I139,10),2)</x:f>
        <x:v>0</x:v>
      </x:c>
      <x:c r="K139" s="150"/>
      <x:c r="L139" s="32"/>
      <x:c r="M139" s="151" t="s">
        <x:v>1</x:v>
      </x:c>
      <x:c r="N139" s="152" t="str">
        <x:v>základná</x:v>
      </x:c>
      <x:c r="O139"/>
      <x:c r="P139" s="153">
        <x:f t="shared" si="1"/>
        <x:v>0</x:v>
      </x:c>
      <x:c r="Q139" s="153">
        <x:v>0</x:v>
      </x:c>
      <x:c r="R139" s="153">
        <x:f t="shared" si="2"/>
        <x:v>0</x:v>
      </x:c>
      <x:c r="S139" s="153">
        <x:v>0</x:v>
      </x:c>
      <x:c r="T139" s="154">
        <x:f t="shared" si="3"/>
        <x:v>0</x:v>
      </x:c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 s="155" t="s">
        <x:v>155</x:v>
      </x:c>
      <x:c r="AS139"/>
      <x:c r="AT139" s="155" t="s">
        <x:v>151</x:v>
      </x:c>
      <x:c r="AU139" s="155" t="s">
        <x:v>1</x:v>
      </x:c>
      <x:c r="AV139"/>
      <x:c r="AW139"/>
      <x:c r="AX139"/>
      <x:c r="AY139" s="17" t="s">
        <x:v>149</x:v>
      </x:c>
      <x:c r="AZ139"/>
      <x:c r="BA139"/>
      <x:c r="BB139"/>
      <x:c r="BC139"/>
      <x:c r="BD139"/>
      <x:c r="BE139" s="156" t="n">
        <x:f t="shared" si="4">J139</x:f>
        <x:v>0</x:v>
      </x:c>
      <x:c r="BF139" s="156" t="n">
        <x:f t="shared" si="5"/>
        <x:v>0</x:v>
      </x:c>
      <x:c r="BG139" s="156" t="n">
        <x:f t="shared" si="6"/>
        <x:v>0</x:v>
      </x:c>
      <x:c r="BH139" s="156" t="n">
        <x:f t="shared" si="7"/>
        <x:v>0</x:v>
      </x:c>
      <x:c r="BI139" s="156" t="n">
        <x:f t="shared" si="8"/>
        <x:v>0</x:v>
      </x:c>
      <x:c r="BJ139" s="17" t="s">
        <x:v>84</x:v>
      </x:c>
      <x:c r="BK139" s="156" t="n">
        <x:f t="shared" si="9">ROUND(ROUND(H139*I139,10),2)</x:f>
        <x:v>0</x:v>
      </x:c>
      <x:c r="BL139" s="17" t="s">
        <x:v>155</x:v>
      </x:c>
      <x:c r="BM139" s="155" t="s">
        <x:v>620</x:v>
      </x:c>
    </x:row>
    <x:row r="140" s="1" customFormat="1" ht="16.5" customHeight="1">
      <x:c r="A140"/>
      <x:c r="B140" s="143"/>
      <x:c r="C140" s="144" t="s">
        <x:v>212</x:v>
      </x:c>
      <x:c r="D140" s="144" t="s">
        <x:v>151</x:v>
      </x:c>
      <x:c r="E140" s="2314" t="s">
        <x:v>1922</x:v>
      </x:c>
      <x:c r="F140" s="146" t="s">
        <x:v>1923</x:v>
      </x:c>
      <x:c r="G140" s="147" t="s">
        <x:v>207</x:v>
      </x:c>
      <x:c r="H140" s="148">
        <x:v>44.29</x:v>
      </x:c>
      <x:c r="I140" s="149"/>
      <x:c r="J140" s="148" t="n">
        <x:f t="shared" si="0">ROUND(ROUND(H140*I140,10),2)</x:f>
        <x:v>0</x:v>
      </x:c>
      <x:c r="K140" s="150"/>
      <x:c r="L140" s="32"/>
      <x:c r="M140" s="151" t="s">
        <x:v>1</x:v>
      </x:c>
      <x:c r="N140" s="152" t="str">
        <x:v>základná</x:v>
      </x:c>
      <x:c r="O140"/>
      <x:c r="P140" s="153">
        <x:f t="shared" si="1"/>
        <x:v>0</x:v>
      </x:c>
      <x:c r="Q140" s="153">
        <x:v>0</x:v>
      </x:c>
      <x:c r="R140" s="153">
        <x:f t="shared" si="2"/>
        <x:v>0</x:v>
      </x:c>
      <x:c r="S140" s="153">
        <x:v>0</x:v>
      </x:c>
      <x:c r="T140" s="154">
        <x:f t="shared" si="3"/>
        <x:v>0</x:v>
      </x:c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 s="155" t="s">
        <x:v>155</x:v>
      </x:c>
      <x:c r="AS140"/>
      <x:c r="AT140" s="155" t="s">
        <x:v>151</x:v>
      </x:c>
      <x:c r="AU140" s="155" t="s">
        <x:v>1</x:v>
      </x:c>
      <x:c r="AV140"/>
      <x:c r="AW140"/>
      <x:c r="AX140"/>
      <x:c r="AY140" s="17" t="s">
        <x:v>149</x:v>
      </x:c>
      <x:c r="AZ140"/>
      <x:c r="BA140"/>
      <x:c r="BB140"/>
      <x:c r="BC140"/>
      <x:c r="BD140"/>
      <x:c r="BE140" s="156" t="n">
        <x:f t="shared" si="4">J140</x:f>
        <x:v>0</x:v>
      </x:c>
      <x:c r="BF140" s="156" t="n">
        <x:f t="shared" si="5"/>
        <x:v>0</x:v>
      </x:c>
      <x:c r="BG140" s="156" t="n">
        <x:f t="shared" si="6"/>
        <x:v>0</x:v>
      </x:c>
      <x:c r="BH140" s="156" t="n">
        <x:f t="shared" si="7"/>
        <x:v>0</x:v>
      </x:c>
      <x:c r="BI140" s="156" t="n">
        <x:f t="shared" si="8"/>
        <x:v>0</x:v>
      </x:c>
      <x:c r="BJ140" s="17" t="s">
        <x:v>84</x:v>
      </x:c>
      <x:c r="BK140" s="156" t="n">
        <x:f t="shared" si="9">ROUND(ROUND(H140*I140,10),2)</x:f>
        <x:v>0</x:v>
      </x:c>
      <x:c r="BL140" s="17" t="s">
        <x:v>155</x:v>
      </x:c>
      <x:c r="BM140" s="155" t="s">
        <x:v>631</x:v>
      </x:c>
    </x:row>
    <x:row r="141" s="1" customFormat="1" ht="21.75" customHeight="1">
      <x:c r="A141"/>
      <x:c r="B141" s="143"/>
      <x:c r="C141" s="144" t="s">
        <x:v>218</x:v>
      </x:c>
      <x:c r="D141" s="144" t="s">
        <x:v>151</x:v>
      </x:c>
      <x:c r="E141" s="2314" t="s">
        <x:v>1924</x:v>
      </x:c>
      <x:c r="F141" s="146" t="s">
        <x:v>1925</x:v>
      </x:c>
      <x:c r="G141" s="147" t="s">
        <x:v>268</x:v>
      </x:c>
      <x:c r="H141" s="148">
        <x:v>66.44</x:v>
      </x:c>
      <x:c r="I141" s="149"/>
      <x:c r="J141" s="148" t="n">
        <x:f t="shared" si="0">ROUND(ROUND(H141*I141,10),2)</x:f>
        <x:v>0</x:v>
      </x:c>
      <x:c r="K141" s="150"/>
      <x:c r="L141" s="32"/>
      <x:c r="M141" s="151" t="s">
        <x:v>1</x:v>
      </x:c>
      <x:c r="N141" s="152" t="str">
        <x:v>základná</x:v>
      </x:c>
      <x:c r="O141"/>
      <x:c r="P141" s="153">
        <x:f t="shared" si="1"/>
        <x:v>0</x:v>
      </x:c>
      <x:c r="Q141" s="153">
        <x:v>0</x:v>
      </x:c>
      <x:c r="R141" s="153">
        <x:f t="shared" si="2"/>
        <x:v>0</x:v>
      </x:c>
      <x:c r="S141" s="153">
        <x:v>0</x:v>
      </x:c>
      <x:c r="T141" s="154">
        <x:f t="shared" si="3"/>
        <x:v>0</x:v>
      </x:c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 s="155" t="s">
        <x:v>155</x:v>
      </x:c>
      <x:c r="AS141"/>
      <x:c r="AT141" s="155" t="s">
        <x:v>151</x:v>
      </x:c>
      <x:c r="AU141" s="155" t="s">
        <x:v>1</x:v>
      </x:c>
      <x:c r="AV141"/>
      <x:c r="AW141"/>
      <x:c r="AX141"/>
      <x:c r="AY141" s="17" t="s">
        <x:v>149</x:v>
      </x:c>
      <x:c r="AZ141"/>
      <x:c r="BA141"/>
      <x:c r="BB141"/>
      <x:c r="BC141"/>
      <x:c r="BD141"/>
      <x:c r="BE141" s="156" t="n">
        <x:f t="shared" si="4">J141</x:f>
        <x:v>0</x:v>
      </x:c>
      <x:c r="BF141" s="156" t="n">
        <x:f t="shared" si="5"/>
        <x:v>0</x:v>
      </x:c>
      <x:c r="BG141" s="156" t="n">
        <x:f t="shared" si="6"/>
        <x:v>0</x:v>
      </x:c>
      <x:c r="BH141" s="156" t="n">
        <x:f t="shared" si="7"/>
        <x:v>0</x:v>
      </x:c>
      <x:c r="BI141" s="156" t="n">
        <x:f t="shared" si="8"/>
        <x:v>0</x:v>
      </x:c>
      <x:c r="BJ141" s="17" t="s">
        <x:v>84</x:v>
      </x:c>
      <x:c r="BK141" s="156" t="n">
        <x:f t="shared" si="9">ROUND(ROUND(H141*I141,10),2)</x:f>
        <x:v>0</x:v>
      </x:c>
      <x:c r="BL141" s="17" t="s">
        <x:v>155</x:v>
      </x:c>
      <x:c r="BM141" s="155" t="s">
        <x:v>639</x:v>
      </x:c>
    </x:row>
    <x:row r="142" s="1" customFormat="1" ht="24.200000762939453" customHeight="1">
      <x:c r="A142"/>
      <x:c r="B142" s="143"/>
      <x:c r="C142" s="144" t="s">
        <x:v>226</x:v>
      </x:c>
      <x:c r="D142" s="144" t="s">
        <x:v>151</x:v>
      </x:c>
      <x:c r="E142" s="2314" t="s">
        <x:v>1926</x:v>
      </x:c>
      <x:c r="F142" s="146" t="s">
        <x:v>2019</x:v>
      </x:c>
      <x:c r="G142" s="147" t="s">
        <x:v>207</x:v>
      </x:c>
      <x:c r="H142" s="148">
        <x:v>68.5</x:v>
      </x:c>
      <x:c r="I142" s="149"/>
      <x:c r="J142" s="148" t="n">
        <x:f t="shared" si="0">ROUND(ROUND(H142*I142,10),2)</x:f>
        <x:v>0</x:v>
      </x:c>
      <x:c r="K142" s="150"/>
      <x:c r="L142" s="32"/>
      <x:c r="M142" s="151" t="s">
        <x:v>1</x:v>
      </x:c>
      <x:c r="N142" s="152" t="str">
        <x:v>základná</x:v>
      </x:c>
      <x:c r="O142"/>
      <x:c r="P142" s="153">
        <x:f t="shared" si="1"/>
        <x:v>0</x:v>
      </x:c>
      <x:c r="Q142" s="153">
        <x:v>0</x:v>
      </x:c>
      <x:c r="R142" s="153">
        <x:f t="shared" si="2"/>
        <x:v>0</x:v>
      </x:c>
      <x:c r="S142" s="153">
        <x:v>0</x:v>
      </x:c>
      <x:c r="T142" s="154">
        <x:f t="shared" si="3"/>
        <x:v>0</x:v>
      </x:c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 s="155" t="s">
        <x:v>155</x:v>
      </x:c>
      <x:c r="AS142"/>
      <x:c r="AT142" s="155" t="s">
        <x:v>151</x:v>
      </x:c>
      <x:c r="AU142" s="155" t="s">
        <x:v>1</x:v>
      </x:c>
      <x:c r="AV142"/>
      <x:c r="AW142"/>
      <x:c r="AX142"/>
      <x:c r="AY142" s="17" t="s">
        <x:v>149</x:v>
      </x:c>
      <x:c r="AZ142"/>
      <x:c r="BA142"/>
      <x:c r="BB142"/>
      <x:c r="BC142"/>
      <x:c r="BD142"/>
      <x:c r="BE142" s="156" t="n">
        <x:f t="shared" si="4">J142</x:f>
        <x:v>0</x:v>
      </x:c>
      <x:c r="BF142" s="156" t="n">
        <x:f t="shared" si="5"/>
        <x:v>0</x:v>
      </x:c>
      <x:c r="BG142" s="156" t="n">
        <x:f t="shared" si="6"/>
        <x:v>0</x:v>
      </x:c>
      <x:c r="BH142" s="156" t="n">
        <x:f t="shared" si="7"/>
        <x:v>0</x:v>
      </x:c>
      <x:c r="BI142" s="156" t="n">
        <x:f t="shared" si="8"/>
        <x:v>0</x:v>
      </x:c>
      <x:c r="BJ142" s="17" t="s">
        <x:v>84</x:v>
      </x:c>
      <x:c r="BK142" s="156" t="n">
        <x:f t="shared" si="9">ROUND(ROUND(H142*I142,10),2)</x:f>
        <x:v>0</x:v>
      </x:c>
      <x:c r="BL142" s="17" t="s">
        <x:v>155</x:v>
      </x:c>
      <x:c r="BM142" s="155" t="s">
        <x:v>648</x:v>
      </x:c>
    </x:row>
    <x:row r="143" s="1" customFormat="1" ht="24.200000762939453" customHeight="1">
      <x:c r="A143"/>
      <x:c r="B143" s="143"/>
      <x:c r="C143" s="144" t="s">
        <x:v>234</x:v>
      </x:c>
      <x:c r="D143" s="144" t="s">
        <x:v>151</x:v>
      </x:c>
      <x:c r="E143" s="2314" t="s">
        <x:v>1928</x:v>
      </x:c>
      <x:c r="F143" s="146" t="s">
        <x:v>1929</x:v>
      </x:c>
      <x:c r="G143" s="147" t="s">
        <x:v>207</x:v>
      </x:c>
      <x:c r="H143" s="148">
        <x:v>30.1</x:v>
      </x:c>
      <x:c r="I143" s="149"/>
      <x:c r="J143" s="148" t="n">
        <x:f t="shared" si="0">ROUND(ROUND(H143*I143,10),2)</x:f>
        <x:v>0</x:v>
      </x:c>
      <x:c r="K143" s="150"/>
      <x:c r="L143" s="32"/>
      <x:c r="M143" s="151" t="s">
        <x:v>1</x:v>
      </x:c>
      <x:c r="N143" s="152" t="str">
        <x:v>základná</x:v>
      </x:c>
      <x:c r="O143"/>
      <x:c r="P143" s="153">
        <x:f t="shared" si="1"/>
        <x:v>0</x:v>
      </x:c>
      <x:c r="Q143" s="153">
        <x:v>0</x:v>
      </x:c>
      <x:c r="R143" s="153">
        <x:f t="shared" si="2"/>
        <x:v>0</x:v>
      </x:c>
      <x:c r="S143" s="153">
        <x:v>0</x:v>
      </x:c>
      <x:c r="T143" s="154">
        <x:f t="shared" si="3"/>
        <x:v>0</x:v>
      </x:c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 s="155" t="s">
        <x:v>155</x:v>
      </x:c>
      <x:c r="AS143"/>
      <x:c r="AT143" s="155" t="s">
        <x:v>151</x:v>
      </x:c>
      <x:c r="AU143" s="155" t="s">
        <x:v>1</x:v>
      </x:c>
      <x:c r="AV143"/>
      <x:c r="AW143"/>
      <x:c r="AX143"/>
      <x:c r="AY143" s="17" t="s">
        <x:v>149</x:v>
      </x:c>
      <x:c r="AZ143"/>
      <x:c r="BA143"/>
      <x:c r="BB143"/>
      <x:c r="BC143"/>
      <x:c r="BD143"/>
      <x:c r="BE143" s="156" t="n">
        <x:f t="shared" si="4">J143</x:f>
        <x:v>0</x:v>
      </x:c>
      <x:c r="BF143" s="156" t="n">
        <x:f t="shared" si="5"/>
        <x:v>0</x:v>
      </x:c>
      <x:c r="BG143" s="156" t="n">
        <x:f t="shared" si="6"/>
        <x:v>0</x:v>
      </x:c>
      <x:c r="BH143" s="156" t="n">
        <x:f t="shared" si="7"/>
        <x:v>0</x:v>
      </x:c>
      <x:c r="BI143" s="156" t="n">
        <x:f t="shared" si="8"/>
        <x:v>0</x:v>
      </x:c>
      <x:c r="BJ143" s="17" t="s">
        <x:v>84</x:v>
      </x:c>
      <x:c r="BK143" s="156" t="n">
        <x:f t="shared" si="9">ROUND(ROUND(H143*I143,10),2)</x:f>
        <x:v>0</x:v>
      </x:c>
      <x:c r="BL143" s="17" t="s">
        <x:v>155</x:v>
      </x:c>
      <x:c r="BM143" s="155" t="s">
        <x:v>658</x:v>
      </x:c>
    </x:row>
    <x:row r="144" s="1" customFormat="1" ht="16.5" customHeight="1">
      <x:c r="A144"/>
      <x:c r="B144" s="143"/>
      <x:c r="C144" s="188" t="s">
        <x:v>240</x:v>
      </x:c>
      <x:c r="D144" s="188" t="s">
        <x:v>486</x:v>
      </x:c>
      <x:c r="E144" s="2315" t="s">
        <x:v>1758</x:v>
      </x:c>
      <x:c r="F144" s="190" t="s">
        <x:v>1930</x:v>
      </x:c>
      <x:c r="G144" s="191" t="s">
        <x:v>268</x:v>
      </x:c>
      <x:c r="H144" s="192">
        <x:v>55.85</x:v>
      </x:c>
      <x:c r="I144" s="193"/>
      <x:c r="J144" s="192" t="n">
        <x:f t="shared" si="0">ROUND(ROUND(H144*I144,10),2)</x:f>
        <x:v>0</x:v>
      </x:c>
      <x:c r="K144" s="194"/>
      <x:c r="L144" s="195"/>
      <x:c r="M144" s="196" t="s">
        <x:v>1</x:v>
      </x:c>
      <x:c r="N144" s="197" t="str">
        <x:v>základná</x:v>
      </x:c>
      <x:c r="O144"/>
      <x:c r="P144" s="153">
        <x:f t="shared" si="1"/>
        <x:v>0</x:v>
      </x:c>
      <x:c r="Q144" s="153">
        <x:v>0</x:v>
      </x:c>
      <x:c r="R144" s="153">
        <x:f t="shared" si="2"/>
        <x:v>0</x:v>
      </x:c>
      <x:c r="S144" s="153">
        <x:v>0</x:v>
      </x:c>
      <x:c r="T144" s="154">
        <x:f t="shared" si="3"/>
        <x:v>0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 s="155" t="s">
        <x:v>195</x:v>
      </x:c>
      <x:c r="AS144"/>
      <x:c r="AT144" s="155" t="s">
        <x:v>486</x:v>
      </x:c>
      <x:c r="AU144" s="155" t="s">
        <x:v>1</x:v>
      </x:c>
      <x:c r="AV144"/>
      <x:c r="AW144"/>
      <x:c r="AX144"/>
      <x:c r="AY144" s="17" t="s">
        <x:v>149</x:v>
      </x:c>
      <x:c r="AZ144"/>
      <x:c r="BA144"/>
      <x:c r="BB144"/>
      <x:c r="BC144"/>
      <x:c r="BD144"/>
      <x:c r="BE144" s="156" t="n">
        <x:f t="shared" si="4">J144</x:f>
        <x:v>0</x:v>
      </x:c>
      <x:c r="BF144" s="156" t="n">
        <x:f t="shared" si="5"/>
        <x:v>0</x:v>
      </x:c>
      <x:c r="BG144" s="156" t="n">
        <x:f t="shared" si="6"/>
        <x:v>0</x:v>
      </x:c>
      <x:c r="BH144" s="156" t="n">
        <x:f t="shared" si="7"/>
        <x:v>0</x:v>
      </x:c>
      <x:c r="BI144" s="156" t="n">
        <x:f t="shared" si="8"/>
        <x:v>0</x:v>
      </x:c>
      <x:c r="BJ144" s="17" t="s">
        <x:v>84</x:v>
      </x:c>
      <x:c r="BK144" s="156" t="n">
        <x:f t="shared" si="9">ROUND(ROUND(H144*I144,10),2)</x:f>
        <x:v>0</x:v>
      </x:c>
      <x:c r="BL144" s="17" t="s">
        <x:v>155</x:v>
      </x:c>
      <x:c r="BM144" s="155" t="s">
        <x:v>668</x:v>
      </x:c>
    </x:row>
    <x:row r="145" s="11" customFormat="1" ht="25.899999618530273" customHeight="1">
      <x:c r="A145"/>
      <x:c r="B145" s="131"/>
      <x:c r="C145"/>
      <x:c r="D145" s="132" t="s">
        <x:v>72</x:v>
      </x:c>
      <x:c r="E145" s="133" t="s">
        <x:v>1465</x:v>
      </x:c>
      <x:c r="F145" s="133" t="s">
        <x:v>1931</x:v>
      </x:c>
      <x:c r="G145"/>
      <x:c r="H145"/>
      <x:c r="I145" s="134"/>
      <x:c r="J145" s="135" t="n">
        <x:f>ROUND(BK145,2)</x:f>
        <x:v>0</x:v>
      </x:c>
      <x:c r="K145"/>
      <x:c r="L145" s="131"/>
      <x:c r="M145" s="136"/>
      <x:c r="N145"/>
      <x:c r="O145"/>
      <x:c r="P145" s="137" t="n">
        <x:f>ROUND(SUM(P146:P148),2)</x:f>
        <x:v>0</x:v>
      </x:c>
      <x:c r="Q145"/>
      <x:c r="R145" s="137" t="n">
        <x:f>ROUND(SUM(R146:R148),2)</x:f>
        <x:v>0</x:v>
      </x:c>
      <x:c r="S145"/>
      <x:c r="T145" s="138" t="n">
        <x:f>ROUND(SUM(T146:T148),2)</x:f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 s="132" t="s">
        <x:v>1</x:v>
      </x:c>
      <x:c r="AS145"/>
      <x:c r="AT145" s="139" t="s">
        <x:v>72</x:v>
      </x:c>
      <x:c r="AU145" s="139" t="s">
        <x:v>73</x:v>
      </x:c>
      <x:c r="AV145"/>
      <x:c r="AW145"/>
      <x:c r="AX145"/>
      <x:c r="AY145" s="132" t="s">
        <x:v>149</x:v>
      </x:c>
      <x:c r="AZ145"/>
      <x:c r="BA145"/>
      <x:c r="BB145"/>
      <x:c r="BC145"/>
      <x:c r="BD145"/>
      <x:c r="BE145"/>
      <x:c r="BF145"/>
      <x:c r="BG145"/>
      <x:c r="BH145"/>
      <x:c r="BI145"/>
      <x:c r="BJ145"/>
      <x:c r="BK145" s="140" t="n">
        <x:f>ROUND(SUM(BK146:BK148),2)</x:f>
        <x:v>0</x:v>
      </x:c>
      <x:c r="BL145"/>
      <x:c r="BM145"/>
    </x:row>
    <x:row r="146" s="1" customFormat="1" ht="16.5" customHeight="1">
      <x:c r="A146"/>
      <x:c r="B146" s="143"/>
      <x:c r="C146" s="144" t="s">
        <x:v>1</x:v>
      </x:c>
      <x:c r="D146" s="144" t="s">
        <x:v>151</x:v>
      </x:c>
      <x:c r="E146" s="2314" t="s">
        <x:v>1932</x:v>
      </x:c>
      <x:c r="F146" s="146" t="s">
        <x:v>1673</x:v>
      </x:c>
      <x:c r="G146" s="147" t="s">
        <x:v>207</x:v>
      </x:c>
      <x:c r="H146" s="148">
        <x:v>7.68</x:v>
      </x:c>
      <x:c r="I146" s="149"/>
      <x:c r="J146" s="148" t="n">
        <x:f>ROUND(ROUND(H146*I146,10),2)</x:f>
        <x:v>0</x:v>
      </x:c>
      <x:c r="K146" s="150"/>
      <x:c r="L146" s="32"/>
      <x:c r="M146" s="151" t="s">
        <x:v>1</x:v>
      </x:c>
      <x:c r="N146" s="152" t="str">
        <x:v>základná</x:v>
      </x:c>
      <x:c r="O146"/>
      <x:c r="P146" s="153" t="n">
        <x:f>ROUND(O146*H146,2)</x:f>
        <x:v>0</x:v>
      </x:c>
      <x:c r="Q146" s="153">
        <x:v>0</x:v>
      </x:c>
      <x:c r="R146" s="153" t="n">
        <x:f>ROUND(Q146*H146,2)</x:f>
        <x:v>0</x:v>
      </x:c>
      <x:c r="S146" s="153">
        <x:v>0</x:v>
      </x:c>
      <x:c r="T146" s="154" t="n">
        <x:f>ROUND(S146*H146,2)</x:f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55" t="s">
        <x:v>155</x:v>
      </x:c>
      <x:c r="AS146"/>
      <x:c r="AT146" s="155" t="s">
        <x:v>151</x:v>
      </x:c>
      <x:c r="AU146" s="155" t="s">
        <x:v>1</x:v>
      </x:c>
      <x:c r="AV146"/>
      <x:c r="AW146"/>
      <x:c r="AX146"/>
      <x:c r="AY146" s="17" t="s">
        <x:v>149</x:v>
      </x:c>
      <x:c r="AZ146"/>
      <x:c r="BA146"/>
      <x:c r="BB146"/>
      <x:c r="BC146"/>
      <x:c r="BD146"/>
      <x:c r="BE146" s="156" t="n">
        <x:f>J146</x:f>
        <x:v>0</x:v>
      </x:c>
      <x:c r="BF146" s="156" t="n">
        <x:v>0</x:v>
      </x:c>
      <x:c r="BG146" s="156" t="n">
        <x:v>0</x:v>
      </x:c>
      <x:c r="BH146" s="156" t="n">
        <x:v>0</x:v>
      </x:c>
      <x:c r="BI146" s="156" t="n">
        <x:v>0</x:v>
      </x:c>
      <x:c r="BJ146" s="17" t="s">
        <x:v>84</x:v>
      </x:c>
      <x:c r="BK146" s="156" t="n">
        <x:f>ROUND(ROUND(H146*I146,10),2)</x:f>
        <x:v>0</x:v>
      </x:c>
      <x:c r="BL146" s="17" t="s">
        <x:v>155</x:v>
      </x:c>
      <x:c r="BM146" s="155" t="s">
        <x:v>678</x:v>
      </x:c>
    </x:row>
    <x:row r="147" s="1" customFormat="1" ht="24.200000762939453" customHeight="1">
      <x:c r="A147"/>
      <x:c r="B147" s="143"/>
      <x:c r="C147" s="144" t="s">
        <x:v>84</x:v>
      </x:c>
      <x:c r="D147" s="144" t="s">
        <x:v>151</x:v>
      </x:c>
      <x:c r="E147" s="2314" t="s">
        <x:v>2020</x:v>
      </x:c>
      <x:c r="F147" s="146" t="s">
        <x:v>2021</x:v>
      </x:c>
      <x:c r="G147" s="147" t="s">
        <x:v>207</x:v>
      </x:c>
      <x:c r="H147" s="148">
        <x:v>0.45</x:v>
      </x:c>
      <x:c r="I147" s="149"/>
      <x:c r="J147" s="148" t="n">
        <x:f>ROUND(ROUND(H147*I147,10),2)</x:f>
        <x:v>0</x:v>
      </x:c>
      <x:c r="K147" s="150"/>
      <x:c r="L147" s="32"/>
      <x:c r="M147" s="151" t="s">
        <x:v>1</x:v>
      </x:c>
      <x:c r="N147" s="152" t="str">
        <x:v>základná</x:v>
      </x:c>
      <x:c r="O147"/>
      <x:c r="P147" s="153" t="n">
        <x:f>ROUND(O147*H147,2)</x:f>
        <x:v>0</x:v>
      </x:c>
      <x:c r="Q147" s="153">
        <x:v>0</x:v>
      </x:c>
      <x:c r="R147" s="153" t="n">
        <x:f>ROUND(Q147*H147,2)</x:f>
        <x:v>0</x:v>
      </x:c>
      <x:c r="S147" s="153">
        <x:v>0</x:v>
      </x:c>
      <x:c r="T147" s="154" t="n">
        <x:f>ROUND(S147*H147,2)</x:f>
        <x:v>0</x:v>
      </x:c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55" t="s">
        <x:v>155</x:v>
      </x:c>
      <x:c r="AS147"/>
      <x:c r="AT147" s="155" t="s">
        <x:v>151</x:v>
      </x:c>
      <x:c r="AU147" s="155" t="s">
        <x:v>1</x:v>
      </x:c>
      <x:c r="AV147"/>
      <x:c r="AW147"/>
      <x:c r="AX147"/>
      <x:c r="AY147" s="17" t="s">
        <x:v>149</x:v>
      </x:c>
      <x:c r="AZ147"/>
      <x:c r="BA147"/>
      <x:c r="BB147"/>
      <x:c r="BC147"/>
      <x:c r="BD147"/>
      <x:c r="BE147" s="156" t="n">
        <x:f>J147</x:f>
        <x:v>0</x:v>
      </x:c>
      <x:c r="BF147" s="156" t="n">
        <x:v>0</x:v>
      </x:c>
      <x:c r="BG147" s="156" t="n">
        <x:v>0</x:v>
      </x:c>
      <x:c r="BH147" s="156" t="n">
        <x:v>0</x:v>
      </x:c>
      <x:c r="BI147" s="156" t="n">
        <x:v>0</x:v>
      </x:c>
      <x:c r="BJ147" s="17" t="s">
        <x:v>84</x:v>
      </x:c>
      <x:c r="BK147" s="156" t="n">
        <x:f>ROUND(ROUND(H147*I147,10),2)</x:f>
        <x:v>0</x:v>
      </x:c>
      <x:c r="BL147" s="17" t="s">
        <x:v>155</x:v>
      </x:c>
      <x:c r="BM147" s="155" t="s">
        <x:v>699</x:v>
      </x:c>
    </x:row>
    <x:row r="148" s="1" customFormat="1" ht="24.200000762939453" customHeight="1">
      <x:c r="A148"/>
      <x:c r="B148" s="143"/>
      <x:c r="C148" s="144" t="s">
        <x:v>89</x:v>
      </x:c>
      <x:c r="D148" s="144" t="s">
        <x:v>151</x:v>
      </x:c>
      <x:c r="E148" s="2314" t="s">
        <x:v>2022</x:v>
      </x:c>
      <x:c r="F148" s="146" t="s">
        <x:v>2023</x:v>
      </x:c>
      <x:c r="G148" s="147" t="s">
        <x:v>154</x:v>
      </x:c>
      <x:c r="H148" s="148">
        <x:v>3.45</x:v>
      </x:c>
      <x:c r="I148" s="149"/>
      <x:c r="J148" s="148" t="n">
        <x:f>ROUND(ROUND(H148*I148,10),2)</x:f>
        <x:v>0</x:v>
      </x:c>
      <x:c r="K148" s="150"/>
      <x:c r="L148" s="32"/>
      <x:c r="M148" s="151" t="s">
        <x:v>1</x:v>
      </x:c>
      <x:c r="N148" s="152" t="str">
        <x:v>základná</x:v>
      </x:c>
      <x:c r="O148"/>
      <x:c r="P148" s="153" t="n">
        <x:f>ROUND(O148*H148,2)</x:f>
        <x:v>0</x:v>
      </x:c>
      <x:c r="Q148" s="153">
        <x:v>0</x:v>
      </x:c>
      <x:c r="R148" s="153" t="n">
        <x:f>ROUND(Q148*H148,2)</x:f>
        <x:v>0</x:v>
      </x:c>
      <x:c r="S148" s="153">
        <x:v>0</x:v>
      </x:c>
      <x:c r="T148" s="154" t="n">
        <x:f>ROUND(S148*H148,2)</x:f>
        <x:v>0</x:v>
      </x:c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 s="155" t="s">
        <x:v>155</x:v>
      </x:c>
      <x:c r="AS148"/>
      <x:c r="AT148" s="155" t="s">
        <x:v>151</x:v>
      </x:c>
      <x:c r="AU148" s="155" t="s">
        <x:v>1</x:v>
      </x:c>
      <x:c r="AV148"/>
      <x:c r="AW148"/>
      <x:c r="AX148"/>
      <x:c r="AY148" s="17" t="s">
        <x:v>149</x:v>
      </x:c>
      <x:c r="AZ148"/>
      <x:c r="BA148"/>
      <x:c r="BB148"/>
      <x:c r="BC148"/>
      <x:c r="BD148"/>
      <x:c r="BE148" s="156" t="n">
        <x:f>J148</x:f>
        <x:v>0</x:v>
      </x:c>
      <x:c r="BF148" s="156" t="n">
        <x:v>0</x:v>
      </x:c>
      <x:c r="BG148" s="156" t="n">
        <x:v>0</x:v>
      </x:c>
      <x:c r="BH148" s="156" t="n">
        <x:v>0</x:v>
      </x:c>
      <x:c r="BI148" s="156" t="n">
        <x:v>0</x:v>
      </x:c>
      <x:c r="BJ148" s="17" t="s">
        <x:v>84</x:v>
      </x:c>
      <x:c r="BK148" s="156" t="n">
        <x:f>ROUND(ROUND(H148*I148,10),2)</x:f>
        <x:v>0</x:v>
      </x:c>
      <x:c r="BL148" s="17" t="s">
        <x:v>155</x:v>
      </x:c>
      <x:c r="BM148" s="155" t="s">
        <x:v>715</x:v>
      </x:c>
    </x:row>
    <x:row r="149" s="11" customFormat="1" ht="25.899999618530273" customHeight="1">
      <x:c r="A149"/>
      <x:c r="B149" s="131"/>
      <x:c r="C149"/>
      <x:c r="D149" s="132" t="s">
        <x:v>72</x:v>
      </x:c>
      <x:c r="E149" s="133" t="s">
        <x:v>1676</x:v>
      </x:c>
      <x:c r="F149" s="133" t="s">
        <x:v>1933</x:v>
      </x:c>
      <x:c r="G149"/>
      <x:c r="H149"/>
      <x:c r="I149" s="134"/>
      <x:c r="J149" s="135" t="n">
        <x:f>ROUND(BK149,2)</x:f>
        <x:v>0</x:v>
      </x:c>
      <x:c r="K149"/>
      <x:c r="L149" s="131"/>
      <x:c r="M149" s="136"/>
      <x:c r="N149"/>
      <x:c r="O149"/>
      <x:c r="P149" s="137" t="n">
        <x:f>ROUND(SUM(P150:P178),2)</x:f>
        <x:v>0</x:v>
      </x:c>
      <x:c r="Q149"/>
      <x:c r="R149" s="137" t="n">
        <x:f>ROUND(SUM(R150:R178),2)</x:f>
        <x:v>0</x:v>
      </x:c>
      <x:c r="S149"/>
      <x:c r="T149" s="138" t="n">
        <x:f>ROUND(SUM(T150:T178),2)</x:f>
        <x:v>0</x:v>
      </x:c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 s="132" t="s">
        <x:v>1</x:v>
      </x:c>
      <x:c r="AS149"/>
      <x:c r="AT149" s="139" t="s">
        <x:v>72</x:v>
      </x:c>
      <x:c r="AU149" s="139" t="s">
        <x:v>73</x:v>
      </x:c>
      <x:c r="AV149"/>
      <x:c r="AW149"/>
      <x:c r="AX149"/>
      <x:c r="AY149" s="132" t="s">
        <x:v>149</x:v>
      </x:c>
      <x:c r="AZ149"/>
      <x:c r="BA149"/>
      <x:c r="BB149"/>
      <x:c r="BC149"/>
      <x:c r="BD149"/>
      <x:c r="BE149"/>
      <x:c r="BF149"/>
      <x:c r="BG149"/>
      <x:c r="BH149"/>
      <x:c r="BI149"/>
      <x:c r="BJ149"/>
      <x:c r="BK149" s="140" t="n">
        <x:f>ROUND(SUM(BK150:BK178),2)</x:f>
        <x:v>0</x:v>
      </x:c>
      <x:c r="BL149"/>
      <x:c r="BM149"/>
    </x:row>
    <x:row r="150" s="1" customFormat="1" ht="24.200000762939453" customHeight="1">
      <x:c r="A150"/>
      <x:c r="B150" s="143"/>
      <x:c r="C150" s="144" t="s">
        <x:v>1</x:v>
      </x:c>
      <x:c r="D150" s="144" t="s">
        <x:v>151</x:v>
      </x:c>
      <x:c r="E150" s="2314" t="s">
        <x:v>2024</x:v>
      </x:c>
      <x:c r="F150" s="146" t="s">
        <x:v>2025</x:v>
      </x:c>
      <x:c r="G150" s="147" t="s">
        <x:v>167</x:v>
      </x:c>
      <x:c r="H150" s="148">
        <x:v>3.6</x:v>
      </x:c>
      <x:c r="I150" s="149"/>
      <x:c r="J150" s="148" t="n">
        <x:f t="shared" ref="J150:J178" si="10">ROUND(ROUND(H150*I150,10),2)</x:f>
        <x:v>0</x:v>
      </x:c>
      <x:c r="K150" s="150"/>
      <x:c r="L150" s="32"/>
      <x:c r="M150" s="151" t="s">
        <x:v>1</x:v>
      </x:c>
      <x:c r="N150" s="152" t="str">
        <x:v>základná</x:v>
      </x:c>
      <x:c r="O150"/>
      <x:c r="P150" s="153" t="n">
        <x:f t="shared" ref="P150:P178" si="11">ROUND(O150*H150,2)</x:f>
        <x:v>0</x:v>
      </x:c>
      <x:c r="Q150" s="153">
        <x:v>0</x:v>
      </x:c>
      <x:c r="R150" s="153" t="n">
        <x:f t="shared" ref="R150:R178" si="12">ROUND(Q150*H150,2)</x:f>
        <x:v>0</x:v>
      </x:c>
      <x:c r="S150" s="153">
        <x:v>0</x:v>
      </x:c>
      <x:c r="T150" s="154" t="n">
        <x:f t="shared" ref="T150:T178" si="13">ROUND(S150*H150,2)</x:f>
        <x:v>0</x:v>
      </x:c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 s="155" t="s">
        <x:v>155</x:v>
      </x:c>
      <x:c r="AS150"/>
      <x:c r="AT150" s="155" t="s">
        <x:v>151</x:v>
      </x:c>
      <x:c r="AU150" s="155" t="s">
        <x:v>1</x:v>
      </x:c>
      <x:c r="AV150"/>
      <x:c r="AW150"/>
      <x:c r="AX150"/>
      <x:c r="AY150" s="17" t="s">
        <x:v>149</x:v>
      </x:c>
      <x:c r="AZ150"/>
      <x:c r="BA150"/>
      <x:c r="BB150"/>
      <x:c r="BC150"/>
      <x:c r="BD150"/>
      <x:c r="BE150" s="156" t="n">
        <x:f t="shared" ref="BE150:BE178" si="14">J150</x:f>
        <x:v>0</x:v>
      </x:c>
      <x:c r="BF150" s="156" t="n">
        <x:f t="shared" ref="BF150:BF178" si="15">ROUND(IF(N150="znížená",J150,0),2)</x:f>
        <x:v>0</x:v>
      </x:c>
      <x:c r="BG150" s="156" t="n">
        <x:f t="shared" ref="BG150:BG178" si="16">ROUND(IF(N150="zákl. prenesená",J150,0),2)</x:f>
        <x:v>0</x:v>
      </x:c>
      <x:c r="BH150" s="156" t="n">
        <x:f t="shared" ref="BH150:BH178" si="17">ROUND(IF(N150="zníž. prenesená",J150,0),2)</x:f>
        <x:v>0</x:v>
      </x:c>
      <x:c r="BI150" s="156" t="n">
        <x:f t="shared" ref="BI150:BI178" si="18">ROUND(IF(N150="nulová",J150,0),2)</x:f>
        <x:v>0</x:v>
      </x:c>
      <x:c r="BJ150" s="17" t="s">
        <x:v>84</x:v>
      </x:c>
      <x:c r="BK150" s="156" t="n">
        <x:f t="shared" ref="BK150:BK178" si="19">ROUND(ROUND(H150*I150,10),2)</x:f>
        <x:v>0</x:v>
      </x:c>
      <x:c r="BL150" s="17" t="s">
        <x:v>155</x:v>
      </x:c>
      <x:c r="BM150" s="155" t="s">
        <x:v>730</x:v>
      </x:c>
    </x:row>
    <x:row r="151" s="1" customFormat="1" ht="16.5" customHeight="1">
      <x:c r="A151"/>
      <x:c r="B151" s="143"/>
      <x:c r="C151" s="188" t="s">
        <x:v>84</x:v>
      </x:c>
      <x:c r="D151" s="188" t="s">
        <x:v>486</x:v>
      </x:c>
      <x:c r="E151" s="2315" t="s">
        <x:v>2026</x:v>
      </x:c>
      <x:c r="F151" s="190" t="s">
        <x:v>2027</x:v>
      </x:c>
      <x:c r="G151" s="191" t="s">
        <x:v>167</x:v>
      </x:c>
      <x:c r="H151" s="192">
        <x:v>3.6</x:v>
      </x:c>
      <x:c r="I151" s="193"/>
      <x:c r="J151" s="192" t="n">
        <x:f t="shared" si="10">ROUND(ROUND(H151*I151,10),2)</x:f>
        <x:v>0</x:v>
      </x:c>
      <x:c r="K151" s="194"/>
      <x:c r="L151" s="195"/>
      <x:c r="M151" s="196" t="s">
        <x:v>1</x:v>
      </x:c>
      <x:c r="N151" s="197" t="str">
        <x:v>základná</x:v>
      </x:c>
      <x:c r="O151"/>
      <x:c r="P151" s="153">
        <x:f t="shared" si="11"/>
        <x:v>0</x:v>
      </x:c>
      <x:c r="Q151" s="153">
        <x:v>0</x:v>
      </x:c>
      <x:c r="R151" s="153">
        <x:f t="shared" si="12"/>
        <x:v>0</x:v>
      </x:c>
      <x:c r="S151" s="153">
        <x:v>0</x:v>
      </x:c>
      <x:c r="T151" s="154">
        <x:f t="shared" si="13"/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55" t="s">
        <x:v>195</x:v>
      </x:c>
      <x:c r="AS151"/>
      <x:c r="AT151" s="155" t="s">
        <x:v>486</x:v>
      </x:c>
      <x:c r="AU151" s="155" t="s">
        <x:v>1</x:v>
      </x:c>
      <x:c r="AV151"/>
      <x:c r="AW151"/>
      <x:c r="AX151"/>
      <x:c r="AY151" s="17" t="s">
        <x:v>149</x:v>
      </x:c>
      <x:c r="AZ151"/>
      <x:c r="BA151"/>
      <x:c r="BB151"/>
      <x:c r="BC151"/>
      <x:c r="BD151"/>
      <x:c r="BE151" s="156" t="n">
        <x:f t="shared" si="14">J151</x:f>
        <x:v>0</x:v>
      </x:c>
      <x:c r="BF151" s="156" t="n">
        <x:f t="shared" si="15"/>
        <x:v>0</x:v>
      </x:c>
      <x:c r="BG151" s="156" t="n">
        <x:f t="shared" si="16"/>
        <x:v>0</x:v>
      </x:c>
      <x:c r="BH151" s="156" t="n">
        <x:f t="shared" si="17"/>
        <x:v>0</x:v>
      </x:c>
      <x:c r="BI151" s="156" t="n">
        <x:f t="shared" si="18"/>
        <x:v>0</x:v>
      </x:c>
      <x:c r="BJ151" s="17" t="s">
        <x:v>84</x:v>
      </x:c>
      <x:c r="BK151" s="156" t="n">
        <x:f t="shared" si="19">ROUND(ROUND(H151*I151,10),2)</x:f>
        <x:v>0</x:v>
      </x:c>
      <x:c r="BL151" s="17" t="s">
        <x:v>155</x:v>
      </x:c>
      <x:c r="BM151" s="155" t="s">
        <x:v>743</x:v>
      </x:c>
    </x:row>
    <x:row r="152" s="1" customFormat="1" ht="24.200000762939453" customHeight="1">
      <x:c r="A152"/>
      <x:c r="B152" s="143"/>
      <x:c r="C152" s="144" t="s">
        <x:v>89</x:v>
      </x:c>
      <x:c r="D152" s="144" t="s">
        <x:v>151</x:v>
      </x:c>
      <x:c r="E152" s="2314" t="s">
        <x:v>2028</x:v>
      </x:c>
      <x:c r="F152" s="146" t="s">
        <x:v>2029</x:v>
      </x:c>
      <x:c r="G152" s="147" t="s">
        <x:v>167</x:v>
      </x:c>
      <x:c r="H152" s="148">
        <x:v>0.8</x:v>
      </x:c>
      <x:c r="I152" s="149"/>
      <x:c r="J152" s="148" t="n">
        <x:f t="shared" si="10">ROUND(ROUND(H152*I152,10),2)</x:f>
        <x:v>0</x:v>
      </x:c>
      <x:c r="K152" s="150"/>
      <x:c r="L152" s="32"/>
      <x:c r="M152" s="151" t="s">
        <x:v>1</x:v>
      </x:c>
      <x:c r="N152" s="152" t="str">
        <x:v>základná</x:v>
      </x:c>
      <x:c r="O152"/>
      <x:c r="P152" s="153">
        <x:f t="shared" si="11"/>
        <x:v>0</x:v>
      </x:c>
      <x:c r="Q152" s="153">
        <x:v>0</x:v>
      </x:c>
      <x:c r="R152" s="153">
        <x:f t="shared" si="12"/>
        <x:v>0</x:v>
      </x:c>
      <x:c r="S152" s="153">
        <x:v>0</x:v>
      </x:c>
      <x:c r="T152" s="154">
        <x:f t="shared" si="13"/>
        <x:v>0</x:v>
      </x:c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 s="155" t="s">
        <x:v>155</x:v>
      </x:c>
      <x:c r="AS152"/>
      <x:c r="AT152" s="155" t="s">
        <x:v>151</x:v>
      </x:c>
      <x:c r="AU152" s="155" t="s">
        <x:v>1</x:v>
      </x:c>
      <x:c r="AV152"/>
      <x:c r="AW152"/>
      <x:c r="AX152"/>
      <x:c r="AY152" s="17" t="s">
        <x:v>149</x:v>
      </x:c>
      <x:c r="AZ152"/>
      <x:c r="BA152"/>
      <x:c r="BB152"/>
      <x:c r="BC152"/>
      <x:c r="BD152"/>
      <x:c r="BE152" s="156" t="n">
        <x:f t="shared" si="14">J152</x:f>
        <x:v>0</x:v>
      </x:c>
      <x:c r="BF152" s="156" t="n">
        <x:f t="shared" si="15"/>
        <x:v>0</x:v>
      </x:c>
      <x:c r="BG152" s="156" t="n">
        <x:f t="shared" si="16"/>
        <x:v>0</x:v>
      </x:c>
      <x:c r="BH152" s="156" t="n">
        <x:f t="shared" si="17"/>
        <x:v>0</x:v>
      </x:c>
      <x:c r="BI152" s="156" t="n">
        <x:f t="shared" si="18"/>
        <x:v>0</x:v>
      </x:c>
      <x:c r="BJ152" s="17" t="s">
        <x:v>84</x:v>
      </x:c>
      <x:c r="BK152" s="156" t="n">
        <x:f t="shared" si="19">ROUND(ROUND(H152*I152,10),2)</x:f>
        <x:v>0</x:v>
      </x:c>
      <x:c r="BL152" s="17" t="s">
        <x:v>155</x:v>
      </x:c>
      <x:c r="BM152" s="155" t="s">
        <x:v>1177</x:v>
      </x:c>
    </x:row>
    <x:row r="153" s="1" customFormat="1" ht="16.5" customHeight="1">
      <x:c r="A153"/>
      <x:c r="B153" s="143"/>
      <x:c r="C153" s="188" t="s">
        <x:v>155</x:v>
      </x:c>
      <x:c r="D153" s="188" t="s">
        <x:v>486</x:v>
      </x:c>
      <x:c r="E153" s="2315" t="s">
        <x:v>2030</x:v>
      </x:c>
      <x:c r="F153" s="190" t="s">
        <x:v>2031</x:v>
      </x:c>
      <x:c r="G153" s="191" t="s">
        <x:v>167</x:v>
      </x:c>
      <x:c r="H153" s="192">
        <x:v>0.8</x:v>
      </x:c>
      <x:c r="I153" s="193"/>
      <x:c r="J153" s="192" t="n">
        <x:f t="shared" si="10">ROUND(ROUND(H153*I153,10),2)</x:f>
        <x:v>0</x:v>
      </x:c>
      <x:c r="K153" s="194"/>
      <x:c r="L153" s="195"/>
      <x:c r="M153" s="196" t="s">
        <x:v>1</x:v>
      </x:c>
      <x:c r="N153" s="197" t="str">
        <x:v>základná</x:v>
      </x:c>
      <x:c r="O153"/>
      <x:c r="P153" s="153">
        <x:f t="shared" si="11"/>
        <x:v>0</x:v>
      </x:c>
      <x:c r="Q153" s="153">
        <x:v>0</x:v>
      </x:c>
      <x:c r="R153" s="153">
        <x:f t="shared" si="12"/>
        <x:v>0</x:v>
      </x:c>
      <x:c r="S153" s="153">
        <x:v>0</x:v>
      </x:c>
      <x:c r="T153" s="154">
        <x:f t="shared" si="13"/>
        <x:v>0</x:v>
      </x:c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 s="155" t="s">
        <x:v>195</x:v>
      </x:c>
      <x:c r="AS153"/>
      <x:c r="AT153" s="155" t="s">
        <x:v>486</x:v>
      </x:c>
      <x:c r="AU153" s="155" t="s">
        <x:v>1</x:v>
      </x:c>
      <x:c r="AV153"/>
      <x:c r="AW153"/>
      <x:c r="AX153"/>
      <x:c r="AY153" s="17" t="s">
        <x:v>149</x:v>
      </x:c>
      <x:c r="AZ153"/>
      <x:c r="BA153"/>
      <x:c r="BB153"/>
      <x:c r="BC153"/>
      <x:c r="BD153"/>
      <x:c r="BE153" s="156" t="n">
        <x:f t="shared" si="14">J153</x:f>
        <x:v>0</x:v>
      </x:c>
      <x:c r="BF153" s="156" t="n">
        <x:f t="shared" si="15"/>
        <x:v>0</x:v>
      </x:c>
      <x:c r="BG153" s="156" t="n">
        <x:f t="shared" si="16"/>
        <x:v>0</x:v>
      </x:c>
      <x:c r="BH153" s="156" t="n">
        <x:f t="shared" si="17"/>
        <x:v>0</x:v>
      </x:c>
      <x:c r="BI153" s="156" t="n">
        <x:f t="shared" si="18"/>
        <x:v>0</x:v>
      </x:c>
      <x:c r="BJ153" s="17" t="s">
        <x:v>84</x:v>
      </x:c>
      <x:c r="BK153" s="156" t="n">
        <x:f t="shared" si="19">ROUND(ROUND(H153*I153,10),2)</x:f>
        <x:v>0</x:v>
      </x:c>
      <x:c r="BL153" s="17" t="s">
        <x:v>155</x:v>
      </x:c>
      <x:c r="BM153" s="155" t="s">
        <x:v>1471</x:v>
      </x:c>
    </x:row>
    <x:row r="154" s="1" customFormat="1" ht="24.200000762939453" customHeight="1">
      <x:c r="A154"/>
      <x:c r="B154" s="143"/>
      <x:c r="C154" s="144" t="s">
        <x:v>177</x:v>
      </x:c>
      <x:c r="D154" s="144" t="s">
        <x:v>151</x:v>
      </x:c>
      <x:c r="E154" s="2314" t="s">
        <x:v>2032</x:v>
      </x:c>
      <x:c r="F154" s="146" t="s">
        <x:v>2033</x:v>
      </x:c>
      <x:c r="G154" s="147" t="s">
        <x:v>167</x:v>
      </x:c>
      <x:c r="H154" s="148">
        <x:v>49.2</x:v>
      </x:c>
      <x:c r="I154" s="149"/>
      <x:c r="J154" s="148" t="n">
        <x:f t="shared" si="10">ROUND(ROUND(H154*I154,10),2)</x:f>
        <x:v>0</x:v>
      </x:c>
      <x:c r="K154" s="150"/>
      <x:c r="L154" s="32"/>
      <x:c r="M154" s="151" t="s">
        <x:v>1</x:v>
      </x:c>
      <x:c r="N154" s="152" t="str">
        <x:v>základná</x:v>
      </x:c>
      <x:c r="O154"/>
      <x:c r="P154" s="153">
        <x:f t="shared" si="11"/>
        <x:v>0</x:v>
      </x:c>
      <x:c r="Q154" s="153">
        <x:v>0</x:v>
      </x:c>
      <x:c r="R154" s="153">
        <x:f t="shared" si="12"/>
        <x:v>0</x:v>
      </x:c>
      <x:c r="S154" s="153">
        <x:v>0</x:v>
      </x:c>
      <x:c r="T154" s="154">
        <x:f t="shared" si="13"/>
        <x:v>0</x:v>
      </x:c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 s="155" t="s">
        <x:v>155</x:v>
      </x:c>
      <x:c r="AS154"/>
      <x:c r="AT154" s="155" t="s">
        <x:v>151</x:v>
      </x:c>
      <x:c r="AU154" s="155" t="s">
        <x:v>1</x:v>
      </x:c>
      <x:c r="AV154"/>
      <x:c r="AW154"/>
      <x:c r="AX154"/>
      <x:c r="AY154" s="17" t="s">
        <x:v>149</x:v>
      </x:c>
      <x:c r="AZ154"/>
      <x:c r="BA154"/>
      <x:c r="BB154"/>
      <x:c r="BC154"/>
      <x:c r="BD154"/>
      <x:c r="BE154" s="156" t="n">
        <x:f t="shared" si="14">J154</x:f>
        <x:v>0</x:v>
      </x:c>
      <x:c r="BF154" s="156" t="n">
        <x:f t="shared" si="15"/>
        <x:v>0</x:v>
      </x:c>
      <x:c r="BG154" s="156" t="n">
        <x:f t="shared" si="16"/>
        <x:v>0</x:v>
      </x:c>
      <x:c r="BH154" s="156" t="n">
        <x:f t="shared" si="17"/>
        <x:v>0</x:v>
      </x:c>
      <x:c r="BI154" s="156" t="n">
        <x:f t="shared" si="18"/>
        <x:v>0</x:v>
      </x:c>
      <x:c r="BJ154" s="17" t="s">
        <x:v>84</x:v>
      </x:c>
      <x:c r="BK154" s="156" t="n">
        <x:f t="shared" si="19">ROUND(ROUND(H154*I154,10),2)</x:f>
        <x:v>0</x:v>
      </x:c>
      <x:c r="BL154" s="17" t="s">
        <x:v>155</x:v>
      </x:c>
      <x:c r="BM154" s="155" t="s">
        <x:v>1474</x:v>
      </x:c>
    </x:row>
    <x:row r="155" s="1" customFormat="1" ht="16.5" customHeight="1">
      <x:c r="A155"/>
      <x:c r="B155" s="143"/>
      <x:c r="C155" s="188" t="s">
        <x:v>184</x:v>
      </x:c>
      <x:c r="D155" s="188" t="s">
        <x:v>486</x:v>
      </x:c>
      <x:c r="E155" s="2315" t="s">
        <x:v>2034</x:v>
      </x:c>
      <x:c r="F155" s="190" t="s">
        <x:v>2035</x:v>
      </x:c>
      <x:c r="G155" s="191" t="s">
        <x:v>167</x:v>
      </x:c>
      <x:c r="H155" s="192">
        <x:v>49.2</x:v>
      </x:c>
      <x:c r="I155" s="193"/>
      <x:c r="J155" s="192" t="n">
        <x:f t="shared" si="10">ROUND(ROUND(H155*I155,10),2)</x:f>
        <x:v>0</x:v>
      </x:c>
      <x:c r="K155" s="194"/>
      <x:c r="L155" s="195"/>
      <x:c r="M155" s="196" t="s">
        <x:v>1</x:v>
      </x:c>
      <x:c r="N155" s="197" t="str">
        <x:v>základná</x:v>
      </x:c>
      <x:c r="O155"/>
      <x:c r="P155" s="153">
        <x:f t="shared" si="11"/>
        <x:v>0</x:v>
      </x:c>
      <x:c r="Q155" s="153">
        <x:v>0</x:v>
      </x:c>
      <x:c r="R155" s="153">
        <x:f t="shared" si="12"/>
        <x:v>0</x:v>
      </x:c>
      <x:c r="S155" s="153">
        <x:v>0</x:v>
      </x:c>
      <x:c r="T155" s="154">
        <x:f t="shared" si="13"/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55" t="s">
        <x:v>195</x:v>
      </x:c>
      <x:c r="AS155"/>
      <x:c r="AT155" s="155" t="s">
        <x:v>486</x:v>
      </x:c>
      <x:c r="AU155" s="155" t="s">
        <x:v>1</x:v>
      </x:c>
      <x:c r="AV155"/>
      <x:c r="AW155"/>
      <x:c r="AX155"/>
      <x:c r="AY155" s="17" t="s">
        <x:v>149</x:v>
      </x:c>
      <x:c r="AZ155"/>
      <x:c r="BA155"/>
      <x:c r="BB155"/>
      <x:c r="BC155"/>
      <x:c r="BD155"/>
      <x:c r="BE155" s="156" t="n">
        <x:f t="shared" si="14">J155</x:f>
        <x:v>0</x:v>
      </x:c>
      <x:c r="BF155" s="156" t="n">
        <x:f t="shared" si="15"/>
        <x:v>0</x:v>
      </x:c>
      <x:c r="BG155" s="156" t="n">
        <x:f t="shared" si="16"/>
        <x:v>0</x:v>
      </x:c>
      <x:c r="BH155" s="156" t="n">
        <x:f t="shared" si="17"/>
        <x:v>0</x:v>
      </x:c>
      <x:c r="BI155" s="156" t="n">
        <x:f t="shared" si="18"/>
        <x:v>0</x:v>
      </x:c>
      <x:c r="BJ155" s="17" t="s">
        <x:v>84</x:v>
      </x:c>
      <x:c r="BK155" s="156" t="n">
        <x:f t="shared" si="19">ROUND(ROUND(H155*I155,10),2)</x:f>
        <x:v>0</x:v>
      </x:c>
      <x:c r="BL155" s="17" t="s">
        <x:v>155</x:v>
      </x:c>
      <x:c r="BM155" s="155" t="s">
        <x:v>1477</x:v>
      </x:c>
    </x:row>
    <x:row r="156" s="1" customFormat="1" ht="21.75" customHeight="1">
      <x:c r="A156"/>
      <x:c r="B156" s="143"/>
      <x:c r="C156" s="144" t="s">
        <x:v>191</x:v>
      </x:c>
      <x:c r="D156" s="144" t="s">
        <x:v>151</x:v>
      </x:c>
      <x:c r="E156" s="2314" t="s">
        <x:v>2036</x:v>
      </x:c>
      <x:c r="F156" s="146" t="s">
        <x:v>2037</x:v>
      </x:c>
      <x:c r="G156" s="147" t="s">
        <x:v>221</x:v>
      </x:c>
      <x:c r="H156" s="148">
        <x:v>2</x:v>
      </x:c>
      <x:c r="I156" s="149"/>
      <x:c r="J156" s="148" t="n">
        <x:f t="shared" si="10">ROUND(ROUND(H156*I156,10),2)</x:f>
        <x:v>0</x:v>
      </x:c>
      <x:c r="K156" s="150"/>
      <x:c r="L156" s="32"/>
      <x:c r="M156" s="151" t="s">
        <x:v>1</x:v>
      </x:c>
      <x:c r="N156" s="152" t="str">
        <x:v>základná</x:v>
      </x:c>
      <x:c r="O156"/>
      <x:c r="P156" s="153">
        <x:f t="shared" si="11"/>
        <x:v>0</x:v>
      </x:c>
      <x:c r="Q156" s="153">
        <x:v>0</x:v>
      </x:c>
      <x:c r="R156" s="153">
        <x:f t="shared" si="12"/>
        <x:v>0</x:v>
      </x:c>
      <x:c r="S156" s="153">
        <x:v>0</x:v>
      </x:c>
      <x:c r="T156" s="154">
        <x:f t="shared" si="13"/>
        <x:v>0</x:v>
      </x:c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 s="155" t="s">
        <x:v>155</x:v>
      </x:c>
      <x:c r="AS156"/>
      <x:c r="AT156" s="155" t="s">
        <x:v>151</x:v>
      </x:c>
      <x:c r="AU156" s="155" t="s">
        <x:v>1</x:v>
      </x:c>
      <x:c r="AV156"/>
      <x:c r="AW156"/>
      <x:c r="AX156"/>
      <x:c r="AY156" s="17" t="s">
        <x:v>149</x:v>
      </x:c>
      <x:c r="AZ156"/>
      <x:c r="BA156"/>
      <x:c r="BB156"/>
      <x:c r="BC156"/>
      <x:c r="BD156"/>
      <x:c r="BE156" s="156" t="n">
        <x:f t="shared" si="14">J156</x:f>
        <x:v>0</x:v>
      </x:c>
      <x:c r="BF156" s="156" t="n">
        <x:f t="shared" si="15"/>
        <x:v>0</x:v>
      </x:c>
      <x:c r="BG156" s="156" t="n">
        <x:f t="shared" si="16"/>
        <x:v>0</x:v>
      </x:c>
      <x:c r="BH156" s="156" t="n">
        <x:f t="shared" si="17"/>
        <x:v>0</x:v>
      </x:c>
      <x:c r="BI156" s="156" t="n">
        <x:f t="shared" si="18"/>
        <x:v>0</x:v>
      </x:c>
      <x:c r="BJ156" s="17" t="s">
        <x:v>84</x:v>
      </x:c>
      <x:c r="BK156" s="156" t="n">
        <x:f t="shared" si="19">ROUND(ROUND(H156*I156,10),2)</x:f>
        <x:v>0</x:v>
      </x:c>
      <x:c r="BL156" s="17" t="s">
        <x:v>155</x:v>
      </x:c>
      <x:c r="BM156" s="155" t="s">
        <x:v>1480</x:v>
      </x:c>
    </x:row>
    <x:row r="157" s="1" customFormat="1" ht="16.5" customHeight="1">
      <x:c r="A157"/>
      <x:c r="B157" s="143"/>
      <x:c r="C157" s="188" t="s">
        <x:v>195</x:v>
      </x:c>
      <x:c r="D157" s="188" t="s">
        <x:v>486</x:v>
      </x:c>
      <x:c r="E157" s="2315" t="s">
        <x:v>1762</x:v>
      </x:c>
      <x:c r="F157" s="190" t="s">
        <x:v>2038</x:v>
      </x:c>
      <x:c r="G157" s="191" t="s">
        <x:v>221</x:v>
      </x:c>
      <x:c r="H157" s="192">
        <x:v>2</x:v>
      </x:c>
      <x:c r="I157" s="193"/>
      <x:c r="J157" s="192" t="n">
        <x:f t="shared" si="10">ROUND(ROUND(H157*I157,10),2)</x:f>
        <x:v>0</x:v>
      </x:c>
      <x:c r="K157" s="194"/>
      <x:c r="L157" s="195"/>
      <x:c r="M157" s="196" t="s">
        <x:v>1</x:v>
      </x:c>
      <x:c r="N157" s="197" t="str">
        <x:v>základná</x:v>
      </x:c>
      <x:c r="O157"/>
      <x:c r="P157" s="153">
        <x:f t="shared" si="11"/>
        <x:v>0</x:v>
      </x:c>
      <x:c r="Q157" s="153">
        <x:v>0</x:v>
      </x:c>
      <x:c r="R157" s="153">
        <x:f t="shared" si="12"/>
        <x:v>0</x:v>
      </x:c>
      <x:c r="S157" s="153">
        <x:v>0</x:v>
      </x:c>
      <x:c r="T157" s="154">
        <x:f t="shared" si="13"/>
        <x:v>0</x:v>
      </x:c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 s="155" t="s">
        <x:v>195</x:v>
      </x:c>
      <x:c r="AS157"/>
      <x:c r="AT157" s="155" t="s">
        <x:v>486</x:v>
      </x:c>
      <x:c r="AU157" s="155" t="s">
        <x:v>1</x:v>
      </x:c>
      <x:c r="AV157"/>
      <x:c r="AW157"/>
      <x:c r="AX157"/>
      <x:c r="AY157" s="17" t="s">
        <x:v>149</x:v>
      </x:c>
      <x:c r="AZ157"/>
      <x:c r="BA157"/>
      <x:c r="BB157"/>
      <x:c r="BC157"/>
      <x:c r="BD157"/>
      <x:c r="BE157" s="156" t="n">
        <x:f t="shared" si="14">J157</x:f>
        <x:v>0</x:v>
      </x:c>
      <x:c r="BF157" s="156" t="n">
        <x:f t="shared" si="15"/>
        <x:v>0</x:v>
      </x:c>
      <x:c r="BG157" s="156" t="n">
        <x:f t="shared" si="16"/>
        <x:v>0</x:v>
      </x:c>
      <x:c r="BH157" s="156" t="n">
        <x:f t="shared" si="17"/>
        <x:v>0</x:v>
      </x:c>
      <x:c r="BI157" s="156" t="n">
        <x:f t="shared" si="18"/>
        <x:v>0</x:v>
      </x:c>
      <x:c r="BJ157" s="17" t="s">
        <x:v>84</x:v>
      </x:c>
      <x:c r="BK157" s="156" t="n">
        <x:f t="shared" si="19">ROUND(ROUND(H157*I157,10),2)</x:f>
        <x:v>0</x:v>
      </x:c>
      <x:c r="BL157" s="17" t="s">
        <x:v>155</x:v>
      </x:c>
      <x:c r="BM157" s="155" t="s">
        <x:v>1483</x:v>
      </x:c>
    </x:row>
    <x:row r="158" s="1" customFormat="1" ht="21.75" customHeight="1">
      <x:c r="A158"/>
      <x:c r="B158" s="143"/>
      <x:c r="C158" s="144" t="s">
        <x:v>175</x:v>
      </x:c>
      <x:c r="D158" s="144" t="s">
        <x:v>151</x:v>
      </x:c>
      <x:c r="E158" s="2314" t="s">
        <x:v>2039</x:v>
      </x:c>
      <x:c r="F158" s="146" t="s">
        <x:v>2040</x:v>
      </x:c>
      <x:c r="G158" s="147" t="s">
        <x:v>221</x:v>
      </x:c>
      <x:c r="H158" s="148">
        <x:v>8</x:v>
      </x:c>
      <x:c r="I158" s="149"/>
      <x:c r="J158" s="148" t="n">
        <x:f t="shared" si="10">ROUND(ROUND(H158*I158,10),2)</x:f>
        <x:v>0</x:v>
      </x:c>
      <x:c r="K158" s="150"/>
      <x:c r="L158" s="32"/>
      <x:c r="M158" s="151" t="s">
        <x:v>1</x:v>
      </x:c>
      <x:c r="N158" s="152" t="str">
        <x:v>základná</x:v>
      </x:c>
      <x:c r="O158"/>
      <x:c r="P158" s="153">
        <x:f t="shared" si="11"/>
        <x:v>0</x:v>
      </x:c>
      <x:c r="Q158" s="153">
        <x:v>0</x:v>
      </x:c>
      <x:c r="R158" s="153">
        <x:f t="shared" si="12"/>
        <x:v>0</x:v>
      </x:c>
      <x:c r="S158" s="153">
        <x:v>0</x:v>
      </x:c>
      <x:c r="T158" s="154">
        <x:f t="shared" si="13"/>
        <x:v>0</x:v>
      </x:c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 s="155" t="s">
        <x:v>155</x:v>
      </x:c>
      <x:c r="AS158"/>
      <x:c r="AT158" s="155" t="s">
        <x:v>151</x:v>
      </x:c>
      <x:c r="AU158" s="155" t="s">
        <x:v>1</x:v>
      </x:c>
      <x:c r="AV158"/>
      <x:c r="AW158"/>
      <x:c r="AX158"/>
      <x:c r="AY158" s="17" t="s">
        <x:v>149</x:v>
      </x:c>
      <x:c r="AZ158"/>
      <x:c r="BA158"/>
      <x:c r="BB158"/>
      <x:c r="BC158"/>
      <x:c r="BD158"/>
      <x:c r="BE158" s="156" t="n">
        <x:f t="shared" si="14">J158</x:f>
        <x:v>0</x:v>
      </x:c>
      <x:c r="BF158" s="156" t="n">
        <x:f t="shared" si="15"/>
        <x:v>0</x:v>
      </x:c>
      <x:c r="BG158" s="156" t="n">
        <x:f t="shared" si="16"/>
        <x:v>0</x:v>
      </x:c>
      <x:c r="BH158" s="156" t="n">
        <x:f t="shared" si="17"/>
        <x:v>0</x:v>
      </x:c>
      <x:c r="BI158" s="156" t="n">
        <x:f t="shared" si="18"/>
        <x:v>0</x:v>
      </x:c>
      <x:c r="BJ158" s="17" t="s">
        <x:v>84</x:v>
      </x:c>
      <x:c r="BK158" s="156" t="n">
        <x:f t="shared" si="19">ROUND(ROUND(H158*I158,10),2)</x:f>
        <x:v>0</x:v>
      </x:c>
      <x:c r="BL158" s="17" t="s">
        <x:v>155</x:v>
      </x:c>
      <x:c r="BM158" s="155" t="s">
        <x:v>1486</x:v>
      </x:c>
    </x:row>
    <x:row r="159" s="1" customFormat="1" ht="16.5" customHeight="1">
      <x:c r="A159"/>
      <x:c r="B159" s="143"/>
      <x:c r="C159" s="188" t="s">
        <x:v>204</x:v>
      </x:c>
      <x:c r="D159" s="188" t="s">
        <x:v>486</x:v>
      </x:c>
      <x:c r="E159" s="2315" t="s">
        <x:v>2041</x:v>
      </x:c>
      <x:c r="F159" s="190" t="s">
        <x:v>2042</x:v>
      </x:c>
      <x:c r="G159" s="191" t="s">
        <x:v>221</x:v>
      </x:c>
      <x:c r="H159" s="192">
        <x:v>2</x:v>
      </x:c>
      <x:c r="I159" s="193"/>
      <x:c r="J159" s="192" t="n">
        <x:f t="shared" si="10">ROUND(ROUND(H159*I159,10),2)</x:f>
        <x:v>0</x:v>
      </x:c>
      <x:c r="K159" s="194"/>
      <x:c r="L159" s="195"/>
      <x:c r="M159" s="196" t="s">
        <x:v>1</x:v>
      </x:c>
      <x:c r="N159" s="197" t="str">
        <x:v>základná</x:v>
      </x:c>
      <x:c r="O159"/>
      <x:c r="P159" s="153">
        <x:f t="shared" si="11"/>
        <x:v>0</x:v>
      </x:c>
      <x:c r="Q159" s="153">
        <x:v>0</x:v>
      </x:c>
      <x:c r="R159" s="153">
        <x:f t="shared" si="12"/>
        <x:v>0</x:v>
      </x:c>
      <x:c r="S159" s="153">
        <x:v>0</x:v>
      </x:c>
      <x:c r="T159" s="154">
        <x:f t="shared" si="13"/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 s="155" t="s">
        <x:v>195</x:v>
      </x:c>
      <x:c r="AS159"/>
      <x:c r="AT159" s="155" t="s">
        <x:v>486</x:v>
      </x:c>
      <x:c r="AU159" s="155" t="s">
        <x:v>1</x:v>
      </x:c>
      <x:c r="AV159"/>
      <x:c r="AW159"/>
      <x:c r="AX159"/>
      <x:c r="AY159" s="17" t="s">
        <x:v>149</x:v>
      </x:c>
      <x:c r="AZ159"/>
      <x:c r="BA159"/>
      <x:c r="BB159"/>
      <x:c r="BC159"/>
      <x:c r="BD159"/>
      <x:c r="BE159" s="156" t="n">
        <x:f t="shared" si="14">J159</x:f>
        <x:v>0</x:v>
      </x:c>
      <x:c r="BF159" s="156" t="n">
        <x:f t="shared" si="15"/>
        <x:v>0</x:v>
      </x:c>
      <x:c r="BG159" s="156" t="n">
        <x:f t="shared" si="16"/>
        <x:v>0</x:v>
      </x:c>
      <x:c r="BH159" s="156" t="n">
        <x:f t="shared" si="17"/>
        <x:v>0</x:v>
      </x:c>
      <x:c r="BI159" s="156" t="n">
        <x:f t="shared" si="18"/>
        <x:v>0</x:v>
      </x:c>
      <x:c r="BJ159" s="17" t="s">
        <x:v>84</x:v>
      </x:c>
      <x:c r="BK159" s="156" t="n">
        <x:f t="shared" si="19">ROUND(ROUND(H159*I159,10),2)</x:f>
        <x:v>0</x:v>
      </x:c>
      <x:c r="BL159" s="17" t="s">
        <x:v>155</x:v>
      </x:c>
      <x:c r="BM159" s="155" t="s">
        <x:v>758</x:v>
      </x:c>
    </x:row>
    <x:row r="160" s="1" customFormat="1" ht="16.5" customHeight="1">
      <x:c r="A160"/>
      <x:c r="B160" s="143"/>
      <x:c r="C160" s="188" t="s">
        <x:v>212</x:v>
      </x:c>
      <x:c r="D160" s="188" t="s">
        <x:v>486</x:v>
      </x:c>
      <x:c r="E160" s="2315" t="s">
        <x:v>2043</x:v>
      </x:c>
      <x:c r="F160" s="190" t="s">
        <x:v>2044</x:v>
      </x:c>
      <x:c r="G160" s="191" t="s">
        <x:v>221</x:v>
      </x:c>
      <x:c r="H160" s="192">
        <x:v>6</x:v>
      </x:c>
      <x:c r="I160" s="193"/>
      <x:c r="J160" s="192" t="n">
        <x:f t="shared" si="10">ROUND(ROUND(H160*I160,10),2)</x:f>
        <x:v>0</x:v>
      </x:c>
      <x:c r="K160" s="194"/>
      <x:c r="L160" s="195"/>
      <x:c r="M160" s="196" t="s">
        <x:v>1</x:v>
      </x:c>
      <x:c r="N160" s="197" t="str">
        <x:v>základná</x:v>
      </x:c>
      <x:c r="O160"/>
      <x:c r="P160" s="153">
        <x:f t="shared" si="11"/>
        <x:v>0</x:v>
      </x:c>
      <x:c r="Q160" s="153">
        <x:v>0</x:v>
      </x:c>
      <x:c r="R160" s="153">
        <x:f t="shared" si="12"/>
        <x:v>0</x:v>
      </x:c>
      <x:c r="S160" s="153">
        <x:v>0</x:v>
      </x:c>
      <x:c r="T160" s="154">
        <x:f t="shared" si="13"/>
        <x:v>0</x:v>
      </x:c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 s="155" t="s">
        <x:v>195</x:v>
      </x:c>
      <x:c r="AS160"/>
      <x:c r="AT160" s="155" t="s">
        <x:v>486</x:v>
      </x:c>
      <x:c r="AU160" s="155" t="s">
        <x:v>1</x:v>
      </x:c>
      <x:c r="AV160"/>
      <x:c r="AW160"/>
      <x:c r="AX160"/>
      <x:c r="AY160" s="17" t="s">
        <x:v>149</x:v>
      </x:c>
      <x:c r="AZ160"/>
      <x:c r="BA160"/>
      <x:c r="BB160"/>
      <x:c r="BC160"/>
      <x:c r="BD160"/>
      <x:c r="BE160" s="156" t="n">
        <x:f t="shared" si="14">J160</x:f>
        <x:v>0</x:v>
      </x:c>
      <x:c r="BF160" s="156" t="n">
        <x:f t="shared" si="15"/>
        <x:v>0</x:v>
      </x:c>
      <x:c r="BG160" s="156" t="n">
        <x:f t="shared" si="16"/>
        <x:v>0</x:v>
      </x:c>
      <x:c r="BH160" s="156" t="n">
        <x:f t="shared" si="17"/>
        <x:v>0</x:v>
      </x:c>
      <x:c r="BI160" s="156" t="n">
        <x:f t="shared" si="18"/>
        <x:v>0</x:v>
      </x:c>
      <x:c r="BJ160" s="17" t="s">
        <x:v>84</x:v>
      </x:c>
      <x:c r="BK160" s="156" t="n">
        <x:f t="shared" si="19">ROUND(ROUND(H160*I160,10),2)</x:f>
        <x:v>0</x:v>
      </x:c>
      <x:c r="BL160" s="17" t="s">
        <x:v>155</x:v>
      </x:c>
      <x:c r="BM160" s="155" t="s">
        <x:v>768</x:v>
      </x:c>
    </x:row>
    <x:row r="161" s="1" customFormat="1" ht="21.75" customHeight="1">
      <x:c r="A161"/>
      <x:c r="B161" s="143"/>
      <x:c r="C161" s="144" t="s">
        <x:v>218</x:v>
      </x:c>
      <x:c r="D161" s="144" t="s">
        <x:v>151</x:v>
      </x:c>
      <x:c r="E161" s="2314" t="s">
        <x:v>2045</x:v>
      </x:c>
      <x:c r="F161" s="146" t="s">
        <x:v>2046</x:v>
      </x:c>
      <x:c r="G161" s="147" t="s">
        <x:v>221</x:v>
      </x:c>
      <x:c r="H161" s="148">
        <x:v>4</x:v>
      </x:c>
      <x:c r="I161" s="149"/>
      <x:c r="J161" s="148" t="n">
        <x:f t="shared" si="10">ROUND(ROUND(H161*I161,10),2)</x:f>
        <x:v>0</x:v>
      </x:c>
      <x:c r="K161" s="150"/>
      <x:c r="L161" s="32"/>
      <x:c r="M161" s="151" t="s">
        <x:v>1</x:v>
      </x:c>
      <x:c r="N161" s="152" t="str">
        <x:v>základná</x:v>
      </x:c>
      <x:c r="O161"/>
      <x:c r="P161" s="153">
        <x:f t="shared" si="11"/>
        <x:v>0</x:v>
      </x:c>
      <x:c r="Q161" s="153">
        <x:v>0</x:v>
      </x:c>
      <x:c r="R161" s="153">
        <x:f t="shared" si="12"/>
        <x:v>0</x:v>
      </x:c>
      <x:c r="S161" s="153">
        <x:v>0</x:v>
      </x:c>
      <x:c r="T161" s="154">
        <x:f t="shared" si="13"/>
        <x:v>0</x:v>
      </x:c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 s="155" t="s">
        <x:v>155</x:v>
      </x:c>
      <x:c r="AS161"/>
      <x:c r="AT161" s="155" t="s">
        <x:v>151</x:v>
      </x:c>
      <x:c r="AU161" s="155" t="s">
        <x:v>1</x:v>
      </x:c>
      <x:c r="AV161"/>
      <x:c r="AW161"/>
      <x:c r="AX161"/>
      <x:c r="AY161" s="17" t="s">
        <x:v>149</x:v>
      </x:c>
      <x:c r="AZ161"/>
      <x:c r="BA161"/>
      <x:c r="BB161"/>
      <x:c r="BC161"/>
      <x:c r="BD161"/>
      <x:c r="BE161" s="156" t="n">
        <x:f t="shared" si="14">J161</x:f>
        <x:v>0</x:v>
      </x:c>
      <x:c r="BF161" s="156" t="n">
        <x:f t="shared" si="15"/>
        <x:v>0</x:v>
      </x:c>
      <x:c r="BG161" s="156" t="n">
        <x:f t="shared" si="16"/>
        <x:v>0</x:v>
      </x:c>
      <x:c r="BH161" s="156" t="n">
        <x:f t="shared" si="17"/>
        <x:v>0</x:v>
      </x:c>
      <x:c r="BI161" s="156" t="n">
        <x:f t="shared" si="18"/>
        <x:v>0</x:v>
      </x:c>
      <x:c r="BJ161" s="17" t="s">
        <x:v>84</x:v>
      </x:c>
      <x:c r="BK161" s="156" t="n">
        <x:f t="shared" si="19">ROUND(ROUND(H161*I161,10),2)</x:f>
        <x:v>0</x:v>
      </x:c>
      <x:c r="BL161" s="17" t="s">
        <x:v>155</x:v>
      </x:c>
      <x:c r="BM161" s="155" t="s">
        <x:v>779</x:v>
      </x:c>
    </x:row>
    <x:row r="162" s="1" customFormat="1" ht="16.5" customHeight="1">
      <x:c r="A162"/>
      <x:c r="B162" s="143"/>
      <x:c r="C162" s="188" t="s">
        <x:v>226</x:v>
      </x:c>
      <x:c r="D162" s="188" t="s">
        <x:v>486</x:v>
      </x:c>
      <x:c r="E162" s="2315" t="s">
        <x:v>2047</x:v>
      </x:c>
      <x:c r="F162" s="190" t="s">
        <x:v>2048</x:v>
      </x:c>
      <x:c r="G162" s="191" t="s">
        <x:v>221</x:v>
      </x:c>
      <x:c r="H162" s="192">
        <x:v>3</x:v>
      </x:c>
      <x:c r="I162" s="193"/>
      <x:c r="J162" s="192" t="n">
        <x:f t="shared" si="10">ROUND(ROUND(H162*I162,10),2)</x:f>
        <x:v>0</x:v>
      </x:c>
      <x:c r="K162" s="194"/>
      <x:c r="L162" s="195"/>
      <x:c r="M162" s="196" t="s">
        <x:v>1</x:v>
      </x:c>
      <x:c r="N162" s="197" t="str">
        <x:v>základná</x:v>
      </x:c>
      <x:c r="O162"/>
      <x:c r="P162" s="153">
        <x:f t="shared" si="11"/>
        <x:v>0</x:v>
      </x:c>
      <x:c r="Q162" s="153">
        <x:v>0</x:v>
      </x:c>
      <x:c r="R162" s="153">
        <x:f t="shared" si="12"/>
        <x:v>0</x:v>
      </x:c>
      <x:c r="S162" s="153">
        <x:v>0</x:v>
      </x:c>
      <x:c r="T162" s="154">
        <x:f t="shared" si="13"/>
        <x:v>0</x:v>
      </x:c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 s="155" t="s">
        <x:v>195</x:v>
      </x:c>
      <x:c r="AS162"/>
      <x:c r="AT162" s="155" t="s">
        <x:v>486</x:v>
      </x:c>
      <x:c r="AU162" s="155" t="s">
        <x:v>1</x:v>
      </x:c>
      <x:c r="AV162"/>
      <x:c r="AW162"/>
      <x:c r="AX162"/>
      <x:c r="AY162" s="17" t="s">
        <x:v>149</x:v>
      </x:c>
      <x:c r="AZ162"/>
      <x:c r="BA162"/>
      <x:c r="BB162"/>
      <x:c r="BC162"/>
      <x:c r="BD162"/>
      <x:c r="BE162" s="156" t="n">
        <x:f t="shared" si="14">J162</x:f>
        <x:v>0</x:v>
      </x:c>
      <x:c r="BF162" s="156" t="n">
        <x:f t="shared" si="15"/>
        <x:v>0</x:v>
      </x:c>
      <x:c r="BG162" s="156" t="n">
        <x:f t="shared" si="16"/>
        <x:v>0</x:v>
      </x:c>
      <x:c r="BH162" s="156" t="n">
        <x:f t="shared" si="17"/>
        <x:v>0</x:v>
      </x:c>
      <x:c r="BI162" s="156" t="n">
        <x:f t="shared" si="18"/>
        <x:v>0</x:v>
      </x:c>
      <x:c r="BJ162" s="17" t="s">
        <x:v>84</x:v>
      </x:c>
      <x:c r="BK162" s="156" t="n">
        <x:f t="shared" si="19">ROUND(ROUND(H162*I162,10),2)</x:f>
        <x:v>0</x:v>
      </x:c>
      <x:c r="BL162" s="17" t="s">
        <x:v>155</x:v>
      </x:c>
      <x:c r="BM162" s="155" t="s">
        <x:v>790</x:v>
      </x:c>
    </x:row>
    <x:row r="163" s="1" customFormat="1" ht="16.5" customHeight="1">
      <x:c r="A163"/>
      <x:c r="B163" s="143"/>
      <x:c r="C163" s="188" t="s">
        <x:v>234</x:v>
      </x:c>
      <x:c r="D163" s="188" t="s">
        <x:v>486</x:v>
      </x:c>
      <x:c r="E163" s="2315" t="s">
        <x:v>2049</x:v>
      </x:c>
      <x:c r="F163" s="190" t="s">
        <x:v>2050</x:v>
      </x:c>
      <x:c r="G163" s="191" t="s">
        <x:v>221</x:v>
      </x:c>
      <x:c r="H163" s="192">
        <x:v>1</x:v>
      </x:c>
      <x:c r="I163" s="193"/>
      <x:c r="J163" s="192" t="n">
        <x:f t="shared" si="10">ROUND(ROUND(H163*I163,10),2)</x:f>
        <x:v>0</x:v>
      </x:c>
      <x:c r="K163" s="194"/>
      <x:c r="L163" s="195"/>
      <x:c r="M163" s="196" t="s">
        <x:v>1</x:v>
      </x:c>
      <x:c r="N163" s="197" t="str">
        <x:v>základná</x:v>
      </x:c>
      <x:c r="O163"/>
      <x:c r="P163" s="153">
        <x:f t="shared" si="11"/>
        <x:v>0</x:v>
      </x:c>
      <x:c r="Q163" s="153">
        <x:v>0</x:v>
      </x:c>
      <x:c r="R163" s="153">
        <x:f t="shared" si="12"/>
        <x:v>0</x:v>
      </x:c>
      <x:c r="S163" s="153">
        <x:v>0</x:v>
      </x:c>
      <x:c r="T163" s="154">
        <x:f t="shared" si="13"/>
        <x:v>0</x:v>
      </x:c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 s="155" t="s">
        <x:v>195</x:v>
      </x:c>
      <x:c r="AS163"/>
      <x:c r="AT163" s="155" t="s">
        <x:v>486</x:v>
      </x:c>
      <x:c r="AU163" s="155" t="s">
        <x:v>1</x:v>
      </x:c>
      <x:c r="AV163"/>
      <x:c r="AW163"/>
      <x:c r="AX163"/>
      <x:c r="AY163" s="17" t="s">
        <x:v>149</x:v>
      </x:c>
      <x:c r="AZ163"/>
      <x:c r="BA163"/>
      <x:c r="BB163"/>
      <x:c r="BC163"/>
      <x:c r="BD163"/>
      <x:c r="BE163" s="156" t="n">
        <x:f t="shared" si="14">J163</x:f>
        <x:v>0</x:v>
      </x:c>
      <x:c r="BF163" s="156" t="n">
        <x:f t="shared" si="15"/>
        <x:v>0</x:v>
      </x:c>
      <x:c r="BG163" s="156" t="n">
        <x:f t="shared" si="16"/>
        <x:v>0</x:v>
      </x:c>
      <x:c r="BH163" s="156" t="n">
        <x:f t="shared" si="17"/>
        <x:v>0</x:v>
      </x:c>
      <x:c r="BI163" s="156" t="n">
        <x:f t="shared" si="18"/>
        <x:v>0</x:v>
      </x:c>
      <x:c r="BJ163" s="17" t="s">
        <x:v>84</x:v>
      </x:c>
      <x:c r="BK163" s="156" t="n">
        <x:f t="shared" si="19">ROUND(ROUND(H163*I163,10),2)</x:f>
        <x:v>0</x:v>
      </x:c>
      <x:c r="BL163" s="17" t="s">
        <x:v>155</x:v>
      </x:c>
      <x:c r="BM163" s="155" t="s">
        <x:v>800</x:v>
      </x:c>
    </x:row>
    <x:row r="164" s="1" customFormat="1" ht="21.75" customHeight="1">
      <x:c r="A164"/>
      <x:c r="B164" s="143"/>
      <x:c r="C164" s="144" t="s">
        <x:v>240</x:v>
      </x:c>
      <x:c r="D164" s="144" t="s">
        <x:v>151</x:v>
      </x:c>
      <x:c r="E164" s="2314" t="s">
        <x:v>2051</x:v>
      </x:c>
      <x:c r="F164" s="146" t="s">
        <x:v>2052</x:v>
      </x:c>
      <x:c r="G164" s="147" t="s">
        <x:v>221</x:v>
      </x:c>
      <x:c r="H164" s="148">
        <x:v>4</x:v>
      </x:c>
      <x:c r="I164" s="149"/>
      <x:c r="J164" s="148" t="n">
        <x:f t="shared" si="10">ROUND(ROUND(H164*I164,10),2)</x:f>
        <x:v>0</x:v>
      </x:c>
      <x:c r="K164" s="150"/>
      <x:c r="L164" s="32"/>
      <x:c r="M164" s="151" t="s">
        <x:v>1</x:v>
      </x:c>
      <x:c r="N164" s="152" t="str">
        <x:v>základná</x:v>
      </x:c>
      <x:c r="O164"/>
      <x:c r="P164" s="153">
        <x:f t="shared" si="11"/>
        <x:v>0</x:v>
      </x:c>
      <x:c r="Q164" s="153">
        <x:v>0</x:v>
      </x:c>
      <x:c r="R164" s="153">
        <x:f t="shared" si="12"/>
        <x:v>0</x:v>
      </x:c>
      <x:c r="S164" s="153">
        <x:v>0</x:v>
      </x:c>
      <x:c r="T164" s="154">
        <x:f t="shared" si="13"/>
        <x:v>0</x:v>
      </x:c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 s="155" t="s">
        <x:v>155</x:v>
      </x:c>
      <x:c r="AS164"/>
      <x:c r="AT164" s="155" t="s">
        <x:v>151</x:v>
      </x:c>
      <x:c r="AU164" s="155" t="s">
        <x:v>1</x:v>
      </x:c>
      <x:c r="AV164"/>
      <x:c r="AW164"/>
      <x:c r="AX164"/>
      <x:c r="AY164" s="17" t="s">
        <x:v>149</x:v>
      </x:c>
      <x:c r="AZ164"/>
      <x:c r="BA164"/>
      <x:c r="BB164"/>
      <x:c r="BC164"/>
      <x:c r="BD164"/>
      <x:c r="BE164" s="156" t="n">
        <x:f t="shared" si="14">J164</x:f>
        <x:v>0</x:v>
      </x:c>
      <x:c r="BF164" s="156" t="n">
        <x:f t="shared" si="15"/>
        <x:v>0</x:v>
      </x:c>
      <x:c r="BG164" s="156" t="n">
        <x:f t="shared" si="16"/>
        <x:v>0</x:v>
      </x:c>
      <x:c r="BH164" s="156" t="n">
        <x:f t="shared" si="17"/>
        <x:v>0</x:v>
      </x:c>
      <x:c r="BI164" s="156" t="n">
        <x:f t="shared" si="18"/>
        <x:v>0</x:v>
      </x:c>
      <x:c r="BJ164" s="17" t="s">
        <x:v>84</x:v>
      </x:c>
      <x:c r="BK164" s="156" t="n">
        <x:f t="shared" si="19">ROUND(ROUND(H164*I164,10),2)</x:f>
        <x:v>0</x:v>
      </x:c>
      <x:c r="BL164" s="17" t="s">
        <x:v>155</x:v>
      </x:c>
      <x:c r="BM164" s="155" t="s">
        <x:v>814</x:v>
      </x:c>
    </x:row>
    <x:row r="165" s="1" customFormat="1" ht="16.5" customHeight="1">
      <x:c r="A165"/>
      <x:c r="B165" s="143"/>
      <x:c r="C165" s="188" t="s">
        <x:v>250</x:v>
      </x:c>
      <x:c r="D165" s="188" t="s">
        <x:v>486</x:v>
      </x:c>
      <x:c r="E165" s="2315" t="s">
        <x:v>2053</x:v>
      </x:c>
      <x:c r="F165" s="190" t="s">
        <x:v>2054</x:v>
      </x:c>
      <x:c r="G165" s="191" t="s">
        <x:v>221</x:v>
      </x:c>
      <x:c r="H165" s="192">
        <x:v>1</x:v>
      </x:c>
      <x:c r="I165" s="193"/>
      <x:c r="J165" s="192" t="n">
        <x:f t="shared" si="10">ROUND(ROUND(H165*I165,10),2)</x:f>
        <x:v>0</x:v>
      </x:c>
      <x:c r="K165" s="194"/>
      <x:c r="L165" s="195"/>
      <x:c r="M165" s="196" t="s">
        <x:v>1</x:v>
      </x:c>
      <x:c r="N165" s="197" t="str">
        <x:v>základná</x:v>
      </x:c>
      <x:c r="O165"/>
      <x:c r="P165" s="153">
        <x:f t="shared" si="11"/>
        <x:v>0</x:v>
      </x:c>
      <x:c r="Q165" s="153">
        <x:v>0</x:v>
      </x:c>
      <x:c r="R165" s="153">
        <x:f t="shared" si="12"/>
        <x:v>0</x:v>
      </x:c>
      <x:c r="S165" s="153">
        <x:v>0</x:v>
      </x:c>
      <x:c r="T165" s="154">
        <x:f t="shared" si="13"/>
        <x:v>0</x:v>
      </x:c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 s="155" t="s">
        <x:v>195</x:v>
      </x:c>
      <x:c r="AS165"/>
      <x:c r="AT165" s="155" t="s">
        <x:v>486</x:v>
      </x:c>
      <x:c r="AU165" s="155" t="s">
        <x:v>1</x:v>
      </x:c>
      <x:c r="AV165"/>
      <x:c r="AW165"/>
      <x:c r="AX165"/>
      <x:c r="AY165" s="17" t="s">
        <x:v>149</x:v>
      </x:c>
      <x:c r="AZ165"/>
      <x:c r="BA165"/>
      <x:c r="BB165"/>
      <x:c r="BC165"/>
      <x:c r="BD165"/>
      <x:c r="BE165" s="156" t="n">
        <x:f t="shared" si="14">J165</x:f>
        <x:v>0</x:v>
      </x:c>
      <x:c r="BF165" s="156" t="n">
        <x:f t="shared" si="15"/>
        <x:v>0</x:v>
      </x:c>
      <x:c r="BG165" s="156" t="n">
        <x:f t="shared" si="16"/>
        <x:v>0</x:v>
      </x:c>
      <x:c r="BH165" s="156" t="n">
        <x:f t="shared" si="17"/>
        <x:v>0</x:v>
      </x:c>
      <x:c r="BI165" s="156" t="n">
        <x:f t="shared" si="18"/>
        <x:v>0</x:v>
      </x:c>
      <x:c r="BJ165" s="17" t="s">
        <x:v>84</x:v>
      </x:c>
      <x:c r="BK165" s="156" t="n">
        <x:f t="shared" si="19">ROUND(ROUND(H165*I165,10),2)</x:f>
        <x:v>0</x:v>
      </x:c>
      <x:c r="BL165" s="17" t="s">
        <x:v>155</x:v>
      </x:c>
      <x:c r="BM165" s="155" t="s">
        <x:v>773</x:v>
      </x:c>
    </x:row>
    <x:row r="166" s="1" customFormat="1" ht="16.5" customHeight="1">
      <x:c r="A166"/>
      <x:c r="B166" s="143"/>
      <x:c r="C166" s="188" t="s">
        <x:v>265</x:v>
      </x:c>
      <x:c r="D166" s="188" t="s">
        <x:v>486</x:v>
      </x:c>
      <x:c r="E166" s="2315" t="s">
        <x:v>2055</x:v>
      </x:c>
      <x:c r="F166" s="190" t="s">
        <x:v>2056</x:v>
      </x:c>
      <x:c r="G166" s="191" t="s">
        <x:v>221</x:v>
      </x:c>
      <x:c r="H166" s="192">
        <x:v>2</x:v>
      </x:c>
      <x:c r="I166" s="193"/>
      <x:c r="J166" s="192" t="n">
        <x:f t="shared" si="10">ROUND(ROUND(H166*I166,10),2)</x:f>
        <x:v>0</x:v>
      </x:c>
      <x:c r="K166" s="194"/>
      <x:c r="L166" s="195"/>
      <x:c r="M166" s="196" t="s">
        <x:v>1</x:v>
      </x:c>
      <x:c r="N166" s="197" t="str">
        <x:v>základná</x:v>
      </x:c>
      <x:c r="O166"/>
      <x:c r="P166" s="153">
        <x:f t="shared" si="11"/>
        <x:v>0</x:v>
      </x:c>
      <x:c r="Q166" s="153">
        <x:v>0</x:v>
      </x:c>
      <x:c r="R166" s="153">
        <x:f t="shared" si="12"/>
        <x:v>0</x:v>
      </x:c>
      <x:c r="S166" s="153">
        <x:v>0</x:v>
      </x:c>
      <x:c r="T166" s="154">
        <x:f t="shared" si="13"/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55" t="s">
        <x:v>195</x:v>
      </x:c>
      <x:c r="AS166"/>
      <x:c r="AT166" s="155" t="s">
        <x:v>486</x:v>
      </x:c>
      <x:c r="AU166" s="155" t="s">
        <x:v>1</x:v>
      </x:c>
      <x:c r="AV166"/>
      <x:c r="AW166"/>
      <x:c r="AX166"/>
      <x:c r="AY166" s="17" t="s">
        <x:v>149</x:v>
      </x:c>
      <x:c r="AZ166"/>
      <x:c r="BA166"/>
      <x:c r="BB166"/>
      <x:c r="BC166"/>
      <x:c r="BD166"/>
      <x:c r="BE166" s="156" t="n">
        <x:f t="shared" si="14">J166</x:f>
        <x:v>0</x:v>
      </x:c>
      <x:c r="BF166" s="156" t="n">
        <x:f t="shared" si="15"/>
        <x:v>0</x:v>
      </x:c>
      <x:c r="BG166" s="156" t="n">
        <x:f t="shared" si="16"/>
        <x:v>0</x:v>
      </x:c>
      <x:c r="BH166" s="156" t="n">
        <x:f t="shared" si="17"/>
        <x:v>0</x:v>
      </x:c>
      <x:c r="BI166" s="156" t="n">
        <x:f t="shared" si="18"/>
        <x:v>0</x:v>
      </x:c>
      <x:c r="BJ166" s="17" t="s">
        <x:v>84</x:v>
      </x:c>
      <x:c r="BK166" s="156" t="n">
        <x:f t="shared" si="19">ROUND(ROUND(H166*I166,10),2)</x:f>
        <x:v>0</x:v>
      </x:c>
      <x:c r="BL166" s="17" t="s">
        <x:v>155</x:v>
      </x:c>
      <x:c r="BM166" s="155" t="s">
        <x:v>836</x:v>
      </x:c>
    </x:row>
    <x:row r="167" s="1" customFormat="1" ht="16.5" customHeight="1">
      <x:c r="A167"/>
      <x:c r="B167" s="143"/>
      <x:c r="C167" s="188" t="s">
        <x:v>270</x:v>
      </x:c>
      <x:c r="D167" s="188" t="s">
        <x:v>486</x:v>
      </x:c>
      <x:c r="E167" s="2315" t="s">
        <x:v>2057</x:v>
      </x:c>
      <x:c r="F167" s="190" t="s">
        <x:v>2058</x:v>
      </x:c>
      <x:c r="G167" s="191" t="s">
        <x:v>221</x:v>
      </x:c>
      <x:c r="H167" s="192">
        <x:v>1</x:v>
      </x:c>
      <x:c r="I167" s="193"/>
      <x:c r="J167" s="192" t="n">
        <x:f t="shared" si="10">ROUND(ROUND(H167*I167,10),2)</x:f>
        <x:v>0</x:v>
      </x:c>
      <x:c r="K167" s="194"/>
      <x:c r="L167" s="195"/>
      <x:c r="M167" s="196" t="s">
        <x:v>1</x:v>
      </x:c>
      <x:c r="N167" s="197" t="str">
        <x:v>základná</x:v>
      </x:c>
      <x:c r="O167"/>
      <x:c r="P167" s="153">
        <x:f t="shared" si="11"/>
        <x:v>0</x:v>
      </x:c>
      <x:c r="Q167" s="153">
        <x:v>0</x:v>
      </x:c>
      <x:c r="R167" s="153">
        <x:f t="shared" si="12"/>
        <x:v>0</x:v>
      </x:c>
      <x:c r="S167" s="153">
        <x:v>0</x:v>
      </x:c>
      <x:c r="T167" s="154">
        <x:f t="shared" si="13"/>
        <x:v>0</x:v>
      </x:c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 s="155" t="s">
        <x:v>195</x:v>
      </x:c>
      <x:c r="AS167"/>
      <x:c r="AT167" s="155" t="s">
        <x:v>486</x:v>
      </x:c>
      <x:c r="AU167" s="155" t="s">
        <x:v>1</x:v>
      </x:c>
      <x:c r="AV167"/>
      <x:c r="AW167"/>
      <x:c r="AX167"/>
      <x:c r="AY167" s="17" t="s">
        <x:v>149</x:v>
      </x:c>
      <x:c r="AZ167"/>
      <x:c r="BA167"/>
      <x:c r="BB167"/>
      <x:c r="BC167"/>
      <x:c r="BD167"/>
      <x:c r="BE167" s="156" t="n">
        <x:f t="shared" si="14">J167</x:f>
        <x:v>0</x:v>
      </x:c>
      <x:c r="BF167" s="156" t="n">
        <x:f t="shared" si="15"/>
        <x:v>0</x:v>
      </x:c>
      <x:c r="BG167" s="156" t="n">
        <x:f t="shared" si="16"/>
        <x:v>0</x:v>
      </x:c>
      <x:c r="BH167" s="156" t="n">
        <x:f t="shared" si="17"/>
        <x:v>0</x:v>
      </x:c>
      <x:c r="BI167" s="156" t="n">
        <x:f t="shared" si="18"/>
        <x:v>0</x:v>
      </x:c>
      <x:c r="BJ167" s="17" t="s">
        <x:v>84</x:v>
      </x:c>
      <x:c r="BK167" s="156" t="n">
        <x:f t="shared" si="19">ROUND(ROUND(H167*I167,10),2)</x:f>
        <x:v>0</x:v>
      </x:c>
      <x:c r="BL167" s="17" t="s">
        <x:v>155</x:v>
      </x:c>
      <x:c r="BM167" s="155" t="s">
        <x:v>847</x:v>
      </x:c>
    </x:row>
    <x:row r="168" s="1" customFormat="1" ht="16.5" customHeight="1">
      <x:c r="A168"/>
      <x:c r="B168" s="143"/>
      <x:c r="C168" s="144" t="s">
        <x:v>274</x:v>
      </x:c>
      <x:c r="D168" s="144" t="s">
        <x:v>151</x:v>
      </x:c>
      <x:c r="E168" s="2314" t="s">
        <x:v>1954</x:v>
      </x:c>
      <x:c r="F168" s="146" t="s">
        <x:v>1955</x:v>
      </x:c>
      <x:c r="G168" s="147" t="s">
        <x:v>167</x:v>
      </x:c>
      <x:c r="H168" s="148">
        <x:v>3.6</x:v>
      </x:c>
      <x:c r="I168" s="149"/>
      <x:c r="J168" s="148" t="n">
        <x:f t="shared" si="10">ROUND(ROUND(H168*I168,10),2)</x:f>
        <x:v>0</x:v>
      </x:c>
      <x:c r="K168" s="150"/>
      <x:c r="L168" s="32"/>
      <x:c r="M168" s="151" t="s">
        <x:v>1</x:v>
      </x:c>
      <x:c r="N168" s="152" t="str">
        <x:v>základná</x:v>
      </x:c>
      <x:c r="O168"/>
      <x:c r="P168" s="153">
        <x:f t="shared" si="11"/>
        <x:v>0</x:v>
      </x:c>
      <x:c r="Q168" s="153">
        <x:v>0</x:v>
      </x:c>
      <x:c r="R168" s="153">
        <x:f t="shared" si="12"/>
        <x:v>0</x:v>
      </x:c>
      <x:c r="S168" s="153">
        <x:v>0</x:v>
      </x:c>
      <x:c r="T168" s="154">
        <x:f t="shared" si="13"/>
        <x:v>0</x:v>
      </x:c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 s="155" t="s">
        <x:v>155</x:v>
      </x:c>
      <x:c r="AS168"/>
      <x:c r="AT168" s="155" t="s">
        <x:v>151</x:v>
      </x:c>
      <x:c r="AU168" s="155" t="s">
        <x:v>1</x:v>
      </x:c>
      <x:c r="AV168"/>
      <x:c r="AW168"/>
      <x:c r="AX168"/>
      <x:c r="AY168" s="17" t="s">
        <x:v>149</x:v>
      </x:c>
      <x:c r="AZ168"/>
      <x:c r="BA168"/>
      <x:c r="BB168"/>
      <x:c r="BC168"/>
      <x:c r="BD168"/>
      <x:c r="BE168" s="156" t="n">
        <x:f t="shared" si="14">J168</x:f>
        <x:v>0</x:v>
      </x:c>
      <x:c r="BF168" s="156" t="n">
        <x:f t="shared" si="15"/>
        <x:v>0</x:v>
      </x:c>
      <x:c r="BG168" s="156" t="n">
        <x:f t="shared" si="16"/>
        <x:v>0</x:v>
      </x:c>
      <x:c r="BH168" s="156" t="n">
        <x:f t="shared" si="17"/>
        <x:v>0</x:v>
      </x:c>
      <x:c r="BI168" s="156" t="n">
        <x:f t="shared" si="18"/>
        <x:v>0</x:v>
      </x:c>
      <x:c r="BJ168" s="17" t="s">
        <x:v>84</x:v>
      </x:c>
      <x:c r="BK168" s="156" t="n">
        <x:f t="shared" si="19">ROUND(ROUND(H168*I168,10),2)</x:f>
        <x:v>0</x:v>
      </x:c>
      <x:c r="BL168" s="17" t="s">
        <x:v>155</x:v>
      </x:c>
      <x:c r="BM168" s="155" t="s">
        <x:v>859</x:v>
      </x:c>
    </x:row>
    <x:row r="169" s="1" customFormat="1" ht="16.5" customHeight="1">
      <x:c r="A169"/>
      <x:c r="B169" s="143"/>
      <x:c r="C169" s="144" t="s">
        <x:v>280</x:v>
      </x:c>
      <x:c r="D169" s="144" t="s">
        <x:v>151</x:v>
      </x:c>
      <x:c r="E169" s="2314" t="s">
        <x:v>1956</x:v>
      </x:c>
      <x:c r="F169" s="146" t="s">
        <x:v>1957</x:v>
      </x:c>
      <x:c r="G169" s="147" t="s">
        <x:v>167</x:v>
      </x:c>
      <x:c r="H169" s="148">
        <x:v>0.8</x:v>
      </x:c>
      <x:c r="I169" s="149"/>
      <x:c r="J169" s="148" t="n">
        <x:f t="shared" si="10">ROUND(ROUND(H169*I169,10),2)</x:f>
        <x:v>0</x:v>
      </x:c>
      <x:c r="K169" s="150"/>
      <x:c r="L169" s="32"/>
      <x:c r="M169" s="151" t="s">
        <x:v>1</x:v>
      </x:c>
      <x:c r="N169" s="152" t="str">
        <x:v>základná</x:v>
      </x:c>
      <x:c r="O169"/>
      <x:c r="P169" s="153">
        <x:f t="shared" si="11"/>
        <x:v>0</x:v>
      </x:c>
      <x:c r="Q169" s="153">
        <x:v>0</x:v>
      </x:c>
      <x:c r="R169" s="153">
        <x:f t="shared" si="12"/>
        <x:v>0</x:v>
      </x:c>
      <x:c r="S169" s="153">
        <x:v>0</x:v>
      </x:c>
      <x:c r="T169" s="154">
        <x:f t="shared" si="13"/>
        <x:v>0</x:v>
      </x:c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 s="155" t="s">
        <x:v>155</x:v>
      </x:c>
      <x:c r="AS169"/>
      <x:c r="AT169" s="155" t="s">
        <x:v>151</x:v>
      </x:c>
      <x:c r="AU169" s="155" t="s">
        <x:v>1</x:v>
      </x:c>
      <x:c r="AV169"/>
      <x:c r="AW169"/>
      <x:c r="AX169"/>
      <x:c r="AY169" s="17" t="s">
        <x:v>149</x:v>
      </x:c>
      <x:c r="AZ169"/>
      <x:c r="BA169"/>
      <x:c r="BB169"/>
      <x:c r="BC169"/>
      <x:c r="BD169"/>
      <x:c r="BE169" s="156" t="n">
        <x:f t="shared" si="14">J169</x:f>
        <x:v>0</x:v>
      </x:c>
      <x:c r="BF169" s="156" t="n">
        <x:f t="shared" si="15"/>
        <x:v>0</x:v>
      </x:c>
      <x:c r="BG169" s="156" t="n">
        <x:f t="shared" si="16"/>
        <x:v>0</x:v>
      </x:c>
      <x:c r="BH169" s="156" t="n">
        <x:f t="shared" si="17"/>
        <x:v>0</x:v>
      </x:c>
      <x:c r="BI169" s="156" t="n">
        <x:f t="shared" si="18"/>
        <x:v>0</x:v>
      </x:c>
      <x:c r="BJ169" s="17" t="s">
        <x:v>84</x:v>
      </x:c>
      <x:c r="BK169" s="156" t="n">
        <x:f t="shared" si="19">ROUND(ROUND(H169*I169,10),2)</x:f>
        <x:v>0</x:v>
      </x:c>
      <x:c r="BL169" s="17" t="s">
        <x:v>155</x:v>
      </x:c>
      <x:c r="BM169" s="155" t="s">
        <x:v>871</x:v>
      </x:c>
    </x:row>
    <x:row r="170" s="1" customFormat="1" ht="16.5" customHeight="1">
      <x:c r="A170"/>
      <x:c r="B170" s="143"/>
      <x:c r="C170" s="144" t="s">
        <x:v>286</x:v>
      </x:c>
      <x:c r="D170" s="144" t="s">
        <x:v>151</x:v>
      </x:c>
      <x:c r="E170" s="2314" t="s">
        <x:v>2059</x:v>
      </x:c>
      <x:c r="F170" s="146" t="s">
        <x:v>1957</x:v>
      </x:c>
      <x:c r="G170" s="147" t="s">
        <x:v>167</x:v>
      </x:c>
      <x:c r="H170" s="148">
        <x:v>49.2</x:v>
      </x:c>
      <x:c r="I170" s="149"/>
      <x:c r="J170" s="148" t="n">
        <x:f t="shared" si="10">ROUND(ROUND(H170*I170,10),2)</x:f>
        <x:v>0</x:v>
      </x:c>
      <x:c r="K170" s="150"/>
      <x:c r="L170" s="32"/>
      <x:c r="M170" s="151" t="s">
        <x:v>1</x:v>
      </x:c>
      <x:c r="N170" s="152" t="str">
        <x:v>základná</x:v>
      </x:c>
      <x:c r="O170"/>
      <x:c r="P170" s="153">
        <x:f t="shared" si="11"/>
        <x:v>0</x:v>
      </x:c>
      <x:c r="Q170" s="153">
        <x:v>0</x:v>
      </x:c>
      <x:c r="R170" s="153">
        <x:f t="shared" si="12"/>
        <x:v>0</x:v>
      </x:c>
      <x:c r="S170" s="153">
        <x:v>0</x:v>
      </x:c>
      <x:c r="T170" s="154">
        <x:f t="shared" si="13"/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 s="155" t="s">
        <x:v>155</x:v>
      </x:c>
      <x:c r="AS170"/>
      <x:c r="AT170" s="155" t="s">
        <x:v>151</x:v>
      </x:c>
      <x:c r="AU170" s="155" t="s">
        <x:v>1</x:v>
      </x:c>
      <x:c r="AV170"/>
      <x:c r="AW170"/>
      <x:c r="AX170"/>
      <x:c r="AY170" s="17" t="s">
        <x:v>149</x:v>
      </x:c>
      <x:c r="AZ170"/>
      <x:c r="BA170"/>
      <x:c r="BB170"/>
      <x:c r="BC170"/>
      <x:c r="BD170"/>
      <x:c r="BE170" s="156" t="n">
        <x:f t="shared" si="14">J170</x:f>
        <x:v>0</x:v>
      </x:c>
      <x:c r="BF170" s="156" t="n">
        <x:f t="shared" si="15"/>
        <x:v>0</x:v>
      </x:c>
      <x:c r="BG170" s="156" t="n">
        <x:f t="shared" si="16"/>
        <x:v>0</x:v>
      </x:c>
      <x:c r="BH170" s="156" t="n">
        <x:f t="shared" si="17"/>
        <x:v>0</x:v>
      </x:c>
      <x:c r="BI170" s="156" t="n">
        <x:f t="shared" si="18"/>
        <x:v>0</x:v>
      </x:c>
      <x:c r="BJ170" s="17" t="s">
        <x:v>84</x:v>
      </x:c>
      <x:c r="BK170" s="156" t="n">
        <x:f t="shared" si="19">ROUND(ROUND(H170*I170,10),2)</x:f>
        <x:v>0</x:v>
      </x:c>
      <x:c r="BL170" s="17" t="s">
        <x:v>155</x:v>
      </x:c>
      <x:c r="BM170" s="155" t="s">
        <x:v>882</x:v>
      </x:c>
    </x:row>
    <x:row r="171" s="1" customFormat="1" ht="24.200000762939453" customHeight="1">
      <x:c r="A171"/>
      <x:c r="B171" s="143"/>
      <x:c r="C171" s="144" t="s">
        <x:v>290</x:v>
      </x:c>
      <x:c r="D171" s="144" t="s">
        <x:v>151</x:v>
      </x:c>
      <x:c r="E171" s="2314" t="s">
        <x:v>2060</x:v>
      </x:c>
      <x:c r="F171" s="146" t="s">
        <x:v>2061</x:v>
      </x:c>
      <x:c r="G171" s="147" t="s">
        <x:v>221</x:v>
      </x:c>
      <x:c r="H171" s="148">
        <x:v>1</x:v>
      </x:c>
      <x:c r="I171" s="149"/>
      <x:c r="J171" s="148" t="n">
        <x:f t="shared" si="10">ROUND(ROUND(H171*I171,10),2)</x:f>
        <x:v>0</x:v>
      </x:c>
      <x:c r="K171" s="150"/>
      <x:c r="L171" s="32"/>
      <x:c r="M171" s="151" t="s">
        <x:v>1</x:v>
      </x:c>
      <x:c r="N171" s="152" t="str">
        <x:v>základná</x:v>
      </x:c>
      <x:c r="O171"/>
      <x:c r="P171" s="153">
        <x:f t="shared" si="11"/>
        <x:v>0</x:v>
      </x:c>
      <x:c r="Q171" s="153">
        <x:v>0</x:v>
      </x:c>
      <x:c r="R171" s="153">
        <x:f t="shared" si="12"/>
        <x:v>0</x:v>
      </x:c>
      <x:c r="S171" s="153">
        <x:v>0</x:v>
      </x:c>
      <x:c r="T171" s="154">
        <x:f t="shared" si="13"/>
        <x:v>0</x:v>
      </x:c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 s="155" t="s">
        <x:v>155</x:v>
      </x:c>
      <x:c r="AS171"/>
      <x:c r="AT171" s="155" t="s">
        <x:v>151</x:v>
      </x:c>
      <x:c r="AU171" s="155" t="s">
        <x:v>1</x:v>
      </x:c>
      <x:c r="AV171"/>
      <x:c r="AW171"/>
      <x:c r="AX171"/>
      <x:c r="AY171" s="17" t="s">
        <x:v>149</x:v>
      </x:c>
      <x:c r="AZ171"/>
      <x:c r="BA171"/>
      <x:c r="BB171"/>
      <x:c r="BC171"/>
      <x:c r="BD171"/>
      <x:c r="BE171" s="156" t="n">
        <x:f t="shared" si="14">J171</x:f>
        <x:v>0</x:v>
      </x:c>
      <x:c r="BF171" s="156" t="n">
        <x:f t="shared" si="15"/>
        <x:v>0</x:v>
      </x:c>
      <x:c r="BG171" s="156" t="n">
        <x:f t="shared" si="16"/>
        <x:v>0</x:v>
      </x:c>
      <x:c r="BH171" s="156" t="n">
        <x:f t="shared" si="17"/>
        <x:v>0</x:v>
      </x:c>
      <x:c r="BI171" s="156" t="n">
        <x:f t="shared" si="18"/>
        <x:v>0</x:v>
      </x:c>
      <x:c r="BJ171" s="17" t="s">
        <x:v>84</x:v>
      </x:c>
      <x:c r="BK171" s="156" t="n">
        <x:f t="shared" si="19">ROUND(ROUND(H171*I171,10),2)</x:f>
        <x:v>0</x:v>
      </x:c>
      <x:c r="BL171" s="17" t="s">
        <x:v>155</x:v>
      </x:c>
      <x:c r="BM171" s="155" t="s">
        <x:v>894</x:v>
      </x:c>
    </x:row>
    <x:row r="172" s="1" customFormat="1" ht="24.200000762939453" customHeight="1">
      <x:c r="A172"/>
      <x:c r="B172" s="143"/>
      <x:c r="C172" s="188" t="s">
        <x:v>7</x:v>
      </x:c>
      <x:c r="D172" s="188" t="s">
        <x:v>486</x:v>
      </x:c>
      <x:c r="E172" s="2315" t="s">
        <x:v>1854</x:v>
      </x:c>
      <x:c r="F172" s="190" t="s">
        <x:v>2062</x:v>
      </x:c>
      <x:c r="G172" s="191" t="s">
        <x:v>1826</x:v>
      </x:c>
      <x:c r="H172" s="192">
        <x:v>1</x:v>
      </x:c>
      <x:c r="I172" s="193"/>
      <x:c r="J172" s="192" t="n">
        <x:f t="shared" si="10">ROUND(ROUND(H172*I172,10),2)</x:f>
        <x:v>0</x:v>
      </x:c>
      <x:c r="K172" s="194"/>
      <x:c r="L172" s="195"/>
      <x:c r="M172" s="196" t="s">
        <x:v>1</x:v>
      </x:c>
      <x:c r="N172" s="197" t="str">
        <x:v>základná</x:v>
      </x:c>
      <x:c r="O172"/>
      <x:c r="P172" s="153">
        <x:f t="shared" si="11"/>
        <x:v>0</x:v>
      </x:c>
      <x:c r="Q172" s="153">
        <x:v>0</x:v>
      </x:c>
      <x:c r="R172" s="153">
        <x:f t="shared" si="12"/>
        <x:v>0</x:v>
      </x:c>
      <x:c r="S172" s="153">
        <x:v>0</x:v>
      </x:c>
      <x:c r="T172" s="154">
        <x:f t="shared" si="13"/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55" t="s">
        <x:v>195</x:v>
      </x:c>
      <x:c r="AS172"/>
      <x:c r="AT172" s="155" t="s">
        <x:v>486</x:v>
      </x:c>
      <x:c r="AU172" s="155" t="s">
        <x:v>1</x:v>
      </x:c>
      <x:c r="AV172"/>
      <x:c r="AW172"/>
      <x:c r="AX172"/>
      <x:c r="AY172" s="17" t="s">
        <x:v>149</x:v>
      </x:c>
      <x:c r="AZ172"/>
      <x:c r="BA172"/>
      <x:c r="BB172"/>
      <x:c r="BC172"/>
      <x:c r="BD172"/>
      <x:c r="BE172" s="156" t="n">
        <x:f t="shared" si="14">J172</x:f>
        <x:v>0</x:v>
      </x:c>
      <x:c r="BF172" s="156" t="n">
        <x:f t="shared" si="15"/>
        <x:v>0</x:v>
      </x:c>
      <x:c r="BG172" s="156" t="n">
        <x:f t="shared" si="16"/>
        <x:v>0</x:v>
      </x:c>
      <x:c r="BH172" s="156" t="n">
        <x:f t="shared" si="17"/>
        <x:v>0</x:v>
      </x:c>
      <x:c r="BI172" s="156" t="n">
        <x:f t="shared" si="18"/>
        <x:v>0</x:v>
      </x:c>
      <x:c r="BJ172" s="17" t="s">
        <x:v>84</x:v>
      </x:c>
      <x:c r="BK172" s="156" t="n">
        <x:f t="shared" si="19">ROUND(ROUND(H172*I172,10),2)</x:f>
        <x:v>0</x:v>
      </x:c>
      <x:c r="BL172" s="17" t="s">
        <x:v>155</x:v>
      </x:c>
      <x:c r="BM172" s="155" t="s">
        <x:v>903</x:v>
      </x:c>
    </x:row>
    <x:row r="173" s="1" customFormat="1" ht="16.5" customHeight="1">
      <x:c r="A173"/>
      <x:c r="B173" s="143"/>
      <x:c r="C173" s="144" t="s">
        <x:v>299</x:v>
      </x:c>
      <x:c r="D173" s="144" t="s">
        <x:v>151</x:v>
      </x:c>
      <x:c r="E173" s="2314" t="s">
        <x:v>1958</x:v>
      </x:c>
      <x:c r="F173" s="146" t="s">
        <x:v>1959</x:v>
      </x:c>
      <x:c r="G173" s="147" t="s">
        <x:v>221</x:v>
      </x:c>
      <x:c r="H173" s="148">
        <x:v>2</x:v>
      </x:c>
      <x:c r="I173" s="149"/>
      <x:c r="J173" s="148" t="n">
        <x:f t="shared" si="10">ROUND(ROUND(H173*I173,10),2)</x:f>
        <x:v>0</x:v>
      </x:c>
      <x:c r="K173" s="150"/>
      <x:c r="L173" s="32"/>
      <x:c r="M173" s="151" t="s">
        <x:v>1</x:v>
      </x:c>
      <x:c r="N173" s="152" t="str">
        <x:v>základná</x:v>
      </x:c>
      <x:c r="O173"/>
      <x:c r="P173" s="153">
        <x:f t="shared" si="11"/>
        <x:v>0</x:v>
      </x:c>
      <x:c r="Q173" s="153">
        <x:v>0</x:v>
      </x:c>
      <x:c r="R173" s="153">
        <x:f t="shared" si="12"/>
        <x:v>0</x:v>
      </x:c>
      <x:c r="S173" s="153">
        <x:v>0</x:v>
      </x:c>
      <x:c r="T173" s="154">
        <x:f t="shared" si="13"/>
        <x:v>0</x:v>
      </x:c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 s="155" t="s">
        <x:v>155</x:v>
      </x:c>
      <x:c r="AS173"/>
      <x:c r="AT173" s="155" t="s">
        <x:v>151</x:v>
      </x:c>
      <x:c r="AU173" s="155" t="s">
        <x:v>1</x:v>
      </x:c>
      <x:c r="AV173"/>
      <x:c r="AW173"/>
      <x:c r="AX173"/>
      <x:c r="AY173" s="17" t="s">
        <x:v>149</x:v>
      </x:c>
      <x:c r="AZ173"/>
      <x:c r="BA173"/>
      <x:c r="BB173"/>
      <x:c r="BC173"/>
      <x:c r="BD173"/>
      <x:c r="BE173" s="156" t="n">
        <x:f t="shared" si="14">J173</x:f>
        <x:v>0</x:v>
      </x:c>
      <x:c r="BF173" s="156" t="n">
        <x:f t="shared" si="15"/>
        <x:v>0</x:v>
      </x:c>
      <x:c r="BG173" s="156" t="n">
        <x:f t="shared" si="16"/>
        <x:v>0</x:v>
      </x:c>
      <x:c r="BH173" s="156" t="n">
        <x:f t="shared" si="17"/>
        <x:v>0</x:v>
      </x:c>
      <x:c r="BI173" s="156" t="n">
        <x:f t="shared" si="18"/>
        <x:v>0</x:v>
      </x:c>
      <x:c r="BJ173" s="17" t="s">
        <x:v>84</x:v>
      </x:c>
      <x:c r="BK173" s="156" t="n">
        <x:f t="shared" si="19">ROUND(ROUND(H173*I173,10),2)</x:f>
        <x:v>0</x:v>
      </x:c>
      <x:c r="BL173" s="17" t="s">
        <x:v>155</x:v>
      </x:c>
      <x:c r="BM173" s="155" t="s">
        <x:v>911</x:v>
      </x:c>
    </x:row>
    <x:row r="174" s="1" customFormat="1" ht="16.5" customHeight="1">
      <x:c r="A174"/>
      <x:c r="B174" s="143"/>
      <x:c r="C174" s="144" t="s">
        <x:v>305</x:v>
      </x:c>
      <x:c r="D174" s="144" t="s">
        <x:v>151</x:v>
      </x:c>
      <x:c r="E174" s="2314" t="s">
        <x:v>1960</x:v>
      </x:c>
      <x:c r="F174" s="146" t="s">
        <x:v>1961</x:v>
      </x:c>
      <x:c r="G174" s="147" t="s">
        <x:v>221</x:v>
      </x:c>
      <x:c r="H174" s="148">
        <x:v>2</x:v>
      </x:c>
      <x:c r="I174" s="149"/>
      <x:c r="J174" s="148" t="n">
        <x:f t="shared" si="10">ROUND(ROUND(H174*I174,10),2)</x:f>
        <x:v>0</x:v>
      </x:c>
      <x:c r="K174" s="150"/>
      <x:c r="L174" s="32"/>
      <x:c r="M174" s="151" t="s">
        <x:v>1</x:v>
      </x:c>
      <x:c r="N174" s="152" t="str">
        <x:v>základná</x:v>
      </x:c>
      <x:c r="O174"/>
      <x:c r="P174" s="153">
        <x:f t="shared" si="11"/>
        <x:v>0</x:v>
      </x:c>
      <x:c r="Q174" s="153">
        <x:v>0</x:v>
      </x:c>
      <x:c r="R174" s="153">
        <x:f t="shared" si="12"/>
        <x:v>0</x:v>
      </x:c>
      <x:c r="S174" s="153">
        <x:v>0</x:v>
      </x:c>
      <x:c r="T174" s="154">
        <x:f t="shared" si="13"/>
        <x:v>0</x:v>
      </x:c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 s="155" t="s">
        <x:v>155</x:v>
      </x:c>
      <x:c r="AS174"/>
      <x:c r="AT174" s="155" t="s">
        <x:v>151</x:v>
      </x:c>
      <x:c r="AU174" s="155" t="s">
        <x:v>1</x:v>
      </x:c>
      <x:c r="AV174"/>
      <x:c r="AW174"/>
      <x:c r="AX174"/>
      <x:c r="AY174" s="17" t="s">
        <x:v>149</x:v>
      </x:c>
      <x:c r="AZ174"/>
      <x:c r="BA174"/>
      <x:c r="BB174"/>
      <x:c r="BC174"/>
      <x:c r="BD174"/>
      <x:c r="BE174" s="156" t="n">
        <x:f t="shared" si="14">J174</x:f>
        <x:v>0</x:v>
      </x:c>
      <x:c r="BF174" s="156" t="n">
        <x:f t="shared" si="15"/>
        <x:v>0</x:v>
      </x:c>
      <x:c r="BG174" s="156" t="n">
        <x:f t="shared" si="16"/>
        <x:v>0</x:v>
      </x:c>
      <x:c r="BH174" s="156" t="n">
        <x:f t="shared" si="17"/>
        <x:v>0</x:v>
      </x:c>
      <x:c r="BI174" s="156" t="n">
        <x:f t="shared" si="18"/>
        <x:v>0</x:v>
      </x:c>
      <x:c r="BJ174" s="17" t="s">
        <x:v>84</x:v>
      </x:c>
      <x:c r="BK174" s="156" t="n">
        <x:f t="shared" si="19">ROUND(ROUND(H174*I174,10),2)</x:f>
        <x:v>0</x:v>
      </x:c>
      <x:c r="BL174" s="17" t="s">
        <x:v>155</x:v>
      </x:c>
      <x:c r="BM174" s="155" t="s">
        <x:v>920</x:v>
      </x:c>
    </x:row>
    <x:row r="175" s="1" customFormat="1" ht="16.5" customHeight="1">
      <x:c r="A175"/>
      <x:c r="B175" s="143"/>
      <x:c r="C175" s="144" t="s">
        <x:v>311</x:v>
      </x:c>
      <x:c r="D175" s="144" t="s">
        <x:v>151</x:v>
      </x:c>
      <x:c r="E175" s="2314" t="s">
        <x:v>1962</x:v>
      </x:c>
      <x:c r="F175" s="146" t="s">
        <x:v>1963</x:v>
      </x:c>
      <x:c r="G175" s="147" t="s">
        <x:v>221</x:v>
      </x:c>
      <x:c r="H175" s="148">
        <x:v>2</x:v>
      </x:c>
      <x:c r="I175" s="149"/>
      <x:c r="J175" s="148" t="n">
        <x:f t="shared" si="10">ROUND(ROUND(H175*I175,10),2)</x:f>
        <x:v>0</x:v>
      </x:c>
      <x:c r="K175" s="150"/>
      <x:c r="L175" s="32"/>
      <x:c r="M175" s="151" t="s">
        <x:v>1</x:v>
      </x:c>
      <x:c r="N175" s="152" t="str">
        <x:v>základná</x:v>
      </x:c>
      <x:c r="O175"/>
      <x:c r="P175" s="153">
        <x:f t="shared" si="11"/>
        <x:v>0</x:v>
      </x:c>
      <x:c r="Q175" s="153">
        <x:v>0</x:v>
      </x:c>
      <x:c r="R175" s="153">
        <x:f t="shared" si="12"/>
        <x:v>0</x:v>
      </x:c>
      <x:c r="S175" s="153">
        <x:v>0</x:v>
      </x:c>
      <x:c r="T175" s="154">
        <x:f t="shared" si="13"/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55" t="s">
        <x:v>155</x:v>
      </x:c>
      <x:c r="AS175"/>
      <x:c r="AT175" s="155" t="s">
        <x:v>151</x:v>
      </x:c>
      <x:c r="AU175" s="155" t="s">
        <x:v>1</x:v>
      </x:c>
      <x:c r="AV175"/>
      <x:c r="AW175"/>
      <x:c r="AX175"/>
      <x:c r="AY175" s="17" t="s">
        <x:v>149</x:v>
      </x:c>
      <x:c r="AZ175"/>
      <x:c r="BA175"/>
      <x:c r="BB175"/>
      <x:c r="BC175"/>
      <x:c r="BD175"/>
      <x:c r="BE175" s="156" t="n">
        <x:f t="shared" si="14">J175</x:f>
        <x:v>0</x:v>
      </x:c>
      <x:c r="BF175" s="156" t="n">
        <x:f t="shared" si="15"/>
        <x:v>0</x:v>
      </x:c>
      <x:c r="BG175" s="156" t="n">
        <x:f t="shared" si="16"/>
        <x:v>0</x:v>
      </x:c>
      <x:c r="BH175" s="156" t="n">
        <x:f t="shared" si="17"/>
        <x:v>0</x:v>
      </x:c>
      <x:c r="BI175" s="156" t="n">
        <x:f t="shared" si="18"/>
        <x:v>0</x:v>
      </x:c>
      <x:c r="BJ175" s="17" t="s">
        <x:v>84</x:v>
      </x:c>
      <x:c r="BK175" s="156" t="n">
        <x:f t="shared" si="19">ROUND(ROUND(H175*I175,10),2)</x:f>
        <x:v>0</x:v>
      </x:c>
      <x:c r="BL175" s="17" t="s">
        <x:v>155</x:v>
      </x:c>
      <x:c r="BM175" s="155" t="s">
        <x:v>928</x:v>
      </x:c>
    </x:row>
    <x:row r="176" s="1" customFormat="1" ht="16.5" customHeight="1">
      <x:c r="A176"/>
      <x:c r="B176" s="143"/>
      <x:c r="C176" s="144" t="s">
        <x:v>317</x:v>
      </x:c>
      <x:c r="D176" s="144" t="s">
        <x:v>151</x:v>
      </x:c>
      <x:c r="E176" s="2314" t="s">
        <x:v>2063</x:v>
      </x:c>
      <x:c r="F176" s="146" t="s">
        <x:v>2064</x:v>
      </x:c>
      <x:c r="G176" s="147" t="s">
        <x:v>221</x:v>
      </x:c>
      <x:c r="H176" s="148">
        <x:v>1</x:v>
      </x:c>
      <x:c r="I176" s="149"/>
      <x:c r="J176" s="148" t="n">
        <x:f t="shared" si="10">ROUND(ROUND(H176*I176,10),2)</x:f>
        <x:v>0</x:v>
      </x:c>
      <x:c r="K176" s="150"/>
      <x:c r="L176" s="32"/>
      <x:c r="M176" s="151" t="s">
        <x:v>1</x:v>
      </x:c>
      <x:c r="N176" s="152" t="str">
        <x:v>základná</x:v>
      </x:c>
      <x:c r="O176"/>
      <x:c r="P176" s="153">
        <x:f t="shared" si="11"/>
        <x:v>0</x:v>
      </x:c>
      <x:c r="Q176" s="153">
        <x:v>0</x:v>
      </x:c>
      <x:c r="R176" s="153">
        <x:f t="shared" si="12"/>
        <x:v>0</x:v>
      </x:c>
      <x:c r="S176" s="153">
        <x:v>0</x:v>
      </x:c>
      <x:c r="T176" s="154">
        <x:f t="shared" si="13"/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 s="155" t="s">
        <x:v>155</x:v>
      </x:c>
      <x:c r="AS176"/>
      <x:c r="AT176" s="155" t="s">
        <x:v>151</x:v>
      </x:c>
      <x:c r="AU176" s="155" t="s">
        <x:v>1</x:v>
      </x:c>
      <x:c r="AV176"/>
      <x:c r="AW176"/>
      <x:c r="AX176"/>
      <x:c r="AY176" s="17" t="s">
        <x:v>149</x:v>
      </x:c>
      <x:c r="AZ176"/>
      <x:c r="BA176"/>
      <x:c r="BB176"/>
      <x:c r="BC176"/>
      <x:c r="BD176"/>
      <x:c r="BE176" s="156" t="n">
        <x:f t="shared" si="14">J176</x:f>
        <x:v>0</x:v>
      </x:c>
      <x:c r="BF176" s="156" t="n">
        <x:f t="shared" si="15"/>
        <x:v>0</x:v>
      </x:c>
      <x:c r="BG176" s="156" t="n">
        <x:f t="shared" si="16"/>
        <x:v>0</x:v>
      </x:c>
      <x:c r="BH176" s="156" t="n">
        <x:f t="shared" si="17"/>
        <x:v>0</x:v>
      </x:c>
      <x:c r="BI176" s="156" t="n">
        <x:f t="shared" si="18"/>
        <x:v>0</x:v>
      </x:c>
      <x:c r="BJ176" s="17" t="s">
        <x:v>84</x:v>
      </x:c>
      <x:c r="BK176" s="156" t="n">
        <x:f t="shared" si="19">ROUND(ROUND(H176*I176,10),2)</x:f>
        <x:v>0</x:v>
      </x:c>
      <x:c r="BL176" s="17" t="s">
        <x:v>155</x:v>
      </x:c>
      <x:c r="BM176" s="155" t="s">
        <x:v>938</x:v>
      </x:c>
    </x:row>
    <x:row r="177" s="1" customFormat="1" ht="24.200000762939453" customHeight="1">
      <x:c r="A177"/>
      <x:c r="B177" s="143"/>
      <x:c r="C177" s="144" t="s">
        <x:v>323</x:v>
      </x:c>
      <x:c r="D177" s="144" t="s">
        <x:v>151</x:v>
      </x:c>
      <x:c r="E177" s="2314" t="s">
        <x:v>1964</x:v>
      </x:c>
      <x:c r="F177" s="146" t="s">
        <x:v>1965</x:v>
      </x:c>
      <x:c r="G177" s="147" t="s">
        <x:v>221</x:v>
      </x:c>
      <x:c r="H177" s="148">
        <x:v>2</x:v>
      </x:c>
      <x:c r="I177" s="149"/>
      <x:c r="J177" s="148" t="n">
        <x:f t="shared" si="10">ROUND(ROUND(H177*I177,10),2)</x:f>
        <x:v>0</x:v>
      </x:c>
      <x:c r="K177" s="150"/>
      <x:c r="L177" s="32"/>
      <x:c r="M177" s="151" t="s">
        <x:v>1</x:v>
      </x:c>
      <x:c r="N177" s="152" t="str">
        <x:v>základná</x:v>
      </x:c>
      <x:c r="O177"/>
      <x:c r="P177" s="153">
        <x:f t="shared" si="11"/>
        <x:v>0</x:v>
      </x:c>
      <x:c r="Q177" s="153">
        <x:v>0</x:v>
      </x:c>
      <x:c r="R177" s="153">
        <x:f t="shared" si="12"/>
        <x:v>0</x:v>
      </x:c>
      <x:c r="S177" s="153">
        <x:v>0</x:v>
      </x:c>
      <x:c r="T177" s="154">
        <x:f t="shared" si="13"/>
        <x:v>0</x:v>
      </x:c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 s="155" t="s">
        <x:v>155</x:v>
      </x:c>
      <x:c r="AS177"/>
      <x:c r="AT177" s="155" t="s">
        <x:v>151</x:v>
      </x:c>
      <x:c r="AU177" s="155" t="s">
        <x:v>1</x:v>
      </x:c>
      <x:c r="AV177"/>
      <x:c r="AW177"/>
      <x:c r="AX177"/>
      <x:c r="AY177" s="17" t="s">
        <x:v>149</x:v>
      </x:c>
      <x:c r="AZ177"/>
      <x:c r="BA177"/>
      <x:c r="BB177"/>
      <x:c r="BC177"/>
      <x:c r="BD177"/>
      <x:c r="BE177" s="156" t="n">
        <x:f t="shared" si="14">J177</x:f>
        <x:v>0</x:v>
      </x:c>
      <x:c r="BF177" s="156" t="n">
        <x:f t="shared" si="15"/>
        <x:v>0</x:v>
      </x:c>
      <x:c r="BG177" s="156" t="n">
        <x:f t="shared" si="16"/>
        <x:v>0</x:v>
      </x:c>
      <x:c r="BH177" s="156" t="n">
        <x:f t="shared" si="17"/>
        <x:v>0</x:v>
      </x:c>
      <x:c r="BI177" s="156" t="n">
        <x:f t="shared" si="18"/>
        <x:v>0</x:v>
      </x:c>
      <x:c r="BJ177" s="17" t="s">
        <x:v>84</x:v>
      </x:c>
      <x:c r="BK177" s="156" t="n">
        <x:f t="shared" si="19">ROUND(ROUND(H177*I177,10),2)</x:f>
        <x:v>0</x:v>
      </x:c>
      <x:c r="BL177" s="17" t="s">
        <x:v>155</x:v>
      </x:c>
      <x:c r="BM177" s="155" t="s">
        <x:v>948</x:v>
      </x:c>
    </x:row>
    <x:row r="178" s="1" customFormat="1" ht="16.5" customHeight="1">
      <x:c r="A178"/>
      <x:c r="B178" s="143"/>
      <x:c r="C178" s="144" t="s">
        <x:v>328</x:v>
      </x:c>
      <x:c r="D178" s="144" t="s">
        <x:v>151</x:v>
      </x:c>
      <x:c r="E178" s="2314" t="s">
        <x:v>1758</x:v>
      </x:c>
      <x:c r="F178" s="146" t="s">
        <x:v>2065</x:v>
      </x:c>
      <x:c r="G178" s="147" t="s">
        <x:v>1826</x:v>
      </x:c>
      <x:c r="H178" s="148">
        <x:v>2</x:v>
      </x:c>
      <x:c r="I178" s="149"/>
      <x:c r="J178" s="148" t="n">
        <x:f t="shared" si="10">ROUND(ROUND(H178*I178,10),2)</x:f>
        <x:v>0</x:v>
      </x:c>
      <x:c r="K178" s="150"/>
      <x:c r="L178" s="32"/>
      <x:c r="M178" s="151" t="s">
        <x:v>1</x:v>
      </x:c>
      <x:c r="N178" s="152" t="str">
        <x:v>základná</x:v>
      </x:c>
      <x:c r="O178"/>
      <x:c r="P178" s="153">
        <x:f t="shared" si="11"/>
        <x:v>0</x:v>
      </x:c>
      <x:c r="Q178" s="153">
        <x:v>0</x:v>
      </x:c>
      <x:c r="R178" s="153">
        <x:f t="shared" si="12"/>
        <x:v>0</x:v>
      </x:c>
      <x:c r="S178" s="153">
        <x:v>0</x:v>
      </x:c>
      <x:c r="T178" s="154">
        <x:f t="shared" si="13"/>
        <x:v>0</x:v>
      </x:c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 s="155" t="s">
        <x:v>155</x:v>
      </x:c>
      <x:c r="AS178"/>
      <x:c r="AT178" s="155" t="s">
        <x:v>151</x:v>
      </x:c>
      <x:c r="AU178" s="155" t="s">
        <x:v>1</x:v>
      </x:c>
      <x:c r="AV178"/>
      <x:c r="AW178"/>
      <x:c r="AX178"/>
      <x:c r="AY178" s="17" t="s">
        <x:v>149</x:v>
      </x:c>
      <x:c r="AZ178"/>
      <x:c r="BA178"/>
      <x:c r="BB178"/>
      <x:c r="BC178"/>
      <x:c r="BD178"/>
      <x:c r="BE178" s="156" t="n">
        <x:f t="shared" si="14">J178</x:f>
        <x:v>0</x:v>
      </x:c>
      <x:c r="BF178" s="156" t="n">
        <x:f t="shared" si="15"/>
        <x:v>0</x:v>
      </x:c>
      <x:c r="BG178" s="156" t="n">
        <x:f t="shared" si="16"/>
        <x:v>0</x:v>
      </x:c>
      <x:c r="BH178" s="156" t="n">
        <x:f t="shared" si="17"/>
        <x:v>0</x:v>
      </x:c>
      <x:c r="BI178" s="156" t="n">
        <x:f t="shared" si="18"/>
        <x:v>0</x:v>
      </x:c>
      <x:c r="BJ178" s="17" t="s">
        <x:v>84</x:v>
      </x:c>
      <x:c r="BK178" s="156" t="n">
        <x:f t="shared" si="19">ROUND(ROUND(H178*I178,10),2)</x:f>
        <x:v>0</x:v>
      </x:c>
      <x:c r="BL178" s="17" t="s">
        <x:v>155</x:v>
      </x:c>
      <x:c r="BM178" s="155" t="s">
        <x:v>956</x:v>
      </x:c>
    </x:row>
    <x:row r="179" s="11" customFormat="1" ht="25.899999618530273" customHeight="1">
      <x:c r="A179"/>
      <x:c r="B179" s="131"/>
      <x:c r="C179"/>
      <x:c r="D179" s="132" t="s">
        <x:v>72</x:v>
      </x:c>
      <x:c r="E179" s="133" t="s">
        <x:v>1702</x:v>
      </x:c>
      <x:c r="F179" s="133" t="s">
        <x:v>1966</x:v>
      </x:c>
      <x:c r="G179"/>
      <x:c r="H179"/>
      <x:c r="I179" s="134"/>
      <x:c r="J179" s="135" t="n">
        <x:f>ROUND(BK179,2)</x:f>
        <x:v>0</x:v>
      </x:c>
      <x:c r="K179"/>
      <x:c r="L179" s="131"/>
      <x:c r="M179" s="136"/>
      <x:c r="N179"/>
      <x:c r="O179"/>
      <x:c r="P179" s="137" t="n">
        <x:f>ROUND(P180,2)</x:f>
        <x:v>0</x:v>
      </x:c>
      <x:c r="Q179"/>
      <x:c r="R179" s="137" t="n">
        <x:f>ROUND(R180,2)</x:f>
        <x:v>0</x:v>
      </x:c>
      <x:c r="S179"/>
      <x:c r="T179" s="138" t="n">
        <x:f>ROUND(T180,2)</x:f>
        <x:v>0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 s="132" t="s">
        <x:v>1</x:v>
      </x:c>
      <x:c r="AS179"/>
      <x:c r="AT179" s="139" t="s">
        <x:v>72</x:v>
      </x:c>
      <x:c r="AU179" s="139" t="s">
        <x:v>73</x:v>
      </x:c>
      <x:c r="AV179"/>
      <x:c r="AW179"/>
      <x:c r="AX179"/>
      <x:c r="AY179" s="132" t="s">
        <x:v>149</x:v>
      </x:c>
      <x:c r="AZ179"/>
      <x:c r="BA179"/>
      <x:c r="BB179"/>
      <x:c r="BC179"/>
      <x:c r="BD179"/>
      <x:c r="BE179"/>
      <x:c r="BF179"/>
      <x:c r="BG179"/>
      <x:c r="BH179"/>
      <x:c r="BI179"/>
      <x:c r="BJ179"/>
      <x:c r="BK179" s="140" t="n">
        <x:f>ROUND(BK180,2)</x:f>
        <x:v>0</x:v>
      </x:c>
      <x:c r="BL179"/>
      <x:c r="BM179"/>
    </x:row>
    <x:row r="180" s="1" customFormat="1" ht="21.75" customHeight="1">
      <x:c r="A180"/>
      <x:c r="B180" s="143"/>
      <x:c r="C180" s="144" t="s">
        <x:v>1</x:v>
      </x:c>
      <x:c r="D180" s="144" t="s">
        <x:v>151</x:v>
      </x:c>
      <x:c r="E180" s="2314" t="s">
        <x:v>1967</x:v>
      </x:c>
      <x:c r="F180" s="146" t="s">
        <x:v>1968</x:v>
      </x:c>
      <x:c r="G180" s="147" t="s">
        <x:v>268</x:v>
      </x:c>
      <x:c r="H180" s="148">
        <x:v>81.760000000000005</x:v>
      </x:c>
      <x:c r="I180" s="149"/>
      <x:c r="J180" s="148" t="n">
        <x:f>ROUND(ROUND(H180*I180,10),2)</x:f>
        <x:v>0</x:v>
      </x:c>
      <x:c r="K180" s="150"/>
      <x:c r="L180" s="32"/>
      <x:c r="M180" s="151" t="s">
        <x:v>1</x:v>
      </x:c>
      <x:c r="N180" s="152" t="str">
        <x:v>základná</x:v>
      </x:c>
      <x:c r="O180"/>
      <x:c r="P180" s="153" t="n">
        <x:f>ROUND(O180*H180,2)</x:f>
        <x:v>0</x:v>
      </x:c>
      <x:c r="Q180" s="153">
        <x:v>0</x:v>
      </x:c>
      <x:c r="R180" s="153" t="n">
        <x:f>ROUND(Q180*H180,2)</x:f>
        <x:v>0</x:v>
      </x:c>
      <x:c r="S180" s="153">
        <x:v>0</x:v>
      </x:c>
      <x:c r="T180" s="154" t="n">
        <x:f>ROUND(S180*H180,2)</x:f>
        <x:v>0</x:v>
      </x:c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 s="155" t="s">
        <x:v>155</x:v>
      </x:c>
      <x:c r="AS180"/>
      <x:c r="AT180" s="155" t="s">
        <x:v>151</x:v>
      </x:c>
      <x:c r="AU180" s="155" t="s">
        <x:v>1</x:v>
      </x:c>
      <x:c r="AV180"/>
      <x:c r="AW180"/>
      <x:c r="AX180"/>
      <x:c r="AY180" s="17" t="s">
        <x:v>149</x:v>
      </x:c>
      <x:c r="AZ180"/>
      <x:c r="BA180"/>
      <x:c r="BB180"/>
      <x:c r="BC180"/>
      <x:c r="BD180"/>
      <x:c r="BE180" s="156" t="n">
        <x:f>J180</x:f>
        <x:v>0</x:v>
      </x:c>
      <x:c r="BF180" s="156" t="n">
        <x:v>0</x:v>
      </x:c>
      <x:c r="BG180" s="156" t="n">
        <x:v>0</x:v>
      </x:c>
      <x:c r="BH180" s="156" t="n">
        <x:v>0</x:v>
      </x:c>
      <x:c r="BI180" s="156" t="n">
        <x:v>0</x:v>
      </x:c>
      <x:c r="BJ180" s="17" t="s">
        <x:v>84</x:v>
      </x:c>
      <x:c r="BK180" s="156" t="n">
        <x:f>ROUND(ROUND(H180*I180,10),2)</x:f>
        <x:v>0</x:v>
      </x:c>
      <x:c r="BL180" s="17" t="s">
        <x:v>155</x:v>
      </x:c>
      <x:c r="BM180" s="155" t="s">
        <x:v>966</x:v>
      </x:c>
    </x:row>
    <x:row r="181" s="11" customFormat="1" ht="25.899999618530273" customHeight="1">
      <x:c r="A181"/>
      <x:c r="B181" s="131"/>
      <x:c r="C181"/>
      <x:c r="D181" s="132" t="s">
        <x:v>72</x:v>
      </x:c>
      <x:c r="E181" s="133" t="s">
        <x:v>1776</x:v>
      </x:c>
      <x:c r="F181" s="133" t="s">
        <x:v>1969</x:v>
      </x:c>
      <x:c r="G181"/>
      <x:c r="H181"/>
      <x:c r="I181" s="134"/>
      <x:c r="J181" s="135" t="n">
        <x:f>ROUND(BK181,2)</x:f>
        <x:v>0</x:v>
      </x:c>
      <x:c r="K181"/>
      <x:c r="L181" s="131"/>
      <x:c r="M181" s="136"/>
      <x:c r="N181"/>
      <x:c r="O181"/>
      <x:c r="P181" s="137" t="n">
        <x:f>ROUND(SUM(P182:P192),2)</x:f>
        <x:v>0</x:v>
      </x:c>
      <x:c r="Q181"/>
      <x:c r="R181" s="137" t="n">
        <x:f>ROUND(SUM(R182:R192),2)</x:f>
        <x:v>0</x:v>
      </x:c>
      <x:c r="S181"/>
      <x:c r="T181" s="138" t="n">
        <x:f>ROUND(SUM(T182:T192),2)</x:f>
        <x:v>0</x:v>
      </x:c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 s="132" t="s">
        <x:v>1</x:v>
      </x:c>
      <x:c r="AS181"/>
      <x:c r="AT181" s="139" t="s">
        <x:v>72</x:v>
      </x:c>
      <x:c r="AU181" s="139" t="s">
        <x:v>73</x:v>
      </x:c>
      <x:c r="AV181"/>
      <x:c r="AW181"/>
      <x:c r="AX181"/>
      <x:c r="AY181" s="132" t="s">
        <x:v>149</x:v>
      </x:c>
      <x:c r="AZ181"/>
      <x:c r="BA181"/>
      <x:c r="BB181"/>
      <x:c r="BC181"/>
      <x:c r="BD181"/>
      <x:c r="BE181"/>
      <x:c r="BF181"/>
      <x:c r="BG181"/>
      <x:c r="BH181"/>
      <x:c r="BI181"/>
      <x:c r="BJ181"/>
      <x:c r="BK181" s="140" t="n">
        <x:f>ROUND(SUM(BK182:BK192),2)</x:f>
        <x:v>0</x:v>
      </x:c>
      <x:c r="BL181"/>
      <x:c r="BM181"/>
    </x:row>
    <x:row r="182" s="1" customFormat="1" ht="21.75" customHeight="1">
      <x:c r="A182"/>
      <x:c r="B182" s="143"/>
      <x:c r="C182" s="144" t="s">
        <x:v>1</x:v>
      </x:c>
      <x:c r="D182" s="144" t="s">
        <x:v>151</x:v>
      </x:c>
      <x:c r="E182" s="2314" t="s">
        <x:v>1970</x:v>
      </x:c>
      <x:c r="F182" s="146" t="s">
        <x:v>1971</x:v>
      </x:c>
      <x:c r="G182" s="147" t="s">
        <x:v>167</x:v>
      </x:c>
      <x:c r="H182" s="148">
        <x:v>57</x:v>
      </x:c>
      <x:c r="I182" s="149"/>
      <x:c r="J182" s="148" t="n">
        <x:f t="shared" ref="J182:J192" si="20">ROUND(ROUND(H182*I182,10),2)</x:f>
        <x:v>0</x:v>
      </x:c>
      <x:c r="K182" s="150"/>
      <x:c r="L182" s="32"/>
      <x:c r="M182" s="151" t="s">
        <x:v>1</x:v>
      </x:c>
      <x:c r="N182" s="152" t="str">
        <x:v>základná</x:v>
      </x:c>
      <x:c r="O182"/>
      <x:c r="P182" s="153" t="n">
        <x:f t="shared" ref="P182:P192" si="21">ROUND(O182*H182,2)</x:f>
        <x:v>0</x:v>
      </x:c>
      <x:c r="Q182" s="153">
        <x:v>0</x:v>
      </x:c>
      <x:c r="R182" s="153" t="n">
        <x:f t="shared" ref="R182:R192" si="22">ROUND(Q182*H182,2)</x:f>
        <x:v>0</x:v>
      </x:c>
      <x:c r="S182" s="153">
        <x:v>0</x:v>
      </x:c>
      <x:c r="T182" s="154" t="n">
        <x:f t="shared" ref="T182:T192" si="23">ROUND(S182*H182,2)</x:f>
        <x:v>0</x:v>
      </x:c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 s="155" t="s">
        <x:v>155</x:v>
      </x:c>
      <x:c r="AS182"/>
      <x:c r="AT182" s="155" t="s">
        <x:v>151</x:v>
      </x:c>
      <x:c r="AU182" s="155" t="s">
        <x:v>1</x:v>
      </x:c>
      <x:c r="AV182"/>
      <x:c r="AW182"/>
      <x:c r="AX182"/>
      <x:c r="AY182" s="17" t="s">
        <x:v>149</x:v>
      </x:c>
      <x:c r="AZ182"/>
      <x:c r="BA182"/>
      <x:c r="BB182"/>
      <x:c r="BC182"/>
      <x:c r="BD182"/>
      <x:c r="BE182" s="156" t="n">
        <x:f t="shared" ref="BE182:BE192" si="24">J182</x:f>
        <x:v>0</x:v>
      </x:c>
      <x:c r="BF182" s="156" t="n">
        <x:f t="shared" ref="BF182:BF192" si="25">ROUND(IF(N182="znížená",J182,0),2)</x:f>
        <x:v>0</x:v>
      </x:c>
      <x:c r="BG182" s="156" t="n">
        <x:f t="shared" ref="BG182:BG192" si="26">ROUND(IF(N182="zákl. prenesená",J182,0),2)</x:f>
        <x:v>0</x:v>
      </x:c>
      <x:c r="BH182" s="156" t="n">
        <x:f t="shared" ref="BH182:BH192" si="27">ROUND(IF(N182="zníž. prenesená",J182,0),2)</x:f>
        <x:v>0</x:v>
      </x:c>
      <x:c r="BI182" s="156" t="n">
        <x:f t="shared" ref="BI182:BI192" si="28">ROUND(IF(N182="nulová",J182,0),2)</x:f>
        <x:v>0</x:v>
      </x:c>
      <x:c r="BJ182" s="17" t="s">
        <x:v>84</x:v>
      </x:c>
      <x:c r="BK182" s="156" t="n">
        <x:f t="shared" ref="BK182:BK192" si="29">ROUND(ROUND(H182*I182,10),2)</x:f>
        <x:v>0</x:v>
      </x:c>
      <x:c r="BL182" s="17" t="s">
        <x:v>155</x:v>
      </x:c>
      <x:c r="BM182" s="155" t="s">
        <x:v>975</x:v>
      </x:c>
    </x:row>
    <x:row r="183" s="1" customFormat="1" ht="24.200000762939453" customHeight="1">
      <x:c r="A183"/>
      <x:c r="B183" s="143"/>
      <x:c r="C183" s="144" t="s">
        <x:v>84</x:v>
      </x:c>
      <x:c r="D183" s="144" t="s">
        <x:v>151</x:v>
      </x:c>
      <x:c r="E183" s="2314" t="s">
        <x:v>1972</x:v>
      </x:c>
      <x:c r="F183" s="146" t="s">
        <x:v>1973</x:v>
      </x:c>
      <x:c r="G183" s="147" t="s">
        <x:v>167</x:v>
      </x:c>
      <x:c r="H183" s="148">
        <x:v>57</x:v>
      </x:c>
      <x:c r="I183" s="149"/>
      <x:c r="J183" s="148" t="n">
        <x:f t="shared" si="20">ROUND(ROUND(H183*I183,10),2)</x:f>
        <x:v>0</x:v>
      </x:c>
      <x:c r="K183" s="150"/>
      <x:c r="L183" s="32"/>
      <x:c r="M183" s="151" t="s">
        <x:v>1</x:v>
      </x:c>
      <x:c r="N183" s="152" t="str">
        <x:v>základná</x:v>
      </x:c>
      <x:c r="O183"/>
      <x:c r="P183" s="153">
        <x:f t="shared" si="21"/>
        <x:v>0</x:v>
      </x:c>
      <x:c r="Q183" s="153">
        <x:v>0</x:v>
      </x:c>
      <x:c r="R183" s="153">
        <x:f t="shared" si="22"/>
        <x:v>0</x:v>
      </x:c>
      <x:c r="S183" s="153">
        <x:v>0</x:v>
      </x:c>
      <x:c r="T183" s="154">
        <x:f t="shared" si="23"/>
        <x:v>0</x:v>
      </x:c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 s="155" t="s">
        <x:v>155</x:v>
      </x:c>
      <x:c r="AS183"/>
      <x:c r="AT183" s="155" t="s">
        <x:v>151</x:v>
      </x:c>
      <x:c r="AU183" s="155" t="s">
        <x:v>1</x:v>
      </x:c>
      <x:c r="AV183"/>
      <x:c r="AW183"/>
      <x:c r="AX183"/>
      <x:c r="AY183" s="17" t="s">
        <x:v>149</x:v>
      </x:c>
      <x:c r="AZ183"/>
      <x:c r="BA183"/>
      <x:c r="BB183"/>
      <x:c r="BC183"/>
      <x:c r="BD183"/>
      <x:c r="BE183" s="156" t="n">
        <x:f t="shared" si="24">J183</x:f>
        <x:v>0</x:v>
      </x:c>
      <x:c r="BF183" s="156" t="n">
        <x:f t="shared" si="25"/>
        <x:v>0</x:v>
      </x:c>
      <x:c r="BG183" s="156" t="n">
        <x:f t="shared" si="26"/>
        <x:v>0</x:v>
      </x:c>
      <x:c r="BH183" s="156" t="n">
        <x:f t="shared" si="27"/>
        <x:v>0</x:v>
      </x:c>
      <x:c r="BI183" s="156" t="n">
        <x:f t="shared" si="28"/>
        <x:v>0</x:v>
      </x:c>
      <x:c r="BJ183" s="17" t="s">
        <x:v>84</x:v>
      </x:c>
      <x:c r="BK183" s="156" t="n">
        <x:f t="shared" si="29">ROUND(ROUND(H183*I183,10),2)</x:f>
        <x:v>0</x:v>
      </x:c>
      <x:c r="BL183" s="17" t="s">
        <x:v>155</x:v>
      </x:c>
      <x:c r="BM183" s="155" t="s">
        <x:v>985</x:v>
      </x:c>
    </x:row>
    <x:row r="184" s="1" customFormat="1" ht="24.200000762939453" customHeight="1">
      <x:c r="A184"/>
      <x:c r="B184" s="143"/>
      <x:c r="C184" s="144" t="s">
        <x:v>89</x:v>
      </x:c>
      <x:c r="D184" s="144" t="s">
        <x:v>151</x:v>
      </x:c>
      <x:c r="E184" s="2314" t="s">
        <x:v>1974</x:v>
      </x:c>
      <x:c r="F184" s="146" t="s">
        <x:v>1975</x:v>
      </x:c>
      <x:c r="G184" s="147" t="s">
        <x:v>154</x:v>
      </x:c>
      <x:c r="H184" s="148">
        <x:v>49.6</x:v>
      </x:c>
      <x:c r="I184" s="149"/>
      <x:c r="J184" s="148" t="n">
        <x:f t="shared" si="20">ROUND(ROUND(H184*I184,10),2)</x:f>
        <x:v>0</x:v>
      </x:c>
      <x:c r="K184" s="150"/>
      <x:c r="L184" s="32"/>
      <x:c r="M184" s="151" t="s">
        <x:v>1</x:v>
      </x:c>
      <x:c r="N184" s="152" t="str">
        <x:v>základná</x:v>
      </x:c>
      <x:c r="O184"/>
      <x:c r="P184" s="153">
        <x:f t="shared" si="21"/>
        <x:v>0</x:v>
      </x:c>
      <x:c r="Q184" s="153">
        <x:v>0</x:v>
      </x:c>
      <x:c r="R184" s="153">
        <x:f t="shared" si="22"/>
        <x:v>0</x:v>
      </x:c>
      <x:c r="S184" s="153">
        <x:v>0</x:v>
      </x:c>
      <x:c r="T184" s="154">
        <x:f t="shared" si="23"/>
        <x:v>0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55" t="s">
        <x:v>155</x:v>
      </x:c>
      <x:c r="AS184"/>
      <x:c r="AT184" s="155" t="s">
        <x:v>151</x:v>
      </x:c>
      <x:c r="AU184" s="155" t="s">
        <x:v>1</x:v>
      </x:c>
      <x:c r="AV184"/>
      <x:c r="AW184"/>
      <x:c r="AX184"/>
      <x:c r="AY184" s="17" t="s">
        <x:v>149</x:v>
      </x:c>
      <x:c r="AZ184"/>
      <x:c r="BA184"/>
      <x:c r="BB184"/>
      <x:c r="BC184"/>
      <x:c r="BD184"/>
      <x:c r="BE184" s="156" t="n">
        <x:f t="shared" si="24">J184</x:f>
        <x:v>0</x:v>
      </x:c>
      <x:c r="BF184" s="156" t="n">
        <x:f t="shared" si="25"/>
        <x:v>0</x:v>
      </x:c>
      <x:c r="BG184" s="156" t="n">
        <x:f t="shared" si="26"/>
        <x:v>0</x:v>
      </x:c>
      <x:c r="BH184" s="156" t="n">
        <x:f t="shared" si="27"/>
        <x:v>0</x:v>
      </x:c>
      <x:c r="BI184" s="156" t="n">
        <x:f t="shared" si="28"/>
        <x:v>0</x:v>
      </x:c>
      <x:c r="BJ184" s="17" t="s">
        <x:v>84</x:v>
      </x:c>
      <x:c r="BK184" s="156" t="n">
        <x:f t="shared" si="29">ROUND(ROUND(H184*I184,10),2)</x:f>
        <x:v>0</x:v>
      </x:c>
      <x:c r="BL184" s="17" t="s">
        <x:v>155</x:v>
      </x:c>
      <x:c r="BM184" s="155" t="s">
        <x:v>993</x:v>
      </x:c>
    </x:row>
    <x:row r="185" s="1" customFormat="1" ht="24.200000762939453" customHeight="1">
      <x:c r="A185"/>
      <x:c r="B185" s="143"/>
      <x:c r="C185" s="144" t="s">
        <x:v>155</x:v>
      </x:c>
      <x:c r="D185" s="144" t="s">
        <x:v>151</x:v>
      </x:c>
      <x:c r="E185" s="2314" t="s">
        <x:v>1976</x:v>
      </x:c>
      <x:c r="F185" s="146" t="s">
        <x:v>1977</x:v>
      </x:c>
      <x:c r="G185" s="147" t="s">
        <x:v>154</x:v>
      </x:c>
      <x:c r="H185" s="148">
        <x:v>49.6</x:v>
      </x:c>
      <x:c r="I185" s="149"/>
      <x:c r="J185" s="148" t="n">
        <x:f t="shared" si="20">ROUND(ROUND(H185*I185,10),2)</x:f>
        <x:v>0</x:v>
      </x:c>
      <x:c r="K185" s="150"/>
      <x:c r="L185" s="32"/>
      <x:c r="M185" s="151" t="s">
        <x:v>1</x:v>
      </x:c>
      <x:c r="N185" s="152" t="str">
        <x:v>základná</x:v>
      </x:c>
      <x:c r="O185"/>
      <x:c r="P185" s="153">
        <x:f t="shared" si="21"/>
        <x:v>0</x:v>
      </x:c>
      <x:c r="Q185" s="153">
        <x:v>0</x:v>
      </x:c>
      <x:c r="R185" s="153">
        <x:f t="shared" si="22"/>
        <x:v>0</x:v>
      </x:c>
      <x:c r="S185" s="153">
        <x:v>0</x:v>
      </x:c>
      <x:c r="T185" s="154">
        <x:f t="shared" si="23"/>
        <x:v>0</x:v>
      </x:c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 s="155" t="s">
        <x:v>155</x:v>
      </x:c>
      <x:c r="AS185"/>
      <x:c r="AT185" s="155" t="s">
        <x:v>151</x:v>
      </x:c>
      <x:c r="AU185" s="155" t="s">
        <x:v>1</x:v>
      </x:c>
      <x:c r="AV185"/>
      <x:c r="AW185"/>
      <x:c r="AX185"/>
      <x:c r="AY185" s="17" t="s">
        <x:v>149</x:v>
      </x:c>
      <x:c r="AZ185"/>
      <x:c r="BA185"/>
      <x:c r="BB185"/>
      <x:c r="BC185"/>
      <x:c r="BD185"/>
      <x:c r="BE185" s="156" t="n">
        <x:f t="shared" si="24">J185</x:f>
        <x:v>0</x:v>
      </x:c>
      <x:c r="BF185" s="156" t="n">
        <x:f t="shared" si="25"/>
        <x:v>0</x:v>
      </x:c>
      <x:c r="BG185" s="156" t="n">
        <x:f t="shared" si="26"/>
        <x:v>0</x:v>
      </x:c>
      <x:c r="BH185" s="156" t="n">
        <x:f t="shared" si="27"/>
        <x:v>0</x:v>
      </x:c>
      <x:c r="BI185" s="156" t="n">
        <x:f t="shared" si="28"/>
        <x:v>0</x:v>
      </x:c>
      <x:c r="BJ185" s="17" t="s">
        <x:v>84</x:v>
      </x:c>
      <x:c r="BK185" s="156" t="n">
        <x:f t="shared" si="29">ROUND(ROUND(H185*I185,10),2)</x:f>
        <x:v>0</x:v>
      </x:c>
      <x:c r="BL185" s="17" t="s">
        <x:v>155</x:v>
      </x:c>
      <x:c r="BM185" s="155" t="s">
        <x:v>1000</x:v>
      </x:c>
    </x:row>
    <x:row r="186" s="1" customFormat="1" ht="24.200000762939453" customHeight="1">
      <x:c r="A186"/>
      <x:c r="B186" s="143"/>
      <x:c r="C186" s="144" t="s">
        <x:v>177</x:v>
      </x:c>
      <x:c r="D186" s="144" t="s">
        <x:v>151</x:v>
      </x:c>
      <x:c r="E186" s="2314" t="s">
        <x:v>1978</x:v>
      </x:c>
      <x:c r="F186" s="146" t="s">
        <x:v>1979</x:v>
      </x:c>
      <x:c r="G186" s="147" t="s">
        <x:v>154</x:v>
      </x:c>
      <x:c r="H186" s="148">
        <x:v>49.6</x:v>
      </x:c>
      <x:c r="I186" s="149"/>
      <x:c r="J186" s="148" t="n">
        <x:f t="shared" si="20">ROUND(ROUND(H186*I186,10),2)</x:f>
        <x:v>0</x:v>
      </x:c>
      <x:c r="K186" s="150"/>
      <x:c r="L186" s="32"/>
      <x:c r="M186" s="151" t="s">
        <x:v>1</x:v>
      </x:c>
      <x:c r="N186" s="152" t="str">
        <x:v>základná</x:v>
      </x:c>
      <x:c r="O186"/>
      <x:c r="P186" s="153">
        <x:f t="shared" si="21"/>
        <x:v>0</x:v>
      </x:c>
      <x:c r="Q186" s="153">
        <x:v>0</x:v>
      </x:c>
      <x:c r="R186" s="153">
        <x:f t="shared" si="22"/>
        <x:v>0</x:v>
      </x:c>
      <x:c r="S186" s="153">
        <x:v>0</x:v>
      </x:c>
      <x:c r="T186" s="154">
        <x:f t="shared" si="23"/>
        <x:v>0</x:v>
      </x:c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 s="155" t="s">
        <x:v>155</x:v>
      </x:c>
      <x:c r="AS186"/>
      <x:c r="AT186" s="155" t="s">
        <x:v>151</x:v>
      </x:c>
      <x:c r="AU186" s="155" t="s">
        <x:v>1</x:v>
      </x:c>
      <x:c r="AV186"/>
      <x:c r="AW186"/>
      <x:c r="AX186"/>
      <x:c r="AY186" s="17" t="s">
        <x:v>149</x:v>
      </x:c>
      <x:c r="AZ186"/>
      <x:c r="BA186"/>
      <x:c r="BB186"/>
      <x:c r="BC186"/>
      <x:c r="BD186"/>
      <x:c r="BE186" s="156" t="n">
        <x:f t="shared" si="24">J186</x:f>
        <x:v>0</x:v>
      </x:c>
      <x:c r="BF186" s="156" t="n">
        <x:f t="shared" si="25"/>
        <x:v>0</x:v>
      </x:c>
      <x:c r="BG186" s="156" t="n">
        <x:f t="shared" si="26"/>
        <x:v>0</x:v>
      </x:c>
      <x:c r="BH186" s="156" t="n">
        <x:f t="shared" si="27"/>
        <x:v>0</x:v>
      </x:c>
      <x:c r="BI186" s="156" t="n">
        <x:f t="shared" si="28"/>
        <x:v>0</x:v>
      </x:c>
      <x:c r="BJ186" s="17" t="s">
        <x:v>84</x:v>
      </x:c>
      <x:c r="BK186" s="156" t="n">
        <x:f t="shared" si="29">ROUND(ROUND(H186*I186,10),2)</x:f>
        <x:v>0</x:v>
      </x:c>
      <x:c r="BL186" s="17" t="s">
        <x:v>155</x:v>
      </x:c>
      <x:c r="BM186" s="155" t="s">
        <x:v>1008</x:v>
      </x:c>
    </x:row>
    <x:row r="187" s="1" customFormat="1" ht="21.75" customHeight="1">
      <x:c r="A187"/>
      <x:c r="B187" s="143"/>
      <x:c r="C187" s="144" t="s">
        <x:v>184</x:v>
      </x:c>
      <x:c r="D187" s="144" t="s">
        <x:v>151</x:v>
      </x:c>
      <x:c r="E187" s="2314" t="s">
        <x:v>1980</x:v>
      </x:c>
      <x:c r="F187" s="146" t="s">
        <x:v>1981</x:v>
      </x:c>
      <x:c r="G187" s="147" t="s">
        <x:v>268</x:v>
      </x:c>
      <x:c r="H187" s="148">
        <x:v>56.3</x:v>
      </x:c>
      <x:c r="I187" s="149"/>
      <x:c r="J187" s="148" t="n">
        <x:f t="shared" si="20">ROUND(ROUND(H187*I187,10),2)</x:f>
        <x:v>0</x:v>
      </x:c>
      <x:c r="K187" s="150"/>
      <x:c r="L187" s="32"/>
      <x:c r="M187" s="151" t="s">
        <x:v>1</x:v>
      </x:c>
      <x:c r="N187" s="152" t="str">
        <x:v>základná</x:v>
      </x:c>
      <x:c r="O187"/>
      <x:c r="P187" s="153">
        <x:f t="shared" si="21"/>
        <x:v>0</x:v>
      </x:c>
      <x:c r="Q187" s="153">
        <x:v>0</x:v>
      </x:c>
      <x:c r="R187" s="153">
        <x:f t="shared" si="22"/>
        <x:v>0</x:v>
      </x:c>
      <x:c r="S187" s="153">
        <x:v>0</x:v>
      </x:c>
      <x:c r="T187" s="154">
        <x:f t="shared" si="23"/>
        <x:v>0</x:v>
      </x:c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 s="155" t="s">
        <x:v>155</x:v>
      </x:c>
      <x:c r="AS187"/>
      <x:c r="AT187" s="155" t="s">
        <x:v>151</x:v>
      </x:c>
      <x:c r="AU187" s="155" t="s">
        <x:v>1</x:v>
      </x:c>
      <x:c r="AV187"/>
      <x:c r="AW187"/>
      <x:c r="AX187"/>
      <x:c r="AY187" s="17" t="s">
        <x:v>149</x:v>
      </x:c>
      <x:c r="AZ187"/>
      <x:c r="BA187"/>
      <x:c r="BB187"/>
      <x:c r="BC187"/>
      <x:c r="BD187"/>
      <x:c r="BE187" s="156" t="n">
        <x:f t="shared" si="24">J187</x:f>
        <x:v>0</x:v>
      </x:c>
      <x:c r="BF187" s="156" t="n">
        <x:f t="shared" si="25"/>
        <x:v>0</x:v>
      </x:c>
      <x:c r="BG187" s="156" t="n">
        <x:f t="shared" si="26"/>
        <x:v>0</x:v>
      </x:c>
      <x:c r="BH187" s="156" t="n">
        <x:f t="shared" si="27"/>
        <x:v>0</x:v>
      </x:c>
      <x:c r="BI187" s="156" t="n">
        <x:f t="shared" si="28"/>
        <x:v>0</x:v>
      </x:c>
      <x:c r="BJ187" s="17" t="s">
        <x:v>84</x:v>
      </x:c>
      <x:c r="BK187" s="156" t="n">
        <x:f t="shared" si="29">ROUND(ROUND(H187*I187,10),2)</x:f>
        <x:v>0</x:v>
      </x:c>
      <x:c r="BL187" s="17" t="s">
        <x:v>155</x:v>
      </x:c>
      <x:c r="BM187" s="155" t="s">
        <x:v>1018</x:v>
      </x:c>
    </x:row>
    <x:row r="188" s="1" customFormat="1" ht="21.75" customHeight="1">
      <x:c r="A188"/>
      <x:c r="B188" s="143"/>
      <x:c r="C188" s="144" t="s">
        <x:v>191</x:v>
      </x:c>
      <x:c r="D188" s="144" t="s">
        <x:v>151</x:v>
      </x:c>
      <x:c r="E188" s="2314" t="s">
        <x:v>1762</x:v>
      </x:c>
      <x:c r="F188" s="146" t="s">
        <x:v>1982</x:v>
      </x:c>
      <x:c r="G188" s="147" t="s">
        <x:v>268</x:v>
      </x:c>
      <x:c r="H188" s="148">
        <x:v>56.3</x:v>
      </x:c>
      <x:c r="I188" s="149"/>
      <x:c r="J188" s="148" t="n">
        <x:f t="shared" si="20">ROUND(ROUND(H188*I188,10),2)</x:f>
        <x:v>0</x:v>
      </x:c>
      <x:c r="K188" s="150"/>
      <x:c r="L188" s="32"/>
      <x:c r="M188" s="151" t="s">
        <x:v>1</x:v>
      </x:c>
      <x:c r="N188" s="152" t="str">
        <x:v>základná</x:v>
      </x:c>
      <x:c r="O188"/>
      <x:c r="P188" s="153">
        <x:f t="shared" si="21"/>
        <x:v>0</x:v>
      </x:c>
      <x:c r="Q188" s="153">
        <x:v>0</x:v>
      </x:c>
      <x:c r="R188" s="153">
        <x:f t="shared" si="22"/>
        <x:v>0</x:v>
      </x:c>
      <x:c r="S188" s="153">
        <x:v>0</x:v>
      </x:c>
      <x:c r="T188" s="154">
        <x:f t="shared" si="23"/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55" t="s">
        <x:v>155</x:v>
      </x:c>
      <x:c r="AS188"/>
      <x:c r="AT188" s="155" t="s">
        <x:v>151</x:v>
      </x:c>
      <x:c r="AU188" s="155" t="s">
        <x:v>1</x:v>
      </x:c>
      <x:c r="AV188"/>
      <x:c r="AW188"/>
      <x:c r="AX188"/>
      <x:c r="AY188" s="17" t="s">
        <x:v>149</x:v>
      </x:c>
      <x:c r="AZ188"/>
      <x:c r="BA188"/>
      <x:c r="BB188"/>
      <x:c r="BC188"/>
      <x:c r="BD188"/>
      <x:c r="BE188" s="156" t="n">
        <x:f t="shared" si="24">J188</x:f>
        <x:v>0</x:v>
      </x:c>
      <x:c r="BF188" s="156" t="n">
        <x:f t="shared" si="25"/>
        <x:v>0</x:v>
      </x:c>
      <x:c r="BG188" s="156" t="n">
        <x:f t="shared" si="26"/>
        <x:v>0</x:v>
      </x:c>
      <x:c r="BH188" s="156" t="n">
        <x:f t="shared" si="27"/>
        <x:v>0</x:v>
      </x:c>
      <x:c r="BI188" s="156" t="n">
        <x:f t="shared" si="28"/>
        <x:v>0</x:v>
      </x:c>
      <x:c r="BJ188" s="17" t="s">
        <x:v>84</x:v>
      </x:c>
      <x:c r="BK188" s="156" t="n">
        <x:f t="shared" si="29">ROUND(ROUND(H188*I188,10),2)</x:f>
        <x:v>0</x:v>
      </x:c>
      <x:c r="BL188" s="17" t="s">
        <x:v>155</x:v>
      </x:c>
      <x:c r="BM188" s="155" t="s">
        <x:v>1030</x:v>
      </x:c>
    </x:row>
    <x:row r="189" s="1" customFormat="1" ht="37.900001525878906" customHeight="1">
      <x:c r="A189"/>
      <x:c r="B189" s="143"/>
      <x:c r="C189" s="144" t="s">
        <x:v>1</x:v>
      </x:c>
      <x:c r="D189" s="144" t="s">
        <x:v>151</x:v>
      </x:c>
      <x:c r="E189" s="2314" t="s">
        <x:v>1983</x:v>
      </x:c>
      <x:c r="F189" s="146" t="s">
        <x:v>1984</x:v>
      </x:c>
      <x:c r="G189" s="147" t="s">
        <x:v>154</x:v>
      </x:c>
      <x:c r="H189" s="148">
        <x:v>49.6</x:v>
      </x:c>
      <x:c r="I189" s="149"/>
      <x:c r="J189" s="148" t="n">
        <x:f t="shared" si="20">ROUND(ROUND(H189*I189,10),2)</x:f>
        <x:v>0</x:v>
      </x:c>
      <x:c r="K189" s="150"/>
      <x:c r="L189" s="32"/>
      <x:c r="M189" s="151" t="s">
        <x:v>1</x:v>
      </x:c>
      <x:c r="N189" s="152" t="str">
        <x:v>základná</x:v>
      </x:c>
      <x:c r="O189"/>
      <x:c r="P189" s="153">
        <x:f t="shared" si="21"/>
        <x:v>0</x:v>
      </x:c>
      <x:c r="Q189" s="153">
        <x:v>0</x:v>
      </x:c>
      <x:c r="R189" s="153">
        <x:f t="shared" si="22"/>
        <x:v>0</x:v>
      </x:c>
      <x:c r="S189" s="153">
        <x:v>0</x:v>
      </x:c>
      <x:c r="T189" s="154">
        <x:f t="shared" si="23"/>
        <x:v>0</x:v>
      </x:c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 s="155" t="s">
        <x:v>155</x:v>
      </x:c>
      <x:c r="AS189"/>
      <x:c r="AT189" s="155" t="s">
        <x:v>151</x:v>
      </x:c>
      <x:c r="AU189" s="155" t="s">
        <x:v>1</x:v>
      </x:c>
      <x:c r="AV189"/>
      <x:c r="AW189"/>
      <x:c r="AX189"/>
      <x:c r="AY189" s="17" t="s">
        <x:v>149</x:v>
      </x:c>
      <x:c r="AZ189"/>
      <x:c r="BA189"/>
      <x:c r="BB189"/>
      <x:c r="BC189"/>
      <x:c r="BD189"/>
      <x:c r="BE189" s="156" t="n">
        <x:f t="shared" si="24">J189</x:f>
        <x:v>0</x:v>
      </x:c>
      <x:c r="BF189" s="156" t="n">
        <x:f t="shared" si="25"/>
        <x:v>0</x:v>
      </x:c>
      <x:c r="BG189" s="156" t="n">
        <x:f t="shared" si="26"/>
        <x:v>0</x:v>
      </x:c>
      <x:c r="BH189" s="156" t="n">
        <x:f t="shared" si="27"/>
        <x:v>0</x:v>
      </x:c>
      <x:c r="BI189" s="156" t="n">
        <x:f t="shared" si="28"/>
        <x:v>0</x:v>
      </x:c>
      <x:c r="BJ189" s="17" t="s">
        <x:v>84</x:v>
      </x:c>
      <x:c r="BK189" s="156" t="n">
        <x:f t="shared" si="29">ROUND(ROUND(H189*I189,10),2)</x:f>
        <x:v>0</x:v>
      </x:c>
      <x:c r="BL189" s="17" t="s">
        <x:v>155</x:v>
      </x:c>
      <x:c r="BM189" s="155" t="s">
        <x:v>1042</x:v>
      </x:c>
    </x:row>
    <x:row r="190" s="1" customFormat="1" ht="37.900001525878906" customHeight="1">
      <x:c r="A190"/>
      <x:c r="B190" s="143"/>
      <x:c r="C190" s="144" t="s">
        <x:v>84</x:v>
      </x:c>
      <x:c r="D190" s="144" t="s">
        <x:v>151</x:v>
      </x:c>
      <x:c r="E190" s="2314" t="s">
        <x:v>1985</x:v>
      </x:c>
      <x:c r="F190" s="146" t="s">
        <x:v>1986</x:v>
      </x:c>
      <x:c r="G190" s="147" t="s">
        <x:v>154</x:v>
      </x:c>
      <x:c r="H190" s="148">
        <x:v>49.6</x:v>
      </x:c>
      <x:c r="I190" s="149"/>
      <x:c r="J190" s="148" t="n">
        <x:f t="shared" si="20">ROUND(ROUND(H190*I190,10),2)</x:f>
        <x:v>0</x:v>
      </x:c>
      <x:c r="K190" s="150"/>
      <x:c r="L190" s="32"/>
      <x:c r="M190" s="151" t="s">
        <x:v>1</x:v>
      </x:c>
      <x:c r="N190" s="152" t="str">
        <x:v>základná</x:v>
      </x:c>
      <x:c r="O190"/>
      <x:c r="P190" s="153">
        <x:f t="shared" si="21"/>
        <x:v>0</x:v>
      </x:c>
      <x:c r="Q190" s="153">
        <x:v>0</x:v>
      </x:c>
      <x:c r="R190" s="153">
        <x:f t="shared" si="22"/>
        <x:v>0</x:v>
      </x:c>
      <x:c r="S190" s="153">
        <x:v>0</x:v>
      </x:c>
      <x:c r="T190" s="154">
        <x:f t="shared" si="23"/>
        <x:v>0</x:v>
      </x:c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 s="155" t="s">
        <x:v>155</x:v>
      </x:c>
      <x:c r="AS190"/>
      <x:c r="AT190" s="155" t="s">
        <x:v>151</x:v>
      </x:c>
      <x:c r="AU190" s="155" t="s">
        <x:v>1</x:v>
      </x:c>
      <x:c r="AV190"/>
      <x:c r="AW190"/>
      <x:c r="AX190"/>
      <x:c r="AY190" s="17" t="s">
        <x:v>149</x:v>
      </x:c>
      <x:c r="AZ190"/>
      <x:c r="BA190"/>
      <x:c r="BB190"/>
      <x:c r="BC190"/>
      <x:c r="BD190"/>
      <x:c r="BE190" s="156" t="n">
        <x:f t="shared" si="24">J190</x:f>
        <x:v>0</x:v>
      </x:c>
      <x:c r="BF190" s="156" t="n">
        <x:f t="shared" si="25"/>
        <x:v>0</x:v>
      </x:c>
      <x:c r="BG190" s="156" t="n">
        <x:f t="shared" si="26"/>
        <x:v>0</x:v>
      </x:c>
      <x:c r="BH190" s="156" t="n">
        <x:f t="shared" si="27"/>
        <x:v>0</x:v>
      </x:c>
      <x:c r="BI190" s="156" t="n">
        <x:f t="shared" si="28"/>
        <x:v>0</x:v>
      </x:c>
      <x:c r="BJ190" s="17" t="s">
        <x:v>84</x:v>
      </x:c>
      <x:c r="BK190" s="156" t="n">
        <x:f t="shared" si="29">ROUND(ROUND(H190*I190,10),2)</x:f>
        <x:v>0</x:v>
      </x:c>
      <x:c r="BL190" s="17" t="s">
        <x:v>155</x:v>
      </x:c>
      <x:c r="BM190" s="155" t="s">
        <x:v>1052</x:v>
      </x:c>
    </x:row>
    <x:row r="191" s="1" customFormat="1" ht="37.900001525878906" customHeight="1">
      <x:c r="A191"/>
      <x:c r="B191" s="143"/>
      <x:c r="C191" s="144" t="s">
        <x:v>89</x:v>
      </x:c>
      <x:c r="D191" s="144" t="s">
        <x:v>151</x:v>
      </x:c>
      <x:c r="E191" s="2314" t="s">
        <x:v>1987</x:v>
      </x:c>
      <x:c r="F191" s="146" t="s">
        <x:v>1988</x:v>
      </x:c>
      <x:c r="G191" s="147" t="s">
        <x:v>154</x:v>
      </x:c>
      <x:c r="H191" s="148">
        <x:v>49.6</x:v>
      </x:c>
      <x:c r="I191" s="149"/>
      <x:c r="J191" s="148" t="n">
        <x:f t="shared" si="20">ROUND(ROUND(H191*I191,10),2)</x:f>
        <x:v>0</x:v>
      </x:c>
      <x:c r="K191" s="150"/>
      <x:c r="L191" s="32"/>
      <x:c r="M191" s="151" t="s">
        <x:v>1</x:v>
      </x:c>
      <x:c r="N191" s="152" t="str">
        <x:v>základná</x:v>
      </x:c>
      <x:c r="O191"/>
      <x:c r="P191" s="153">
        <x:f t="shared" si="21"/>
        <x:v>0</x:v>
      </x:c>
      <x:c r="Q191" s="153">
        <x:v>0</x:v>
      </x:c>
      <x:c r="R191" s="153">
        <x:f t="shared" si="22"/>
        <x:v>0</x:v>
      </x:c>
      <x:c r="S191" s="153">
        <x:v>0</x:v>
      </x:c>
      <x:c r="T191" s="154">
        <x:f t="shared" si="23"/>
        <x:v>0</x:v>
      </x:c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 s="155" t="s">
        <x:v>155</x:v>
      </x:c>
      <x:c r="AS191"/>
      <x:c r="AT191" s="155" t="s">
        <x:v>151</x:v>
      </x:c>
      <x:c r="AU191" s="155" t="s">
        <x:v>1</x:v>
      </x:c>
      <x:c r="AV191"/>
      <x:c r="AW191"/>
      <x:c r="AX191"/>
      <x:c r="AY191" s="17" t="s">
        <x:v>149</x:v>
      </x:c>
      <x:c r="AZ191"/>
      <x:c r="BA191"/>
      <x:c r="BB191"/>
      <x:c r="BC191"/>
      <x:c r="BD191"/>
      <x:c r="BE191" s="156" t="n">
        <x:f t="shared" si="24">J191</x:f>
        <x:v>0</x:v>
      </x:c>
      <x:c r="BF191" s="156" t="n">
        <x:f t="shared" si="25"/>
        <x:v>0</x:v>
      </x:c>
      <x:c r="BG191" s="156" t="n">
        <x:f t="shared" si="26"/>
        <x:v>0</x:v>
      </x:c>
      <x:c r="BH191" s="156" t="n">
        <x:f t="shared" si="27"/>
        <x:v>0</x:v>
      </x:c>
      <x:c r="BI191" s="156" t="n">
        <x:f t="shared" si="28"/>
        <x:v>0</x:v>
      </x:c>
      <x:c r="BJ191" s="17" t="s">
        <x:v>84</x:v>
      </x:c>
      <x:c r="BK191" s="156" t="n">
        <x:f t="shared" si="29">ROUND(ROUND(H191*I191,10),2)</x:f>
        <x:v>0</x:v>
      </x:c>
      <x:c r="BL191" s="17" t="s">
        <x:v>155</x:v>
      </x:c>
      <x:c r="BM191" s="155" t="s">
        <x:v>1064</x:v>
      </x:c>
    </x:row>
    <x:row r="192" s="1" customFormat="1" ht="24.200000762939453" customHeight="1">
      <x:c r="A192"/>
      <x:c r="B192" s="143"/>
      <x:c r="C192" s="144" t="s">
        <x:v>155</x:v>
      </x:c>
      <x:c r="D192" s="144" t="s">
        <x:v>151</x:v>
      </x:c>
      <x:c r="E192" s="2314" t="s">
        <x:v>1989</x:v>
      </x:c>
      <x:c r="F192" s="146" t="s">
        <x:v>1990</x:v>
      </x:c>
      <x:c r="G192" s="147" t="s">
        <x:v>268</x:v>
      </x:c>
      <x:c r="H192" s="148">
        <x:v>50.47</x:v>
      </x:c>
      <x:c r="I192" s="149"/>
      <x:c r="J192" s="148" t="n">
        <x:f t="shared" si="20">ROUND(ROUND(H192*I192,10),2)</x:f>
        <x:v>0</x:v>
      </x:c>
      <x:c r="K192" s="150"/>
      <x:c r="L192" s="32"/>
      <x:c r="M192" s="151" t="s">
        <x:v>1</x:v>
      </x:c>
      <x:c r="N192" s="152" t="str">
        <x:v>základná</x:v>
      </x:c>
      <x:c r="O192"/>
      <x:c r="P192" s="153">
        <x:f t="shared" si="21"/>
        <x:v>0</x:v>
      </x:c>
      <x:c r="Q192" s="153">
        <x:v>0</x:v>
      </x:c>
      <x:c r="R192" s="153">
        <x:f t="shared" si="22"/>
        <x:v>0</x:v>
      </x:c>
      <x:c r="S192" s="153">
        <x:v>0</x:v>
      </x:c>
      <x:c r="T192" s="154">
        <x:f t="shared" si="23"/>
        <x:v>0</x:v>
      </x:c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 s="155" t="s">
        <x:v>155</x:v>
      </x:c>
      <x:c r="AS192"/>
      <x:c r="AT192" s="155" t="s">
        <x:v>151</x:v>
      </x:c>
      <x:c r="AU192" s="155" t="s">
        <x:v>1</x:v>
      </x:c>
      <x:c r="AV192"/>
      <x:c r="AW192"/>
      <x:c r="AX192"/>
      <x:c r="AY192" s="17" t="s">
        <x:v>149</x:v>
      </x:c>
      <x:c r="AZ192"/>
      <x:c r="BA192"/>
      <x:c r="BB192"/>
      <x:c r="BC192"/>
      <x:c r="BD192"/>
      <x:c r="BE192" s="156" t="n">
        <x:f t="shared" si="24">J192</x:f>
        <x:v>0</x:v>
      </x:c>
      <x:c r="BF192" s="156" t="n">
        <x:f t="shared" si="25"/>
        <x:v>0</x:v>
      </x:c>
      <x:c r="BG192" s="156" t="n">
        <x:f t="shared" si="26"/>
        <x:v>0</x:v>
      </x:c>
      <x:c r="BH192" s="156" t="n">
        <x:f t="shared" si="27"/>
        <x:v>0</x:v>
      </x:c>
      <x:c r="BI192" s="156" t="n">
        <x:f t="shared" si="28"/>
        <x:v>0</x:v>
      </x:c>
      <x:c r="BJ192" s="17" t="s">
        <x:v>84</x:v>
      </x:c>
      <x:c r="BK192" s="156" t="n">
        <x:f t="shared" si="29">ROUND(ROUND(H192*I192,10),2)</x:f>
        <x:v>0</x:v>
      </x:c>
      <x:c r="BL192" s="17" t="s">
        <x:v>155</x:v>
      </x:c>
      <x:c r="BM192" s="155" t="s">
        <x:v>767</x:v>
      </x:c>
    </x:row>
    <x:row r="193" s="11" customFormat="1" ht="25.899999618530273" customHeight="1">
      <x:c r="A193"/>
      <x:c r="B193" s="131"/>
      <x:c r="C193"/>
      <x:c r="D193" s="132" t="s">
        <x:v>72</x:v>
      </x:c>
      <x:c r="E193" s="133" t="s">
        <x:v>1844</x:v>
      </x:c>
      <x:c r="F193" s="133" t="s">
        <x:v>2066</x:v>
      </x:c>
      <x:c r="G193"/>
      <x:c r="H193"/>
      <x:c r="I193" s="134"/>
      <x:c r="J193" s="135" t="n">
        <x:f>ROUND(BK193,2)</x:f>
        <x:v>0</x:v>
      </x:c>
      <x:c r="K193"/>
      <x:c r="L193" s="131"/>
      <x:c r="M193" s="136"/>
      <x:c r="N193"/>
      <x:c r="O193"/>
      <x:c r="P193" s="137" t="n">
        <x:f>ROUND(P194+P198,2)</x:f>
        <x:v>0</x:v>
      </x:c>
      <x:c r="Q193"/>
      <x:c r="R193" s="137" t="n">
        <x:f>ROUND(R194+R198,2)</x:f>
        <x:v>0</x:v>
      </x:c>
      <x:c r="S193"/>
      <x:c r="T193" s="138" t="n">
        <x:f>ROUND(T194+T198,2)</x:f>
        <x:v>0</x:v>
      </x:c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 s="132" t="s">
        <x:v>1</x:v>
      </x:c>
      <x:c r="AS193"/>
      <x:c r="AT193" s="139" t="s">
        <x:v>72</x:v>
      </x:c>
      <x:c r="AU193" s="139" t="s">
        <x:v>73</x:v>
      </x:c>
      <x:c r="AV193"/>
      <x:c r="AW193"/>
      <x:c r="AX193"/>
      <x:c r="AY193" s="132" t="s">
        <x:v>149</x:v>
      </x:c>
      <x:c r="AZ193"/>
      <x:c r="BA193"/>
      <x:c r="BB193"/>
      <x:c r="BC193"/>
      <x:c r="BD193"/>
      <x:c r="BE193"/>
      <x:c r="BF193"/>
      <x:c r="BG193"/>
      <x:c r="BH193"/>
      <x:c r="BI193"/>
      <x:c r="BJ193"/>
      <x:c r="BK193" s="140" t="n">
        <x:f>ROUND(BK194+BK198,2)</x:f>
        <x:v>0</x:v>
      </x:c>
      <x:c r="BL193"/>
      <x:c r="BM193"/>
    </x:row>
    <x:row r="194" s="11" customFormat="1" ht="22.899999618530273" customHeight="1">
      <x:c r="A194"/>
      <x:c r="B194" s="131"/>
      <x:c r="C194"/>
      <x:c r="D194" s="132" t="s">
        <x:v>72</x:v>
      </x:c>
      <x:c r="E194" s="141" t="s">
        <x:v>1872</x:v>
      </x:c>
      <x:c r="F194" s="141" t="s">
        <x:v>1992</x:v>
      </x:c>
      <x:c r="G194"/>
      <x:c r="H194"/>
      <x:c r="I194" s="134"/>
      <x:c r="J194" s="142" t="n">
        <x:f>ROUND(BK194,2)</x:f>
        <x:v>0</x:v>
      </x:c>
      <x:c r="K194"/>
      <x:c r="L194" s="131"/>
      <x:c r="M194" s="136"/>
      <x:c r="N194"/>
      <x:c r="O194"/>
      <x:c r="P194" s="137" t="n">
        <x:f>ROUND(SUM(P195:P197),2)</x:f>
        <x:v>0</x:v>
      </x:c>
      <x:c r="Q194"/>
      <x:c r="R194" s="137" t="n">
        <x:f>ROUND(SUM(R195:R197),2)</x:f>
        <x:v>0</x:v>
      </x:c>
      <x:c r="S194"/>
      <x:c r="T194" s="138" t="n">
        <x:f>ROUND(SUM(T195:T197),2)</x:f>
        <x:v>0</x:v>
      </x:c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 s="132" t="s">
        <x:v>1</x:v>
      </x:c>
      <x:c r="AS194"/>
      <x:c r="AT194" s="139" t="s">
        <x:v>72</x:v>
      </x:c>
      <x:c r="AU194" s="139" t="s">
        <x:v>1</x:v>
      </x:c>
      <x:c r="AV194"/>
      <x:c r="AW194"/>
      <x:c r="AX194"/>
      <x:c r="AY194" s="132" t="s">
        <x:v>149</x:v>
      </x:c>
      <x:c r="AZ194"/>
      <x:c r="BA194"/>
      <x:c r="BB194"/>
      <x:c r="BC194"/>
      <x:c r="BD194"/>
      <x:c r="BE194"/>
      <x:c r="BF194"/>
      <x:c r="BG194"/>
      <x:c r="BH194"/>
      <x:c r="BI194"/>
      <x:c r="BJ194"/>
      <x:c r="BK194" s="140" t="n">
        <x:f>ROUND(SUM(BK195:BK197),2)</x:f>
        <x:v>0</x:v>
      </x:c>
      <x:c r="BL194"/>
      <x:c r="BM194"/>
    </x:row>
    <x:row r="195" s="1" customFormat="1" ht="16.5" customHeight="1">
      <x:c r="A195"/>
      <x:c r="B195" s="143"/>
      <x:c r="C195" s="144" t="s">
        <x:v>1</x:v>
      </x:c>
      <x:c r="D195" s="144" t="s">
        <x:v>151</x:v>
      </x:c>
      <x:c r="E195" s="2314" t="s">
        <x:v>1932</x:v>
      </x:c>
      <x:c r="F195" s="146" t="s">
        <x:v>1673</x:v>
      </x:c>
      <x:c r="G195" s="147" t="s">
        <x:v>207</x:v>
      </x:c>
      <x:c r="H195" s="148">
        <x:v>2.2999999999999998</x:v>
      </x:c>
      <x:c r="I195" s="149"/>
      <x:c r="J195" s="148" t="n">
        <x:f>ROUND(ROUND(H195*I195,10),2)</x:f>
        <x:v>0</x:v>
      </x:c>
      <x:c r="K195" s="150"/>
      <x:c r="L195" s="32"/>
      <x:c r="M195" s="151" t="s">
        <x:v>1</x:v>
      </x:c>
      <x:c r="N195" s="152" t="str">
        <x:v>základná</x:v>
      </x:c>
      <x:c r="O195"/>
      <x:c r="P195" s="153" t="n">
        <x:f>ROUND(O195*H195,2)</x:f>
        <x:v>0</x:v>
      </x:c>
      <x:c r="Q195" s="153">
        <x:v>0</x:v>
      </x:c>
      <x:c r="R195" s="153" t="n">
        <x:f>ROUND(Q195*H195,2)</x:f>
        <x:v>0</x:v>
      </x:c>
      <x:c r="S195" s="153">
        <x:v>0</x:v>
      </x:c>
      <x:c r="T195" s="154" t="n">
        <x:f>ROUND(S195*H195,2)</x:f>
        <x:v>0</x:v>
      </x:c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 s="155" t="s">
        <x:v>155</x:v>
      </x:c>
      <x:c r="AS195"/>
      <x:c r="AT195" s="155" t="s">
        <x:v>151</x:v>
      </x:c>
      <x:c r="AU195" s="155" t="s">
        <x:v>84</x:v>
      </x:c>
      <x:c r="AV195"/>
      <x:c r="AW195"/>
      <x:c r="AX195"/>
      <x:c r="AY195" s="17" t="s">
        <x:v>149</x:v>
      </x:c>
      <x:c r="AZ195"/>
      <x:c r="BA195"/>
      <x:c r="BB195"/>
      <x:c r="BC195"/>
      <x:c r="BD195"/>
      <x:c r="BE195" s="156" t="n">
        <x:f>J195</x:f>
        <x:v>0</x:v>
      </x:c>
      <x:c r="BF195" s="156" t="n">
        <x:v>0</x:v>
      </x:c>
      <x:c r="BG195" s="156" t="n">
        <x:v>0</x:v>
      </x:c>
      <x:c r="BH195" s="156" t="n">
        <x:v>0</x:v>
      </x:c>
      <x:c r="BI195" s="156" t="n">
        <x:v>0</x:v>
      </x:c>
      <x:c r="BJ195" s="17" t="s">
        <x:v>84</x:v>
      </x:c>
      <x:c r="BK195" s="156" t="n">
        <x:f>ROUND(ROUND(H195*I195,10),2)</x:f>
        <x:v>0</x:v>
      </x:c>
      <x:c r="BL195" s="17" t="s">
        <x:v>155</x:v>
      </x:c>
      <x:c r="BM195" s="155" t="s">
        <x:v>1079</x:v>
      </x:c>
    </x:row>
    <x:row r="196" s="1" customFormat="1" ht="24.200000762939453" customHeight="1">
      <x:c r="A196"/>
      <x:c r="B196" s="143"/>
      <x:c r="C196" s="144" t="s">
        <x:v>84</x:v>
      </x:c>
      <x:c r="D196" s="144" t="s">
        <x:v>151</x:v>
      </x:c>
      <x:c r="E196" s="2314" t="s">
        <x:v>1993</x:v>
      </x:c>
      <x:c r="F196" s="146" t="s">
        <x:v>1994</x:v>
      </x:c>
      <x:c r="G196" s="147" t="s">
        <x:v>221</x:v>
      </x:c>
      <x:c r="H196" s="148">
        <x:v>1</x:v>
      </x:c>
      <x:c r="I196" s="149"/>
      <x:c r="J196" s="148" t="n">
        <x:f>ROUND(ROUND(H196*I196,10),2)</x:f>
        <x:v>0</x:v>
      </x:c>
      <x:c r="K196" s="150"/>
      <x:c r="L196" s="32"/>
      <x:c r="M196" s="151" t="s">
        <x:v>1</x:v>
      </x:c>
      <x:c r="N196" s="152" t="str">
        <x:v>základná</x:v>
      </x:c>
      <x:c r="O196"/>
      <x:c r="P196" s="153" t="n">
        <x:f>ROUND(O196*H196,2)</x:f>
        <x:v>0</x:v>
      </x:c>
      <x:c r="Q196" s="153">
        <x:v>0</x:v>
      </x:c>
      <x:c r="R196" s="153" t="n">
        <x:f>ROUND(Q196*H196,2)</x:f>
        <x:v>0</x:v>
      </x:c>
      <x:c r="S196" s="153">
        <x:v>0</x:v>
      </x:c>
      <x:c r="T196" s="154" t="n">
        <x:f>ROUND(S196*H196,2)</x:f>
        <x:v>0</x:v>
      </x:c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 s="155" t="s">
        <x:v>155</x:v>
      </x:c>
      <x:c r="AS196"/>
      <x:c r="AT196" s="155" t="s">
        <x:v>151</x:v>
      </x:c>
      <x:c r="AU196" s="155" t="s">
        <x:v>84</x:v>
      </x:c>
      <x:c r="AV196"/>
      <x:c r="AW196"/>
      <x:c r="AX196"/>
      <x:c r="AY196" s="17" t="s">
        <x:v>149</x:v>
      </x:c>
      <x:c r="AZ196"/>
      <x:c r="BA196"/>
      <x:c r="BB196"/>
      <x:c r="BC196"/>
      <x:c r="BD196"/>
      <x:c r="BE196" s="156" t="n">
        <x:f>J196</x:f>
        <x:v>0</x:v>
      </x:c>
      <x:c r="BF196" s="156" t="n">
        <x:v>0</x:v>
      </x:c>
      <x:c r="BG196" s="156" t="n">
        <x:v>0</x:v>
      </x:c>
      <x:c r="BH196" s="156" t="n">
        <x:v>0</x:v>
      </x:c>
      <x:c r="BI196" s="156" t="n">
        <x:v>0</x:v>
      </x:c>
      <x:c r="BJ196" s="17" t="s">
        <x:v>84</x:v>
      </x:c>
      <x:c r="BK196" s="156" t="n">
        <x:f>ROUND(ROUND(H196*I196,10),2)</x:f>
        <x:v>0</x:v>
      </x:c>
      <x:c r="BL196" s="17" t="s">
        <x:v>155</x:v>
      </x:c>
      <x:c r="BM196" s="155" t="s">
        <x:v>1092</x:v>
      </x:c>
    </x:row>
    <x:row r="197" s="1" customFormat="1" ht="24.200000762939453" customHeight="1">
      <x:c r="A197"/>
      <x:c r="B197" s="143"/>
      <x:c r="C197" s="144" t="s">
        <x:v>89</x:v>
      </x:c>
      <x:c r="D197" s="144" t="s">
        <x:v>151</x:v>
      </x:c>
      <x:c r="E197" s="2314" t="s">
        <x:v>1995</x:v>
      </x:c>
      <x:c r="F197" s="146" t="s">
        <x:v>1996</x:v>
      </x:c>
      <x:c r="G197" s="147" t="s">
        <x:v>221</x:v>
      </x:c>
      <x:c r="H197" s="148">
        <x:v>1</x:v>
      </x:c>
      <x:c r="I197" s="149"/>
      <x:c r="J197" s="148" t="n">
        <x:f>ROUND(ROUND(H197*I197,10),2)</x:f>
        <x:v>0</x:v>
      </x:c>
      <x:c r="K197" s="150"/>
      <x:c r="L197" s="32"/>
      <x:c r="M197" s="151" t="s">
        <x:v>1</x:v>
      </x:c>
      <x:c r="N197" s="152" t="str">
        <x:v>základná</x:v>
      </x:c>
      <x:c r="O197"/>
      <x:c r="P197" s="153" t="n">
        <x:f>ROUND(O197*H197,2)</x:f>
        <x:v>0</x:v>
      </x:c>
      <x:c r="Q197" s="153">
        <x:v>0</x:v>
      </x:c>
      <x:c r="R197" s="153" t="n">
        <x:f>ROUND(Q197*H197,2)</x:f>
        <x:v>0</x:v>
      </x:c>
      <x:c r="S197" s="153">
        <x:v>0</x:v>
      </x:c>
      <x:c r="T197" s="154" t="n">
        <x:f>ROUND(S197*H197,2)</x:f>
        <x:v>0</x:v>
      </x:c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 s="155" t="s">
        <x:v>155</x:v>
      </x:c>
      <x:c r="AS197"/>
      <x:c r="AT197" s="155" t="s">
        <x:v>151</x:v>
      </x:c>
      <x:c r="AU197" s="155" t="s">
        <x:v>84</x:v>
      </x:c>
      <x:c r="AV197"/>
      <x:c r="AW197"/>
      <x:c r="AX197"/>
      <x:c r="AY197" s="17" t="s">
        <x:v>149</x:v>
      </x:c>
      <x:c r="AZ197"/>
      <x:c r="BA197"/>
      <x:c r="BB197"/>
      <x:c r="BC197"/>
      <x:c r="BD197"/>
      <x:c r="BE197" s="156" t="n">
        <x:f>J197</x:f>
        <x:v>0</x:v>
      </x:c>
      <x:c r="BF197" s="156" t="n">
        <x:v>0</x:v>
      </x:c>
      <x:c r="BG197" s="156" t="n">
        <x:v>0</x:v>
      </x:c>
      <x:c r="BH197" s="156" t="n">
        <x:v>0</x:v>
      </x:c>
      <x:c r="BI197" s="156" t="n">
        <x:v>0</x:v>
      </x:c>
      <x:c r="BJ197" s="17" t="s">
        <x:v>84</x:v>
      </x:c>
      <x:c r="BK197" s="156" t="n">
        <x:f>ROUND(ROUND(H197*I197,10),2)</x:f>
        <x:v>0</x:v>
      </x:c>
      <x:c r="BL197" s="17" t="s">
        <x:v>155</x:v>
      </x:c>
      <x:c r="BM197" s="155" t="s">
        <x:v>1107</x:v>
      </x:c>
    </x:row>
    <x:row r="198" s="11" customFormat="1" ht="22.899999618530273" customHeight="1">
      <x:c r="A198"/>
      <x:c r="B198" s="131"/>
      <x:c r="C198"/>
      <x:c r="D198" s="132" t="s">
        <x:v>72</x:v>
      </x:c>
      <x:c r="E198" s="141" t="s">
        <x:v>1876</x:v>
      </x:c>
      <x:c r="F198" s="141" t="s">
        <x:v>1999</x:v>
      </x:c>
      <x:c r="G198"/>
      <x:c r="H198"/>
      <x:c r="I198" s="134"/>
      <x:c r="J198" s="142" t="n">
        <x:f>ROUND(BK198,2)</x:f>
        <x:v>0</x:v>
      </x:c>
      <x:c r="K198"/>
      <x:c r="L198" s="131"/>
      <x:c r="M198" s="136"/>
      <x:c r="N198"/>
      <x:c r="O198"/>
      <x:c r="P198" s="137" t="n">
        <x:f>ROUND(SUM(P199:P208),2)</x:f>
        <x:v>0</x:v>
      </x:c>
      <x:c r="Q198"/>
      <x:c r="R198" s="137" t="n">
        <x:f>ROUND(SUM(R199:R208),2)</x:f>
        <x:v>0</x:v>
      </x:c>
      <x:c r="S198"/>
      <x:c r="T198" s="138" t="n">
        <x:f>ROUND(SUM(T199:T208),2)</x:f>
        <x:v>0</x:v>
      </x:c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 s="132" t="s">
        <x:v>1</x:v>
      </x:c>
      <x:c r="AS198"/>
      <x:c r="AT198" s="139" t="s">
        <x:v>72</x:v>
      </x:c>
      <x:c r="AU198" s="139" t="s">
        <x:v>1</x:v>
      </x:c>
      <x:c r="AV198"/>
      <x:c r="AW198"/>
      <x:c r="AX198"/>
      <x:c r="AY198" s="132" t="s">
        <x:v>149</x:v>
      </x:c>
      <x:c r="AZ198"/>
      <x:c r="BA198"/>
      <x:c r="BB198"/>
      <x:c r="BC198"/>
      <x:c r="BD198"/>
      <x:c r="BE198"/>
      <x:c r="BF198"/>
      <x:c r="BG198"/>
      <x:c r="BH198"/>
      <x:c r="BI198"/>
      <x:c r="BJ198"/>
      <x:c r="BK198" s="140" t="n">
        <x:f>ROUND(SUM(BK199:BK208),2)</x:f>
        <x:v>0</x:v>
      </x:c>
      <x:c r="BL198"/>
      <x:c r="BM198"/>
    </x:row>
    <x:row r="199" s="1" customFormat="1" ht="24.200000762939453" customHeight="1">
      <x:c r="A199"/>
      <x:c r="B199" s="143"/>
      <x:c r="C199" s="144" t="s">
        <x:v>1</x:v>
      </x:c>
      <x:c r="D199" s="144" t="s">
        <x:v>151</x:v>
      </x:c>
      <x:c r="E199" s="2314" t="s">
        <x:v>2000</x:v>
      </x:c>
      <x:c r="F199" s="146" t="s">
        <x:v>2001</x:v>
      </x:c>
      <x:c r="G199" s="147" t="s">
        <x:v>221</x:v>
      </x:c>
      <x:c r="H199" s="148">
        <x:v>2</x:v>
      </x:c>
      <x:c r="I199" s="149"/>
      <x:c r="J199" s="148" t="n">
        <x:f t="shared" ref="J199:J208" si="30">ROUND(ROUND(H199*I199,10),2)</x:f>
        <x:v>0</x:v>
      </x:c>
      <x:c r="K199" s="150"/>
      <x:c r="L199" s="32"/>
      <x:c r="M199" s="151" t="s">
        <x:v>1</x:v>
      </x:c>
      <x:c r="N199" s="152" t="str">
        <x:v>základná</x:v>
      </x:c>
      <x:c r="O199"/>
      <x:c r="P199" s="153" t="n">
        <x:f t="shared" ref="P199:P208" si="31">ROUND(O199*H199,2)</x:f>
        <x:v>0</x:v>
      </x:c>
      <x:c r="Q199" s="153">
        <x:v>0</x:v>
      </x:c>
      <x:c r="R199" s="153" t="n">
        <x:f t="shared" ref="R199:R208" si="32">ROUND(Q199*H199,2)</x:f>
        <x:v>0</x:v>
      </x:c>
      <x:c r="S199" s="153">
        <x:v>0</x:v>
      </x:c>
      <x:c r="T199" s="154" t="n">
        <x:f t="shared" ref="T199:T208" si="33">ROUND(S199*H199,2)</x:f>
        <x:v>0</x:v>
      </x:c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 s="155" t="s">
        <x:v>155</x:v>
      </x:c>
      <x:c r="AS199"/>
      <x:c r="AT199" s="155" t="s">
        <x:v>151</x:v>
      </x:c>
      <x:c r="AU199" s="155" t="s">
        <x:v>84</x:v>
      </x:c>
      <x:c r="AV199"/>
      <x:c r="AW199"/>
      <x:c r="AX199"/>
      <x:c r="AY199" s="17" t="s">
        <x:v>149</x:v>
      </x:c>
      <x:c r="AZ199"/>
      <x:c r="BA199"/>
      <x:c r="BB199"/>
      <x:c r="BC199"/>
      <x:c r="BD199"/>
      <x:c r="BE199" s="156" t="n">
        <x:f t="shared" ref="BE199:BE208" si="34">J199</x:f>
        <x:v>0</x:v>
      </x:c>
      <x:c r="BF199" s="156" t="n">
        <x:f t="shared" ref="BF199:BF208" si="35">ROUND(IF(N199="znížená",J199,0),2)</x:f>
        <x:v>0</x:v>
      </x:c>
      <x:c r="BG199" s="156" t="n">
        <x:f t="shared" ref="BG199:BG208" si="36">ROUND(IF(N199="zákl. prenesená",J199,0),2)</x:f>
        <x:v>0</x:v>
      </x:c>
      <x:c r="BH199" s="156" t="n">
        <x:f t="shared" ref="BH199:BH208" si="37">ROUND(IF(N199="zníž. prenesená",J199,0),2)</x:f>
        <x:v>0</x:v>
      </x:c>
      <x:c r="BI199" s="156" t="n">
        <x:f t="shared" ref="BI199:BI208" si="38">ROUND(IF(N199="nulová",J199,0),2)</x:f>
        <x:v>0</x:v>
      </x:c>
      <x:c r="BJ199" s="17" t="s">
        <x:v>84</x:v>
      </x:c>
      <x:c r="BK199" s="156" t="n">
        <x:f t="shared" ref="BK199:BK208" si="39">ROUND(ROUND(H199*I199,10),2)</x:f>
        <x:v>0</x:v>
      </x:c>
      <x:c r="BL199" s="17" t="s">
        <x:v>155</x:v>
      </x:c>
      <x:c r="BM199" s="155" t="s">
        <x:v>1118</x:v>
      </x:c>
    </x:row>
    <x:row r="200" s="1" customFormat="1" ht="16.5" customHeight="1">
      <x:c r="A200"/>
      <x:c r="B200" s="143"/>
      <x:c r="C200" s="144" t="s">
        <x:v>84</x:v>
      </x:c>
      <x:c r="D200" s="144" t="s">
        <x:v>151</x:v>
      </x:c>
      <x:c r="E200" s="2314" t="s">
        <x:v>2002</x:v>
      </x:c>
      <x:c r="F200" s="146" t="s">
        <x:v>2003</x:v>
      </x:c>
      <x:c r="G200" s="147" t="s">
        <x:v>221</x:v>
      </x:c>
      <x:c r="H200" s="148">
        <x:v>2</x:v>
      </x:c>
      <x:c r="I200" s="149"/>
      <x:c r="J200" s="148" t="n">
        <x:f t="shared" si="30">ROUND(ROUND(H200*I200,10),2)</x:f>
        <x:v>0</x:v>
      </x:c>
      <x:c r="K200" s="150"/>
      <x:c r="L200" s="32"/>
      <x:c r="M200" s="151" t="s">
        <x:v>1</x:v>
      </x:c>
      <x:c r="N200" s="152" t="str">
        <x:v>základná</x:v>
      </x:c>
      <x:c r="O200"/>
      <x:c r="P200" s="153">
        <x:f t="shared" si="31"/>
        <x:v>0</x:v>
      </x:c>
      <x:c r="Q200" s="153">
        <x:v>0</x:v>
      </x:c>
      <x:c r="R200" s="153">
        <x:f t="shared" si="32"/>
        <x:v>0</x:v>
      </x:c>
      <x:c r="S200" s="153">
        <x:v>0</x:v>
      </x:c>
      <x:c r="T200" s="154">
        <x:f t="shared" si="33"/>
        <x:v>0</x:v>
      </x:c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 s="155" t="s">
        <x:v>155</x:v>
      </x:c>
      <x:c r="AS200"/>
      <x:c r="AT200" s="155" t="s">
        <x:v>151</x:v>
      </x:c>
      <x:c r="AU200" s="155" t="s">
        <x:v>84</x:v>
      </x:c>
      <x:c r="AV200"/>
      <x:c r="AW200"/>
      <x:c r="AX200"/>
      <x:c r="AY200" s="17" t="s">
        <x:v>149</x:v>
      </x:c>
      <x:c r="AZ200"/>
      <x:c r="BA200"/>
      <x:c r="BB200"/>
      <x:c r="BC200"/>
      <x:c r="BD200"/>
      <x:c r="BE200" s="156" t="n">
        <x:f t="shared" si="34">J200</x:f>
        <x:v>0</x:v>
      </x:c>
      <x:c r="BF200" s="156" t="n">
        <x:f t="shared" si="35"/>
        <x:v>0</x:v>
      </x:c>
      <x:c r="BG200" s="156" t="n">
        <x:f t="shared" si="36"/>
        <x:v>0</x:v>
      </x:c>
      <x:c r="BH200" s="156" t="n">
        <x:f t="shared" si="37"/>
        <x:v>0</x:v>
      </x:c>
      <x:c r="BI200" s="156" t="n">
        <x:f t="shared" si="38"/>
        <x:v>0</x:v>
      </x:c>
      <x:c r="BJ200" s="17" t="s">
        <x:v>84</x:v>
      </x:c>
      <x:c r="BK200" s="156" t="n">
        <x:f t="shared" si="39">ROUND(ROUND(H200*I200,10),2)</x:f>
        <x:v>0</x:v>
      </x:c>
      <x:c r="BL200" s="17" t="s">
        <x:v>155</x:v>
      </x:c>
      <x:c r="BM200" s="155" t="s">
        <x:v>1135</x:v>
      </x:c>
    </x:row>
    <x:row r="201" s="1" customFormat="1" ht="16.5" customHeight="1">
      <x:c r="A201"/>
      <x:c r="B201" s="143"/>
      <x:c r="C201" s="188" t="s">
        <x:v>89</x:v>
      </x:c>
      <x:c r="D201" s="188" t="s">
        <x:v>486</x:v>
      </x:c>
      <x:c r="E201" s="2315" t="s">
        <x:v>1857</x:v>
      </x:c>
      <x:c r="F201" s="190" t="s">
        <x:v>2004</x:v>
      </x:c>
      <x:c r="G201" s="191" t="s">
        <x:v>221</x:v>
      </x:c>
      <x:c r="H201" s="192">
        <x:v>2</x:v>
      </x:c>
      <x:c r="I201" s="193"/>
      <x:c r="J201" s="192" t="n">
        <x:f t="shared" si="30">ROUND(ROUND(H201*I201,10),2)</x:f>
        <x:v>0</x:v>
      </x:c>
      <x:c r="K201" s="194"/>
      <x:c r="L201" s="195"/>
      <x:c r="M201" s="196" t="s">
        <x:v>1</x:v>
      </x:c>
      <x:c r="N201" s="197" t="str">
        <x:v>základná</x:v>
      </x:c>
      <x:c r="O201"/>
      <x:c r="P201" s="153">
        <x:f t="shared" si="31"/>
        <x:v>0</x:v>
      </x:c>
      <x:c r="Q201" s="153">
        <x:v>0</x:v>
      </x:c>
      <x:c r="R201" s="153">
        <x:f t="shared" si="32"/>
        <x:v>0</x:v>
      </x:c>
      <x:c r="S201" s="153">
        <x:v>0</x:v>
      </x:c>
      <x:c r="T201" s="154">
        <x:f t="shared" si="33"/>
        <x:v>0</x:v>
      </x:c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 s="155" t="s">
        <x:v>195</x:v>
      </x:c>
      <x:c r="AS201"/>
      <x:c r="AT201" s="155" t="s">
        <x:v>486</x:v>
      </x:c>
      <x:c r="AU201" s="155" t="s">
        <x:v>84</x:v>
      </x:c>
      <x:c r="AV201"/>
      <x:c r="AW201"/>
      <x:c r="AX201"/>
      <x:c r="AY201" s="17" t="s">
        <x:v>149</x:v>
      </x:c>
      <x:c r="AZ201"/>
      <x:c r="BA201"/>
      <x:c r="BB201"/>
      <x:c r="BC201"/>
      <x:c r="BD201"/>
      <x:c r="BE201" s="156" t="n">
        <x:f t="shared" si="34">J201</x:f>
        <x:v>0</x:v>
      </x:c>
      <x:c r="BF201" s="156" t="n">
        <x:f t="shared" si="35"/>
        <x:v>0</x:v>
      </x:c>
      <x:c r="BG201" s="156" t="n">
        <x:f t="shared" si="36"/>
        <x:v>0</x:v>
      </x:c>
      <x:c r="BH201" s="156" t="n">
        <x:f t="shared" si="37"/>
        <x:v>0</x:v>
      </x:c>
      <x:c r="BI201" s="156" t="n">
        <x:f t="shared" si="38"/>
        <x:v>0</x:v>
      </x:c>
      <x:c r="BJ201" s="17" t="s">
        <x:v>84</x:v>
      </x:c>
      <x:c r="BK201" s="156" t="n">
        <x:f t="shared" si="39">ROUND(ROUND(H201*I201,10),2)</x:f>
        <x:v>0</x:v>
      </x:c>
      <x:c r="BL201" s="17" t="s">
        <x:v>155</x:v>
      </x:c>
      <x:c r="BM201" s="155" t="s">
        <x:v>1145</x:v>
      </x:c>
    </x:row>
    <x:row r="202" s="1" customFormat="1" ht="24.200000762939453" customHeight="1">
      <x:c r="A202"/>
      <x:c r="B202" s="143"/>
      <x:c r="C202" s="144" t="s">
        <x:v>155</x:v>
      </x:c>
      <x:c r="D202" s="144" t="s">
        <x:v>151</x:v>
      </x:c>
      <x:c r="E202" s="2314" t="s">
        <x:v>2005</x:v>
      </x:c>
      <x:c r="F202" s="146" t="s">
        <x:v>2006</x:v>
      </x:c>
      <x:c r="G202" s="147" t="s">
        <x:v>221</x:v>
      </x:c>
      <x:c r="H202" s="148">
        <x:v>2</x:v>
      </x:c>
      <x:c r="I202" s="149"/>
      <x:c r="J202" s="148" t="n">
        <x:f t="shared" si="30">ROUND(ROUND(H202*I202,10),2)</x:f>
        <x:v>0</x:v>
      </x:c>
      <x:c r="K202" s="150"/>
      <x:c r="L202" s="32"/>
      <x:c r="M202" s="151" t="s">
        <x:v>1</x:v>
      </x:c>
      <x:c r="N202" s="152" t="str">
        <x:v>základná</x:v>
      </x:c>
      <x:c r="O202"/>
      <x:c r="P202" s="153">
        <x:f t="shared" si="31"/>
        <x:v>0</x:v>
      </x:c>
      <x:c r="Q202" s="153">
        <x:v>0</x:v>
      </x:c>
      <x:c r="R202" s="153">
        <x:f t="shared" si="32"/>
        <x:v>0</x:v>
      </x:c>
      <x:c r="S202" s="153">
        <x:v>0</x:v>
      </x:c>
      <x:c r="T202" s="154">
        <x:f t="shared" si="33"/>
        <x:v>0</x:v>
      </x:c>
      <x:c r="U202"/>
      <x:c r="V202"/>
      <x:c r="W202"/>
      <x:c r="X202"/>
      <x:c r="Y202"/>
      <x:c r="Z202"/>
      <x:c r="AA202"/>
      <x:c r="AB202"/>
      <x:c r="AC202"/>
      <x:c r="AD202"/>
      <x:c r="AE202"/>
      <x:c r="AF202"/>
      <x:c r="AG202"/>
      <x:c r="AH202"/>
      <x:c r="AI202"/>
      <x:c r="AJ202"/>
      <x:c r="AK202"/>
      <x:c r="AL202"/>
      <x:c r="AM202"/>
      <x:c r="AN202"/>
      <x:c r="AO202"/>
      <x:c r="AP202"/>
      <x:c r="AQ202"/>
      <x:c r="AR202" s="155" t="s">
        <x:v>155</x:v>
      </x:c>
      <x:c r="AS202"/>
      <x:c r="AT202" s="155" t="s">
        <x:v>151</x:v>
      </x:c>
      <x:c r="AU202" s="155" t="s">
        <x:v>84</x:v>
      </x:c>
      <x:c r="AV202"/>
      <x:c r="AW202"/>
      <x:c r="AX202"/>
      <x:c r="AY202" s="17" t="s">
        <x:v>149</x:v>
      </x:c>
      <x:c r="AZ202"/>
      <x:c r="BA202"/>
      <x:c r="BB202"/>
      <x:c r="BC202"/>
      <x:c r="BD202"/>
      <x:c r="BE202" s="156" t="n">
        <x:f t="shared" si="34">J202</x:f>
        <x:v>0</x:v>
      </x:c>
      <x:c r="BF202" s="156" t="n">
        <x:f t="shared" si="35"/>
        <x:v>0</x:v>
      </x:c>
      <x:c r="BG202" s="156" t="n">
        <x:f t="shared" si="36"/>
        <x:v>0</x:v>
      </x:c>
      <x:c r="BH202" s="156" t="n">
        <x:f t="shared" si="37"/>
        <x:v>0</x:v>
      </x:c>
      <x:c r="BI202" s="156" t="n">
        <x:f t="shared" si="38"/>
        <x:v>0</x:v>
      </x:c>
      <x:c r="BJ202" s="17" t="s">
        <x:v>84</x:v>
      </x:c>
      <x:c r="BK202" s="156" t="n">
        <x:f t="shared" si="39">ROUND(ROUND(H202*I202,10),2)</x:f>
        <x:v>0</x:v>
      </x:c>
      <x:c r="BL202" s="17" t="s">
        <x:v>155</x:v>
      </x:c>
      <x:c r="BM202" s="155" t="s">
        <x:v>1157</x:v>
      </x:c>
    </x:row>
    <x:row r="203" s="1" customFormat="1" ht="16.5" customHeight="1">
      <x:c r="A203"/>
      <x:c r="B203" s="143"/>
      <x:c r="C203" s="188" t="s">
        <x:v>177</x:v>
      </x:c>
      <x:c r="D203" s="188" t="s">
        <x:v>486</x:v>
      </x:c>
      <x:c r="E203" s="2315" t="s">
        <x:v>2013</x:v>
      </x:c>
      <x:c r="F203" s="190" t="s">
        <x:v>2007</x:v>
      </x:c>
      <x:c r="G203" s="191" t="s">
        <x:v>221</x:v>
      </x:c>
      <x:c r="H203" s="192">
        <x:v>1</x:v>
      </x:c>
      <x:c r="I203" s="193"/>
      <x:c r="J203" s="192" t="n">
        <x:f t="shared" si="30">ROUND(ROUND(H203*I203,10),2)</x:f>
        <x:v>0</x:v>
      </x:c>
      <x:c r="K203" s="194"/>
      <x:c r="L203" s="195"/>
      <x:c r="M203" s="196" t="s">
        <x:v>1</x:v>
      </x:c>
      <x:c r="N203" s="197" t="str">
        <x:v>základná</x:v>
      </x:c>
      <x:c r="O203"/>
      <x:c r="P203" s="153">
        <x:f t="shared" si="31"/>
        <x:v>0</x:v>
      </x:c>
      <x:c r="Q203" s="153">
        <x:v>0</x:v>
      </x:c>
      <x:c r="R203" s="153">
        <x:f t="shared" si="32"/>
        <x:v>0</x:v>
      </x:c>
      <x:c r="S203" s="153">
        <x:v>0</x:v>
      </x:c>
      <x:c r="T203" s="154">
        <x:f t="shared" si="33"/>
        <x:v>0</x:v>
      </x:c>
      <x:c r="U203"/>
      <x:c r="V203"/>
      <x:c r="W203"/>
      <x:c r="X203"/>
      <x:c r="Y203"/>
      <x:c r="Z203"/>
      <x:c r="AA203"/>
      <x:c r="AB203"/>
      <x:c r="AC203"/>
      <x:c r="AD203"/>
      <x:c r="AE203"/>
      <x:c r="AF203"/>
      <x:c r="AG203"/>
      <x:c r="AH203"/>
      <x:c r="AI203"/>
      <x:c r="AJ203"/>
      <x:c r="AK203"/>
      <x:c r="AL203"/>
      <x:c r="AM203"/>
      <x:c r="AN203"/>
      <x:c r="AO203"/>
      <x:c r="AP203"/>
      <x:c r="AQ203"/>
      <x:c r="AR203" s="155" t="s">
        <x:v>195</x:v>
      </x:c>
      <x:c r="AS203"/>
      <x:c r="AT203" s="155" t="s">
        <x:v>486</x:v>
      </x:c>
      <x:c r="AU203" s="155" t="s">
        <x:v>84</x:v>
      </x:c>
      <x:c r="AV203"/>
      <x:c r="AW203"/>
      <x:c r="AX203"/>
      <x:c r="AY203" s="17" t="s">
        <x:v>149</x:v>
      </x:c>
      <x:c r="AZ203"/>
      <x:c r="BA203"/>
      <x:c r="BB203"/>
      <x:c r="BC203"/>
      <x:c r="BD203"/>
      <x:c r="BE203" s="156" t="n">
        <x:f t="shared" si="34">J203</x:f>
        <x:v>0</x:v>
      </x:c>
      <x:c r="BF203" s="156" t="n">
        <x:f t="shared" si="35"/>
        <x:v>0</x:v>
      </x:c>
      <x:c r="BG203" s="156" t="n">
        <x:f t="shared" si="36"/>
        <x:v>0</x:v>
      </x:c>
      <x:c r="BH203" s="156" t="n">
        <x:f t="shared" si="37"/>
        <x:v>0</x:v>
      </x:c>
      <x:c r="BI203" s="156" t="n">
        <x:f t="shared" si="38"/>
        <x:v>0</x:v>
      </x:c>
      <x:c r="BJ203" s="17" t="s">
        <x:v>84</x:v>
      </x:c>
      <x:c r="BK203" s="156" t="n">
        <x:f t="shared" si="39">ROUND(ROUND(H203*I203,10),2)</x:f>
        <x:v>0</x:v>
      </x:c>
      <x:c r="BL203" s="17" t="s">
        <x:v>155</x:v>
      </x:c>
      <x:c r="BM203" s="155" t="s">
        <x:v>1165</x:v>
      </x:c>
    </x:row>
    <x:row r="204" s="1" customFormat="1" ht="16.5" customHeight="1">
      <x:c r="A204"/>
      <x:c r="B204" s="143"/>
      <x:c r="C204" s="188" t="s">
        <x:v>184</x:v>
      </x:c>
      <x:c r="D204" s="188" t="s">
        <x:v>486</x:v>
      </x:c>
      <x:c r="E204" s="2315" t="s">
        <x:v>2067</x:v>
      </x:c>
      <x:c r="F204" s="190" t="s">
        <x:v>2068</x:v>
      </x:c>
      <x:c r="G204" s="191" t="s">
        <x:v>221</x:v>
      </x:c>
      <x:c r="H204" s="192">
        <x:v>1</x:v>
      </x:c>
      <x:c r="I204" s="193"/>
      <x:c r="J204" s="192" t="n">
        <x:f t="shared" si="30">ROUND(ROUND(H204*I204,10),2)</x:f>
        <x:v>0</x:v>
      </x:c>
      <x:c r="K204" s="194"/>
      <x:c r="L204" s="195"/>
      <x:c r="M204" s="196" t="s">
        <x:v>1</x:v>
      </x:c>
      <x:c r="N204" s="197" t="str">
        <x:v>základná</x:v>
      </x:c>
      <x:c r="O204"/>
      <x:c r="P204" s="153">
        <x:f t="shared" si="31"/>
        <x:v>0</x:v>
      </x:c>
      <x:c r="Q204" s="153">
        <x:v>0</x:v>
      </x:c>
      <x:c r="R204" s="153">
        <x:f t="shared" si="32"/>
        <x:v>0</x:v>
      </x:c>
      <x:c r="S204" s="153">
        <x:v>0</x:v>
      </x:c>
      <x:c r="T204" s="154">
        <x:f t="shared" si="33"/>
        <x:v>0</x:v>
      </x:c>
      <x:c r="U204"/>
      <x:c r="V204"/>
      <x:c r="W204"/>
      <x:c r="X204"/>
      <x:c r="Y204"/>
      <x:c r="Z204"/>
      <x:c r="AA204"/>
      <x:c r="AB204"/>
      <x:c r="AC204"/>
      <x:c r="AD204"/>
      <x:c r="AE204"/>
      <x:c r="AF204"/>
      <x:c r="AG204"/>
      <x:c r="AH204"/>
      <x:c r="AI204"/>
      <x:c r="AJ204"/>
      <x:c r="AK204"/>
      <x:c r="AL204"/>
      <x:c r="AM204"/>
      <x:c r="AN204"/>
      <x:c r="AO204"/>
      <x:c r="AP204"/>
      <x:c r="AQ204"/>
      <x:c r="AR204" s="155" t="s">
        <x:v>195</x:v>
      </x:c>
      <x:c r="AS204"/>
      <x:c r="AT204" s="155" t="s">
        <x:v>486</x:v>
      </x:c>
      <x:c r="AU204" s="155" t="s">
        <x:v>84</x:v>
      </x:c>
      <x:c r="AV204"/>
      <x:c r="AW204"/>
      <x:c r="AX204"/>
      <x:c r="AY204" s="17" t="s">
        <x:v>149</x:v>
      </x:c>
      <x:c r="AZ204"/>
      <x:c r="BA204"/>
      <x:c r="BB204"/>
      <x:c r="BC204"/>
      <x:c r="BD204"/>
      <x:c r="BE204" s="156" t="n">
        <x:f t="shared" si="34">J204</x:f>
        <x:v>0</x:v>
      </x:c>
      <x:c r="BF204" s="156" t="n">
        <x:f t="shared" si="35"/>
        <x:v>0</x:v>
      </x:c>
      <x:c r="BG204" s="156" t="n">
        <x:f t="shared" si="36"/>
        <x:v>0</x:v>
      </x:c>
      <x:c r="BH204" s="156" t="n">
        <x:f t="shared" si="37"/>
        <x:v>0</x:v>
      </x:c>
      <x:c r="BI204" s="156" t="n">
        <x:f t="shared" si="38"/>
        <x:v>0</x:v>
      </x:c>
      <x:c r="BJ204" s="17" t="s">
        <x:v>84</x:v>
      </x:c>
      <x:c r="BK204" s="156" t="n">
        <x:f t="shared" si="39">ROUND(ROUND(H204*I204,10),2)</x:f>
        <x:v>0</x:v>
      </x:c>
      <x:c r="BL204" s="17" t="s">
        <x:v>155</x:v>
      </x:c>
      <x:c r="BM204" s="155" t="s">
        <x:v>1179</x:v>
      </x:c>
    </x:row>
    <x:row r="205" s="1" customFormat="1" ht="24.200000762939453" customHeight="1">
      <x:c r="A205"/>
      <x:c r="B205" s="143"/>
      <x:c r="C205" s="144" t="s">
        <x:v>191</x:v>
      </x:c>
      <x:c r="D205" s="144" t="s">
        <x:v>151</x:v>
      </x:c>
      <x:c r="E205" s="2314" t="s">
        <x:v>2008</x:v>
      </x:c>
      <x:c r="F205" s="146" t="s">
        <x:v>2009</x:v>
      </x:c>
      <x:c r="G205" s="147" t="s">
        <x:v>221</x:v>
      </x:c>
      <x:c r="H205" s="148">
        <x:v>2</x:v>
      </x:c>
      <x:c r="I205" s="149"/>
      <x:c r="J205" s="148" t="n">
        <x:f t="shared" si="30">ROUND(ROUND(H205*I205,10),2)</x:f>
        <x:v>0</x:v>
      </x:c>
      <x:c r="K205" s="150"/>
      <x:c r="L205" s="32"/>
      <x:c r="M205" s="151" t="s">
        <x:v>1</x:v>
      </x:c>
      <x:c r="N205" s="152" t="str">
        <x:v>základná</x:v>
      </x:c>
      <x:c r="O205"/>
      <x:c r="P205" s="153">
        <x:f t="shared" si="31"/>
        <x:v>0</x:v>
      </x:c>
      <x:c r="Q205" s="153">
        <x:v>0</x:v>
      </x:c>
      <x:c r="R205" s="153">
        <x:f t="shared" si="32"/>
        <x:v>0</x:v>
      </x:c>
      <x:c r="S205" s="153">
        <x:v>0</x:v>
      </x:c>
      <x:c r="T205" s="154">
        <x:f t="shared" si="33"/>
        <x:v>0</x:v>
      </x:c>
      <x:c r="U205"/>
      <x:c r="V205"/>
      <x:c r="W205"/>
      <x:c r="X205"/>
      <x:c r="Y205"/>
      <x:c r="Z205"/>
      <x:c r="AA205"/>
      <x:c r="AB205"/>
      <x:c r="AC205"/>
      <x:c r="AD205"/>
      <x:c r="AE205"/>
      <x:c r="AF205"/>
      <x:c r="AG205"/>
      <x:c r="AH205"/>
      <x:c r="AI205"/>
      <x:c r="AJ205"/>
      <x:c r="AK205"/>
      <x:c r="AL205"/>
      <x:c r="AM205"/>
      <x:c r="AN205"/>
      <x:c r="AO205"/>
      <x:c r="AP205"/>
      <x:c r="AQ205"/>
      <x:c r="AR205" s="155" t="s">
        <x:v>155</x:v>
      </x:c>
      <x:c r="AS205"/>
      <x:c r="AT205" s="155" t="s">
        <x:v>151</x:v>
      </x:c>
      <x:c r="AU205" s="155" t="s">
        <x:v>84</x:v>
      </x:c>
      <x:c r="AV205"/>
      <x:c r="AW205"/>
      <x:c r="AX205"/>
      <x:c r="AY205" s="17" t="s">
        <x:v>149</x:v>
      </x:c>
      <x:c r="AZ205"/>
      <x:c r="BA205"/>
      <x:c r="BB205"/>
      <x:c r="BC205"/>
      <x:c r="BD205"/>
      <x:c r="BE205" s="156" t="n">
        <x:f t="shared" si="34">J205</x:f>
        <x:v>0</x:v>
      </x:c>
      <x:c r="BF205" s="156" t="n">
        <x:f t="shared" si="35"/>
        <x:v>0</x:v>
      </x:c>
      <x:c r="BG205" s="156" t="n">
        <x:f t="shared" si="36"/>
        <x:v>0</x:v>
      </x:c>
      <x:c r="BH205" s="156" t="n">
        <x:f t="shared" si="37"/>
        <x:v>0</x:v>
      </x:c>
      <x:c r="BI205" s="156" t="n">
        <x:f t="shared" si="38"/>
        <x:v>0</x:v>
      </x:c>
      <x:c r="BJ205" s="17" t="s">
        <x:v>84</x:v>
      </x:c>
      <x:c r="BK205" s="156" t="n">
        <x:f t="shared" si="39">ROUND(ROUND(H205*I205,10),2)</x:f>
        <x:v>0</x:v>
      </x:c>
      <x:c r="BL205" s="17" t="s">
        <x:v>155</x:v>
      </x:c>
      <x:c r="BM205" s="155" t="s">
        <x:v>1194</x:v>
      </x:c>
    </x:row>
    <x:row r="206" s="1" customFormat="1" ht="16.5" customHeight="1">
      <x:c r="A206"/>
      <x:c r="B206" s="143"/>
      <x:c r="C206" s="188" t="s">
        <x:v>195</x:v>
      </x:c>
      <x:c r="D206" s="188" t="s">
        <x:v>486</x:v>
      </x:c>
      <x:c r="E206" s="2315" t="s">
        <x:v>2069</x:v>
      </x:c>
      <x:c r="F206" s="190" t="s">
        <x:v>2010</x:v>
      </x:c>
      <x:c r="G206" s="191" t="s">
        <x:v>221</x:v>
      </x:c>
      <x:c r="H206" s="192">
        <x:v>2</x:v>
      </x:c>
      <x:c r="I206" s="193"/>
      <x:c r="J206" s="192" t="n">
        <x:f t="shared" si="30">ROUND(ROUND(H206*I206,10),2)</x:f>
        <x:v>0</x:v>
      </x:c>
      <x:c r="K206" s="194"/>
      <x:c r="L206" s="195"/>
      <x:c r="M206" s="196" t="s">
        <x:v>1</x:v>
      </x:c>
      <x:c r="N206" s="197" t="str">
        <x:v>základná</x:v>
      </x:c>
      <x:c r="O206"/>
      <x:c r="P206" s="153">
        <x:f t="shared" si="31"/>
        <x:v>0</x:v>
      </x:c>
      <x:c r="Q206" s="153">
        <x:v>0</x:v>
      </x:c>
      <x:c r="R206" s="153">
        <x:f t="shared" si="32"/>
        <x:v>0</x:v>
      </x:c>
      <x:c r="S206" s="153">
        <x:v>0</x:v>
      </x:c>
      <x:c r="T206" s="154">
        <x:f t="shared" si="33"/>
        <x:v>0</x:v>
      </x:c>
      <x:c r="U206"/>
      <x:c r="V206"/>
      <x:c r="W206"/>
      <x:c r="X206"/>
      <x:c r="Y206"/>
      <x:c r="Z206"/>
      <x:c r="AA206"/>
      <x:c r="AB206"/>
      <x:c r="AC206"/>
      <x:c r="AD206"/>
      <x:c r="AE206"/>
      <x:c r="AF206"/>
      <x:c r="AG206"/>
      <x:c r="AH206"/>
      <x:c r="AI206"/>
      <x:c r="AJ206"/>
      <x:c r="AK206"/>
      <x:c r="AL206"/>
      <x:c r="AM206"/>
      <x:c r="AN206"/>
      <x:c r="AO206"/>
      <x:c r="AP206"/>
      <x:c r="AQ206"/>
      <x:c r="AR206" s="155" t="s">
        <x:v>195</x:v>
      </x:c>
      <x:c r="AS206"/>
      <x:c r="AT206" s="155" t="s">
        <x:v>486</x:v>
      </x:c>
      <x:c r="AU206" s="155" t="s">
        <x:v>84</x:v>
      </x:c>
      <x:c r="AV206"/>
      <x:c r="AW206"/>
      <x:c r="AX206"/>
      <x:c r="AY206" s="17" t="s">
        <x:v>149</x:v>
      </x:c>
      <x:c r="AZ206"/>
      <x:c r="BA206"/>
      <x:c r="BB206"/>
      <x:c r="BC206"/>
      <x:c r="BD206"/>
      <x:c r="BE206" s="156" t="n">
        <x:f t="shared" si="34">J206</x:f>
        <x:v>0</x:v>
      </x:c>
      <x:c r="BF206" s="156" t="n">
        <x:f t="shared" si="35"/>
        <x:v>0</x:v>
      </x:c>
      <x:c r="BG206" s="156" t="n">
        <x:f t="shared" si="36"/>
        <x:v>0</x:v>
      </x:c>
      <x:c r="BH206" s="156" t="n">
        <x:f t="shared" si="37"/>
        <x:v>0</x:v>
      </x:c>
      <x:c r="BI206" s="156" t="n">
        <x:f t="shared" si="38"/>
        <x:v>0</x:v>
      </x:c>
      <x:c r="BJ206" s="17" t="s">
        <x:v>84</x:v>
      </x:c>
      <x:c r="BK206" s="156" t="n">
        <x:f t="shared" si="39">ROUND(ROUND(H206*I206,10),2)</x:f>
        <x:v>0</x:v>
      </x:c>
      <x:c r="BL206" s="17" t="s">
        <x:v>155</x:v>
      </x:c>
      <x:c r="BM206" s="155" t="s">
        <x:v>1204</x:v>
      </x:c>
    </x:row>
    <x:row r="207" s="1" customFormat="1" ht="24.200000762939453" customHeight="1">
      <x:c r="A207"/>
      <x:c r="B207" s="143"/>
      <x:c r="C207" s="144" t="s">
        <x:v>175</x:v>
      </x:c>
      <x:c r="D207" s="144" t="s">
        <x:v>151</x:v>
      </x:c>
      <x:c r="E207" s="2314" t="s">
        <x:v>2011</x:v>
      </x:c>
      <x:c r="F207" s="146" t="s">
        <x:v>2012</x:v>
      </x:c>
      <x:c r="G207" s="147" t="s">
        <x:v>221</x:v>
      </x:c>
      <x:c r="H207" s="148">
        <x:v>2</x:v>
      </x:c>
      <x:c r="I207" s="149"/>
      <x:c r="J207" s="148" t="n">
        <x:f t="shared" si="30">ROUND(ROUND(H207*I207,10),2)</x:f>
        <x:v>0</x:v>
      </x:c>
      <x:c r="K207" s="150"/>
      <x:c r="L207" s="32"/>
      <x:c r="M207" s="151" t="s">
        <x:v>1</x:v>
      </x:c>
      <x:c r="N207" s="152" t="str">
        <x:v>základná</x:v>
      </x:c>
      <x:c r="O207"/>
      <x:c r="P207" s="153">
        <x:f t="shared" si="31"/>
        <x:v>0</x:v>
      </x:c>
      <x:c r="Q207" s="153">
        <x:v>0</x:v>
      </x:c>
      <x:c r="R207" s="153">
        <x:f t="shared" si="32"/>
        <x:v>0</x:v>
      </x:c>
      <x:c r="S207" s="153">
        <x:v>0</x:v>
      </x:c>
      <x:c r="T207" s="154">
        <x:f t="shared" si="33"/>
        <x:v>0</x:v>
      </x:c>
      <x:c r="U207"/>
      <x:c r="V207"/>
      <x:c r="W207"/>
      <x:c r="X207"/>
      <x:c r="Y207"/>
      <x:c r="Z207"/>
      <x:c r="AA207"/>
      <x:c r="AB207"/>
      <x:c r="AC207"/>
      <x:c r="AD207"/>
      <x:c r="AE207"/>
      <x:c r="AF207"/>
      <x:c r="AG207"/>
      <x:c r="AH207"/>
      <x:c r="AI207"/>
      <x:c r="AJ207"/>
      <x:c r="AK207"/>
      <x:c r="AL207"/>
      <x:c r="AM207"/>
      <x:c r="AN207"/>
      <x:c r="AO207"/>
      <x:c r="AP207"/>
      <x:c r="AQ207"/>
      <x:c r="AR207" s="155" t="s">
        <x:v>155</x:v>
      </x:c>
      <x:c r="AS207"/>
      <x:c r="AT207" s="155" t="s">
        <x:v>151</x:v>
      </x:c>
      <x:c r="AU207" s="155" t="s">
        <x:v>84</x:v>
      </x:c>
      <x:c r="AV207"/>
      <x:c r="AW207"/>
      <x:c r="AX207"/>
      <x:c r="AY207" s="17" t="s">
        <x:v>149</x:v>
      </x:c>
      <x:c r="AZ207"/>
      <x:c r="BA207"/>
      <x:c r="BB207"/>
      <x:c r="BC207"/>
      <x:c r="BD207"/>
      <x:c r="BE207" s="156" t="n">
        <x:f t="shared" si="34">J207</x:f>
        <x:v>0</x:v>
      </x:c>
      <x:c r="BF207" s="156" t="n">
        <x:f t="shared" si="35"/>
        <x:v>0</x:v>
      </x:c>
      <x:c r="BG207" s="156" t="n">
        <x:f t="shared" si="36"/>
        <x:v>0</x:v>
      </x:c>
      <x:c r="BH207" s="156" t="n">
        <x:f t="shared" si="37"/>
        <x:v>0</x:v>
      </x:c>
      <x:c r="BI207" s="156" t="n">
        <x:f t="shared" si="38"/>
        <x:v>0</x:v>
      </x:c>
      <x:c r="BJ207" s="17" t="s">
        <x:v>84</x:v>
      </x:c>
      <x:c r="BK207" s="156" t="n">
        <x:f t="shared" si="39">ROUND(ROUND(H207*I207,10),2)</x:f>
        <x:v>0</x:v>
      </x:c>
      <x:c r="BL207" s="17" t="s">
        <x:v>155</x:v>
      </x:c>
      <x:c r="BM207" s="155" t="s">
        <x:v>1212</x:v>
      </x:c>
    </x:row>
    <x:row r="208" s="1" customFormat="1" ht="21.75" customHeight="1">
      <x:c r="A208"/>
      <x:c r="B208" s="143"/>
      <x:c r="C208" s="188" t="s">
        <x:v>204</x:v>
      </x:c>
      <x:c r="D208" s="188" t="s">
        <x:v>486</x:v>
      </x:c>
      <x:c r="E208" s="2315" t="s">
        <x:v>2070</x:v>
      </x:c>
      <x:c r="F208" s="190" t="s">
        <x:v>2014</x:v>
      </x:c>
      <x:c r="G208" s="191" t="s">
        <x:v>221</x:v>
      </x:c>
      <x:c r="H208" s="192">
        <x:v>2</x:v>
      </x:c>
      <x:c r="I208" s="193"/>
      <x:c r="J208" s="192" t="n">
        <x:f t="shared" si="30">ROUND(ROUND(H208*I208,10),2)</x:f>
        <x:v>0</x:v>
      </x:c>
      <x:c r="K208" s="194"/>
      <x:c r="L208" s="195"/>
      <x:c r="M208" s="203" t="s">
        <x:v>1</x:v>
      </x:c>
      <x:c r="N208" s="204" t="str">
        <x:v>základná</x:v>
      </x:c>
      <x:c r="O208" s="200"/>
      <x:c r="P208" s="201">
        <x:f t="shared" si="31"/>
        <x:v>0</x:v>
      </x:c>
      <x:c r="Q208" s="201">
        <x:v>0</x:v>
      </x:c>
      <x:c r="R208" s="201">
        <x:f t="shared" si="32"/>
        <x:v>0</x:v>
      </x:c>
      <x:c r="S208" s="201">
        <x:v>0</x:v>
      </x:c>
      <x:c r="T208" s="202">
        <x:f t="shared" si="33"/>
        <x:v>0</x:v>
      </x:c>
      <x:c r="U208"/>
      <x:c r="V208"/>
      <x:c r="W208"/>
      <x:c r="X208"/>
      <x:c r="Y208"/>
      <x:c r="Z208"/>
      <x:c r="AA208"/>
      <x:c r="AB208"/>
      <x:c r="AC208"/>
      <x:c r="AD208"/>
      <x:c r="AE208"/>
      <x:c r="AF208"/>
      <x:c r="AG208"/>
      <x:c r="AH208"/>
      <x:c r="AI208"/>
      <x:c r="AJ208"/>
      <x:c r="AK208"/>
      <x:c r="AL208"/>
      <x:c r="AM208"/>
      <x:c r="AN208"/>
      <x:c r="AO208"/>
      <x:c r="AP208"/>
      <x:c r="AQ208"/>
      <x:c r="AR208" s="155" t="s">
        <x:v>195</x:v>
      </x:c>
      <x:c r="AS208"/>
      <x:c r="AT208" s="155" t="s">
        <x:v>486</x:v>
      </x:c>
      <x:c r="AU208" s="155" t="s">
        <x:v>84</x:v>
      </x:c>
      <x:c r="AV208"/>
      <x:c r="AW208"/>
      <x:c r="AX208"/>
      <x:c r="AY208" s="17" t="s">
        <x:v>149</x:v>
      </x:c>
      <x:c r="AZ208"/>
      <x:c r="BA208"/>
      <x:c r="BB208"/>
      <x:c r="BC208"/>
      <x:c r="BD208"/>
      <x:c r="BE208" s="156" t="n">
        <x:f t="shared" si="34">J208</x:f>
        <x:v>0</x:v>
      </x:c>
      <x:c r="BF208" s="156" t="n">
        <x:f t="shared" si="35"/>
        <x:v>0</x:v>
      </x:c>
      <x:c r="BG208" s="156" t="n">
        <x:f t="shared" si="36"/>
        <x:v>0</x:v>
      </x:c>
      <x:c r="BH208" s="156" t="n">
        <x:f t="shared" si="37"/>
        <x:v>0</x:v>
      </x:c>
      <x:c r="BI208" s="156" t="n">
        <x:f t="shared" si="38"/>
        <x:v>0</x:v>
      </x:c>
      <x:c r="BJ208" s="17" t="s">
        <x:v>84</x:v>
      </x:c>
      <x:c r="BK208" s="156" t="n">
        <x:f t="shared" si="39">ROUND(ROUND(H208*I208,10),2)</x:f>
        <x:v>0</x:v>
      </x:c>
      <x:c r="BL208" s="17" t="s">
        <x:v>155</x:v>
      </x:c>
      <x:c r="BM208" s="155" t="s">
        <x:v>1220</x:v>
      </x:c>
    </x:row>
    <x:row r="209" s="1" customFormat="1" ht="6.949999809265137" customHeight="1">
      <x:c r="B209" s="47"/>
      <x:c r="C209" s="48"/>
      <x:c r="D209" s="48"/>
      <x:c r="E209" s="48"/>
      <x:c r="F209" s="48"/>
      <x:c r="G209" s="48"/>
      <x:c r="H209" s="48"/>
      <x:c r="I209" s="48"/>
      <x:c r="J209" s="48"/>
      <x:c r="K209" s="48"/>
      <x:c r="L209" s="32"/>
    </x:row>
  </x:sheetData>
  <x:mergeCells>
    <x:mergeCell ref="E120:H120"/>
    <x:mergeCell ref="L2:V2"/>
    <x:mergeCell ref="E85:H85"/>
    <x:mergeCell ref="E87:H87"/>
    <x:mergeCell ref="E89:H89"/>
    <x:mergeCell ref="E116:H116"/>
    <x:mergeCell ref="E118:H118"/>
    <x:mergeCell ref="E7:H7"/>
    <x:mergeCell ref="E9:H9"/>
    <x:mergeCell ref="E11:H11"/>
    <x:mergeCell ref="E20:H20"/>
    <x:mergeCell ref="E29:H29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8.33203125" hidden="0" customWidth="1"/>
    <x:col min="2" max="2" width="1.1640625" hidden="0" customWidth="1"/>
    <x:col min="3" max="3" width="4.1640625" hidden="0" customWidth="1"/>
    <x:col min="4" max="4" width="4.33203125" hidden="0" customWidth="1"/>
    <x:col min="5" max="5" width="17.1640625" hidden="0" customWidth="1"/>
    <x:col min="6" max="6" width="50.83203125" hidden="0" customWidth="1"/>
    <x:col min="7" max="7" width="7.5" hidden="0" customWidth="1"/>
    <x:col min="8" max="8" width="14" hidden="0" customWidth="1"/>
    <x:col min="9" max="9" width="15.83203125" hidden="0" customWidth="1"/>
    <x:col min="10" max="10" width="22.33203125" hidden="0" customWidth="1"/>
    <x:col min="11" max="11" width="0" hidden="0" customWidth="1"/>
    <x:col min="12" max="12" width="9.33203125" hidden="0" customWidth="1"/>
    <x:col min="13" max="13" width="0" hidden="0" customWidth="1"/>
    <x:col min="14" max="14" width="0" hidden="0" customWidth="1"/>
    <x:col min="15" max="15" width="0" hidden="0" customWidth="1"/>
    <x:col min="16" max="16" width="0" hidden="0" customWidth="1"/>
    <x:col min="17" max="17" width="0" hidden="0" customWidth="1"/>
    <x:col min="18" max="18" width="0" hidden="0" customWidth="1"/>
    <x:col min="19" max="19" width="0" hidden="0" customWidth="1"/>
    <x:col min="20" max="20" width="0" hidden="0" customWidth="1"/>
    <x:col min="21" max="21" width="0" hidden="0" customWidth="1"/>
    <x:col min="22" max="22" width="12.33203125" hidden="0" customWidth="1"/>
    <x:col min="23" max="23" width="16.33203125" hidden="0" customWidth="1"/>
    <x:col min="24" max="24" width="12.33203125" hidden="0" customWidth="1"/>
    <x:col min="25" max="25" width="15" hidden="0" customWidth="1"/>
    <x:col min="26" max="26" width="11" hidden="0" customWidth="1"/>
    <x:col min="27" max="27" width="15" hidden="0" customWidth="1"/>
    <x:col min="28" max="28" width="16.33203125" hidden="0" customWidth="1"/>
    <x:col min="29" max="29" width="11" hidden="0" customWidth="1"/>
    <x:col min="30" max="30" width="15" hidden="0" customWidth="1"/>
    <x:col min="31" max="31" width="16.33203125" hidden="0" customWidth="1"/>
    <x:col min="44" max="44" width="0" hidden="0" customWidth="1"/>
    <x:col min="45" max="45" width="0" hidden="0" customWidth="1"/>
    <x:col min="46" max="46" width="0" hidden="0" customWidth="1"/>
    <x:col min="47" max="47" width="0" hidden="0" customWidth="1"/>
    <x:col min="48" max="48" width="0" hidden="0" customWidth="1"/>
    <x:col min="49" max="49" width="0" hidden="0" customWidth="1"/>
    <x:col min="50" max="50" width="0" hidden="0" customWidth="1"/>
    <x:col min="51" max="51" width="0" hidden="0" customWidth="1"/>
    <x:col min="52" max="52" width="0" hidden="0" customWidth="1"/>
    <x:col min="53" max="53" width="0" hidden="0" customWidth="1"/>
    <x:col min="54" max="54" width="0" hidden="0" customWidth="1"/>
    <x:col min="55" max="55" width="0" hidden="0" customWidth="1"/>
    <x:col min="56" max="56" width="0" hidden="0" customWidth="1"/>
    <x:col min="57" max="57" width="0" hidden="0" customWidth="1"/>
    <x:col min="58" max="58" width="0" hidden="0" customWidth="1"/>
    <x:col min="59" max="59" width="0" hidden="0" customWidth="1"/>
    <x:col min="60" max="60" width="0" hidden="0" customWidth="1"/>
    <x:col min="61" max="61" width="0" hidden="0" customWidth="1"/>
    <x:col min="62" max="62" width="0" hidden="0" customWidth="1"/>
    <x:col min="63" max="63" width="0" hidden="0" customWidth="1"/>
    <x:col min="64" max="64" width="0" hidden="0" customWidth="1"/>
    <x:col min="65" max="65" width="0" hidden="0" customWidth="1"/>
  </x:cols>
  <x:sheetData>
    <x:row r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  <x:c r="AA1"/>
      <x:c r="AB1"/>
      <x:c r="AC1"/>
      <x:c r="AD1"/>
      <x:c r="AE1"/>
      <x:c r="AF1"/>
      <x:c r="AG1"/>
      <x:c r="AH1"/>
      <x:c r="AI1"/>
      <x:c r="AJ1"/>
      <x:c r="AK1"/>
      <x:c r="AL1"/>
      <x:c r="AM1"/>
      <x:c r="AN1"/>
      <x:c r="AO1"/>
      <x:c r="AP1"/>
      <x:c r="AQ1"/>
      <x:c r="AR1"/>
      <x:c r="AS1"/>
      <x:c r="AT1"/>
      <x:c r="AU1"/>
      <x:c r="AV1"/>
      <x:c r="AW1"/>
      <x:c r="AX1"/>
      <x:c r="AY1"/>
      <x:c r="AZ1"/>
      <x:c r="BA1"/>
      <x:c r="BB1"/>
      <x:c r="BC1"/>
      <x:c r="BD1"/>
      <x:c r="BE1"/>
      <x:c r="BF1"/>
      <x:c r="BG1"/>
      <x:c r="BH1"/>
      <x:c r="BI1"/>
      <x:c r="BJ1"/>
      <x:c r="BK1"/>
      <x:c r="BL1"/>
      <x:c r="BM1"/>
    </x:row>
    <x:row r="2" ht="36.95000076293945" customHeight="1">
      <x:c r="A2"/>
      <x:c r="B2"/>
      <x:c r="C2"/>
      <x:c r="D2"/>
      <x:c r="E2"/>
      <x:c r="F2"/>
      <x:c r="G2"/>
      <x:c r="H2"/>
      <x:c r="I2"/>
      <x:c r="J2"/>
      <x:c r="K2"/>
      <x:c r="L2" s="491" t="str">
        <x:v>&gt;&gt;  skryté stĺpce  &lt;&lt;</x:v>
      </x:c>
      <x:c r="M2" s="500"/>
      <x:c r="N2" s="500"/>
      <x:c r="O2" s="500"/>
      <x:c r="P2" s="500"/>
      <x:c r="Q2" s="500"/>
      <x:c r="R2" s="500"/>
      <x:c r="S2" s="500"/>
      <x:c r="T2" s="500"/>
      <x:c r="U2" s="500"/>
      <x:c r="V2" s="500"/>
      <x:c r="W2"/>
      <x:c r="X2"/>
      <x:c r="Y2"/>
      <x:c r="Z2"/>
      <x:c r="AA2"/>
      <x:c r="AB2"/>
      <x:c r="AC2"/>
      <x:c r="AD2"/>
      <x:c r="AE2"/>
      <x:c r="AF2"/>
      <x:c r="AG2"/>
      <x:c r="AH2"/>
      <x:c r="AI2"/>
      <x:c r="AJ2"/>
      <x:c r="AK2"/>
      <x:c r="AL2"/>
      <x:c r="AM2"/>
      <x:c r="AN2"/>
      <x:c r="AO2"/>
      <x:c r="AP2"/>
      <x:c r="AQ2"/>
      <x:c r="AR2"/>
      <x:c r="AS2"/>
      <x:c r="AT2" s="538" t="str">
        <x:v>{038af185-79ad-4cae-be0c-380d078f51da}</x:v>
      </x:c>
      <x:c r="AU2"/>
      <x:c r="AV2"/>
      <x:c r="AW2"/>
      <x:c r="AX2"/>
      <x:c r="AY2"/>
      <x:c r="AZ2"/>
      <x:c r="BA2"/>
      <x:c r="BB2"/>
      <x:c r="BC2"/>
      <x:c r="BD2"/>
      <x:c r="BE2"/>
      <x:c r="BF2"/>
      <x:c r="BG2"/>
      <x:c r="BH2"/>
      <x:c r="BI2"/>
      <x:c r="BJ2"/>
      <x:c r="BK2"/>
      <x:c r="BL2"/>
      <x:c r="BM2"/>
    </x:row>
    <x:row r="3" ht="6.949999809265137" customHeight="1">
      <x:c r="A3"/>
      <x:c r="B3" s="508"/>
      <x:c r="C3" s="516"/>
      <x:c r="D3" s="516"/>
      <x:c r="E3" s="516"/>
      <x:c r="F3" s="516"/>
      <x:c r="G3" s="516"/>
      <x:c r="H3" s="516"/>
      <x:c r="I3" s="516"/>
      <x:c r="J3" s="516"/>
      <x:c r="K3" s="516"/>
      <x:c r="L3" s="558"/>
      <x:c r="M3"/>
      <x:c r="N3"/>
      <x:c r="O3"/>
      <x:c r="P3"/>
      <x:c r="Q3"/>
      <x:c r="R3"/>
      <x:c r="S3"/>
      <x:c r="T3"/>
      <x:c r="U3"/>
      <x:c r="V3"/>
      <x:c r="W3"/>
      <x:c r="X3"/>
      <x:c r="Y3"/>
      <x:c r="Z3"/>
      <x:c r="AA3"/>
      <x:c r="AB3"/>
      <x:c r="AC3"/>
      <x:c r="AD3"/>
      <x:c r="AE3"/>
      <x:c r="AF3"/>
      <x:c r="AG3"/>
      <x:c r="AH3"/>
      <x:c r="AI3"/>
      <x:c r="AJ3"/>
      <x:c r="AK3"/>
      <x:c r="AL3"/>
      <x:c r="AM3"/>
      <x:c r="AN3"/>
      <x:c r="AO3"/>
      <x:c r="AP3"/>
      <x:c r="AQ3"/>
      <x:c r="AR3"/>
      <x:c r="AS3"/>
      <x:c r="AT3" s="538" t="str">
        <x:v>0</x:v>
      </x:c>
      <x:c r="AU3"/>
      <x:c r="AV3"/>
      <x:c r="AW3"/>
      <x:c r="AX3"/>
      <x:c r="AY3"/>
      <x:c r="AZ3"/>
      <x:c r="BA3"/>
      <x:c r="BB3"/>
      <x:c r="BC3"/>
      <x:c r="BD3"/>
      <x:c r="BE3"/>
      <x:c r="BF3"/>
      <x:c r="BG3"/>
      <x:c r="BH3"/>
      <x:c r="BI3"/>
      <x:c r="BJ3"/>
      <x:c r="BK3"/>
      <x:c r="BL3"/>
      <x:c r="BM3"/>
    </x:row>
    <x:row r="4" ht="24.950000762939453" customHeight="1">
      <x:c r="A4"/>
      <x:c r="B4" s="558"/>
      <x:c r="C4"/>
      <x:c r="D4" s="524" t="str">
        <x:v>KRYCÍ LIST ROZPOČTU</x:v>
      </x:c>
      <x:c r="E4"/>
      <x:c r="F4"/>
      <x:c r="G4"/>
      <x:c r="H4"/>
      <x:c r="I4"/>
      <x:c r="J4"/>
      <x:c r="K4"/>
      <x:c r="L4" s="558"/>
      <x:c r="M4" s="532" t="str">
        <x:v>v ---  nižšie sa nachádzajú doplnkové a pomocné údaje k zostavám  --- v</x:v>
      </x:c>
      <x:c r="N4"/>
      <x:c r="O4"/>
      <x:c r="P4"/>
      <x:c r="Q4"/>
      <x:c r="R4"/>
      <x:c r="S4"/>
      <x:c r="T4"/>
      <x:c r="U4"/>
      <x:c r="V4"/>
      <x:c r="W4"/>
      <x:c r="X4"/>
      <x:c r="Y4"/>
      <x:c r="Z4"/>
      <x:c r="AA4"/>
      <x:c r="AB4"/>
      <x:c r="AC4"/>
      <x:c r="AD4"/>
      <x:c r="AE4"/>
      <x:c r="AF4"/>
      <x:c r="AG4"/>
      <x:c r="AH4"/>
      <x:c r="AI4"/>
      <x:c r="AJ4"/>
      <x:c r="AK4"/>
      <x:c r="AL4"/>
      <x:c r="AM4"/>
      <x:c r="AN4"/>
      <x:c r="AO4"/>
      <x:c r="AP4"/>
      <x:c r="AQ4"/>
      <x:c r="AR4"/>
      <x:c r="AS4"/>
      <x:c r="AT4" s="538" t="str">
        <x:v>False</x:v>
      </x:c>
      <x:c r="AU4"/>
      <x:c r="AV4"/>
      <x:c r="AW4"/>
      <x:c r="AX4"/>
      <x:c r="AY4"/>
      <x:c r="AZ4"/>
      <x:c r="BA4"/>
      <x:c r="BB4"/>
      <x:c r="BC4"/>
      <x:c r="BD4"/>
      <x:c r="BE4"/>
      <x:c r="BF4"/>
      <x:c r="BG4"/>
      <x:c r="BH4"/>
      <x:c r="BI4"/>
      <x:c r="BJ4"/>
      <x:c r="BK4"/>
      <x:c r="BL4"/>
      <x:c r="BM4"/>
    </x:row>
    <x:row r="5" ht="6.949999809265137" customHeight="1">
      <x:c r="A5"/>
      <x:c r="B5" s="558"/>
      <x:c r="C5"/>
      <x:c r="D5"/>
      <x:c r="E5"/>
      <x:c r="F5"/>
      <x:c r="G5"/>
      <x:c r="H5"/>
      <x:c r="I5"/>
      <x:c r="J5"/>
      <x:c r="K5"/>
      <x:c r="L5" s="558"/>
      <x:c r="M5"/>
      <x:c r="N5"/>
      <x:c r="O5"/>
      <x:c r="P5"/>
      <x:c r="Q5"/>
      <x:c r="R5"/>
      <x:c r="S5"/>
      <x:c r="T5"/>
      <x:c r="U5"/>
      <x:c r="V5"/>
      <x:c r="W5"/>
      <x:c r="X5"/>
      <x:c r="Y5"/>
      <x:c r="Z5"/>
      <x:c r="AA5"/>
      <x:c r="AB5"/>
      <x:c r="AC5"/>
      <x:c r="AD5"/>
      <x:c r="AE5"/>
      <x:c r="AF5"/>
      <x:c r="AG5"/>
      <x:c r="AH5"/>
      <x:c r="AI5"/>
      <x:c r="AJ5"/>
      <x:c r="AK5"/>
      <x:c r="AL5"/>
      <x:c r="AM5"/>
      <x:c r="AN5"/>
      <x:c r="AO5"/>
      <x:c r="AP5"/>
      <x:c r="AQ5"/>
      <x:c r="AR5"/>
      <x:c r="AS5"/>
      <x:c r="AT5"/>
      <x:c r="AU5"/>
      <x:c r="AV5"/>
      <x:c r="AW5"/>
      <x:c r="AX5"/>
      <x:c r="AY5"/>
      <x:c r="AZ5"/>
      <x:c r="BA5"/>
      <x:c r="BB5"/>
      <x:c r="BC5"/>
      <x:c r="BD5"/>
      <x:c r="BE5"/>
      <x:c r="BF5"/>
      <x:c r="BG5"/>
      <x:c r="BH5"/>
      <x:c r="BI5"/>
      <x:c r="BJ5"/>
      <x:c r="BK5"/>
      <x:c r="BL5"/>
      <x:c r="BM5"/>
    </x:row>
    <x:row r="6" ht="12" customHeight="1">
      <x:c r="A6"/>
      <x:c r="B6" s="558"/>
      <x:c r="C6"/>
      <x:c r="D6" s="544" t="str">
        <x:v>Stavba:</x:v>
      </x:c>
      <x:c r="E6"/>
      <x:c r="F6"/>
      <x:c r="G6"/>
      <x:c r="H6"/>
      <x:c r="I6"/>
      <x:c r="J6"/>
      <x:c r="K6"/>
      <x:c r="L6" s="558"/>
      <x:c r="M6"/>
      <x:c r="N6"/>
      <x:c r="O6"/>
      <x:c r="P6"/>
      <x:c r="Q6"/>
      <x:c r="R6"/>
      <x:c r="S6"/>
      <x:c r="T6"/>
      <x:c r="U6"/>
      <x:c r="V6"/>
      <x:c r="W6"/>
      <x:c r="X6"/>
      <x:c r="Y6"/>
      <x:c r="Z6"/>
      <x:c r="AA6"/>
      <x:c r="AB6"/>
      <x:c r="AC6"/>
      <x:c r="AD6"/>
      <x:c r="AE6"/>
      <x:c r="AF6"/>
      <x:c r="AG6"/>
      <x:c r="AH6"/>
      <x:c r="AI6"/>
      <x:c r="AJ6"/>
      <x:c r="AK6"/>
      <x:c r="AL6"/>
      <x:c r="AM6"/>
      <x:c r="AN6"/>
      <x:c r="AO6"/>
      <x:c r="AP6"/>
      <x:c r="AQ6"/>
      <x:c r="AR6"/>
      <x:c r="AS6"/>
      <x:c r="AT6"/>
      <x:c r="AU6"/>
      <x:c r="AV6"/>
      <x:c r="AW6"/>
      <x:c r="AX6"/>
      <x:c r="AY6"/>
      <x:c r="AZ6"/>
      <x:c r="BA6"/>
      <x:c r="BB6"/>
      <x:c r="BC6"/>
      <x:c r="BD6"/>
      <x:c r="BE6"/>
      <x:c r="BF6"/>
      <x:c r="BG6"/>
      <x:c r="BH6"/>
      <x:c r="BI6"/>
      <x:c r="BJ6"/>
      <x:c r="BK6"/>
      <x:c r="BL6"/>
      <x:c r="BM6"/>
    </x:row>
    <x:row r="7" ht="16.5" customHeight="1">
      <x:c r="A7"/>
      <x:c r="B7" s="558"/>
      <x:c r="C7"/>
      <x:c r="D7"/>
      <x:c r="E7" s="551" t="str">
        <x:f>'Rekapitulácia stavby'!K6</x:f>
        <x:v>Prístavba k existujúcej budove s prevádzkou - výroba syrov</x:v>
      </x:c>
      <x:c r="F7" s="544"/>
      <x:c r="G7" s="544"/>
      <x:c r="H7" s="544"/>
      <x:c r="I7"/>
      <x:c r="J7"/>
      <x:c r="K7"/>
      <x:c r="L7" s="558"/>
      <x:c r="M7"/>
      <x:c r="N7"/>
      <x:c r="O7"/>
      <x:c r="P7"/>
      <x:c r="Q7"/>
      <x:c r="R7"/>
      <x:c r="S7"/>
      <x:c r="T7"/>
      <x:c r="U7"/>
      <x:c r="V7"/>
      <x:c r="W7"/>
      <x:c r="X7"/>
      <x:c r="Y7"/>
      <x:c r="Z7"/>
      <x:c r="AA7"/>
      <x:c r="AB7"/>
      <x:c r="AC7"/>
      <x:c r="AD7"/>
      <x:c r="AE7"/>
      <x:c r="AF7"/>
      <x:c r="AG7"/>
      <x:c r="AH7"/>
      <x:c r="AI7"/>
      <x:c r="AJ7"/>
      <x:c r="AK7"/>
      <x:c r="AL7"/>
      <x:c r="AM7"/>
      <x:c r="AN7"/>
      <x:c r="AO7"/>
      <x:c r="AP7"/>
      <x:c r="AQ7"/>
      <x:c r="AR7"/>
      <x:c r="AS7"/>
      <x:c r="AT7"/>
      <x:c r="AU7"/>
      <x:c r="AV7"/>
      <x:c r="AW7"/>
      <x:c r="AX7"/>
      <x:c r="AY7"/>
      <x:c r="AZ7"/>
      <x:c r="BA7"/>
      <x:c r="BB7"/>
      <x:c r="BC7"/>
      <x:c r="BD7"/>
      <x:c r="BE7"/>
      <x:c r="BF7"/>
      <x:c r="BG7"/>
      <x:c r="BH7"/>
      <x:c r="BI7"/>
      <x:c r="BJ7"/>
      <x:c r="BK7"/>
      <x:c r="BL7"/>
      <x:c r="BM7"/>
    </x:row>
    <x:row r="8" ht="12.75" customHeight="1">
      <x:c r="A8"/>
      <x:c r="B8" s="558"/>
      <x:c r="C8"/>
      <x:c r="D8" s="544" t="str">
        <x:v>Objekt:</x:v>
      </x:c>
      <x:c r="E8"/>
      <x:c r="F8"/>
      <x:c r="G8"/>
      <x:c r="H8"/>
      <x:c r="I8"/>
      <x:c r="J8"/>
      <x:c r="K8"/>
      <x:c r="L8" s="558"/>
      <x:c r="M8"/>
      <x:c r="N8"/>
      <x:c r="O8"/>
      <x:c r="P8"/>
      <x:c r="Q8"/>
      <x:c r="R8"/>
      <x:c r="S8"/>
      <x:c r="T8"/>
      <x:c r="U8"/>
      <x:c r="V8"/>
      <x:c r="W8"/>
      <x:c r="X8"/>
      <x:c r="Y8"/>
      <x:c r="Z8"/>
      <x:c r="AA8"/>
      <x:c r="AB8"/>
      <x:c r="AC8"/>
      <x:c r="AD8"/>
      <x:c r="AE8"/>
      <x:c r="AF8"/>
      <x:c r="AG8"/>
      <x:c r="AH8"/>
      <x:c r="AI8"/>
      <x:c r="AJ8"/>
      <x:c r="AK8"/>
      <x:c r="AL8"/>
      <x:c r="AM8"/>
      <x:c r="AN8"/>
      <x:c r="AO8"/>
      <x:c r="AP8"/>
      <x:c r="AQ8"/>
      <x:c r="AR8"/>
      <x:c r="AS8"/>
      <x:c r="AT8"/>
      <x:c r="AU8"/>
      <x:c r="AV8"/>
      <x:c r="AW8"/>
      <x:c r="AX8"/>
      <x:c r="AY8"/>
      <x:c r="AZ8"/>
      <x:c r="BA8"/>
      <x:c r="BB8"/>
      <x:c r="BC8"/>
      <x:c r="BD8"/>
      <x:c r="BE8"/>
      <x:c r="BF8"/>
      <x:c r="BG8"/>
      <x:c r="BH8"/>
      <x:c r="BI8"/>
      <x:c r="BJ8"/>
      <x:c r="BK8"/>
      <x:c r="BL8"/>
      <x:c r="BM8"/>
    </x:row>
    <x:row r="9" ht="16.5" customHeight="1">
      <x:c r="A9"/>
      <x:c r="B9" s="558"/>
      <x:c r="C9"/>
      <x:c r="D9"/>
      <x:c r="E9" s="551" t="str">
        <x:v>SO 01 - Prístavba</x:v>
      </x:c>
      <x:c r="F9" s="500"/>
      <x:c r="G9" s="500"/>
      <x:c r="H9" s="500"/>
      <x:c r="I9"/>
      <x:c r="J9"/>
      <x:c r="K9"/>
      <x:c r="L9" s="558"/>
      <x:c r="M9"/>
      <x:c r="N9"/>
      <x:c r="O9"/>
      <x:c r="P9"/>
      <x:c r="Q9"/>
      <x:c r="R9"/>
      <x:c r="S9"/>
      <x:c r="T9"/>
      <x:c r="U9"/>
      <x:c r="V9"/>
      <x:c r="W9"/>
      <x:c r="X9"/>
      <x:c r="Y9"/>
      <x:c r="Z9"/>
      <x:c r="AA9"/>
      <x:c r="AB9"/>
      <x:c r="AC9"/>
      <x:c r="AD9"/>
      <x:c r="AE9"/>
      <x:c r="AF9"/>
      <x:c r="AG9"/>
      <x:c r="AH9"/>
      <x:c r="AI9"/>
      <x:c r="AJ9"/>
      <x:c r="AK9"/>
      <x:c r="AL9"/>
      <x:c r="AM9"/>
      <x:c r="AN9"/>
      <x:c r="AO9"/>
      <x:c r="AP9"/>
      <x:c r="AQ9"/>
      <x:c r="AR9"/>
      <x:c r="AS9"/>
      <x:c r="AT9"/>
      <x:c r="AU9"/>
      <x:c r="AV9"/>
      <x:c r="AW9"/>
      <x:c r="AX9"/>
      <x:c r="AY9"/>
      <x:c r="AZ9"/>
      <x:c r="BA9"/>
      <x:c r="BB9"/>
      <x:c r="BC9"/>
      <x:c r="BD9"/>
      <x:c r="BE9"/>
      <x:c r="BF9"/>
      <x:c r="BG9"/>
      <x:c r="BH9"/>
      <x:c r="BI9"/>
      <x:c r="BJ9"/>
      <x:c r="BK9"/>
      <x:c r="BL9"/>
      <x:c r="BM9"/>
    </x:row>
    <x:row r="10" ht="12" customHeight="1">
      <x:c r="A10"/>
      <x:c r="B10" s="558"/>
      <x:c r="C10"/>
      <x:c r="D10" s="544" t="str">
        <x:v>Časť:</x:v>
      </x:c>
      <x:c r="E10"/>
      <x:c r="F10"/>
      <x:c r="G10"/>
      <x:c r="H10"/>
      <x:c r="I10"/>
      <x:c r="J10"/>
      <x:c r="K10"/>
      <x:c r="L10" s="558"/>
      <x:c r="M10"/>
      <x:c r="N10"/>
      <x:c r="O10"/>
      <x:c r="P10"/>
      <x:c r="Q10"/>
      <x:c r="R10"/>
      <x:c r="S10"/>
      <x:c r="T10"/>
      <x:c r="U10"/>
      <x:c r="V10"/>
      <x:c r="W10"/>
      <x:c r="X10"/>
      <x:c r="Y10"/>
      <x:c r="Z10"/>
      <x:c r="AA10"/>
      <x:c r="AB10"/>
      <x:c r="AC10"/>
      <x:c r="AD10"/>
      <x:c r="AE10"/>
      <x:c r="AF10"/>
      <x:c r="AG10"/>
      <x:c r="AH10"/>
      <x:c r="AI10"/>
      <x:c r="AJ10"/>
      <x:c r="AK10"/>
      <x:c r="AL10"/>
      <x:c r="AM10"/>
      <x:c r="AN10"/>
      <x:c r="AO10"/>
      <x:c r="AP10"/>
      <x:c r="AQ10"/>
      <x:c r="AR10"/>
      <x:c r="AS10"/>
      <x:c r="AT10"/>
      <x:c r="AU10"/>
      <x:c r="AV10"/>
      <x:c r="AW10"/>
      <x:c r="AX10"/>
      <x:c r="AY10"/>
      <x:c r="AZ10"/>
      <x:c r="BA10"/>
      <x:c r="BB10"/>
      <x:c r="BC10"/>
      <x:c r="BD10"/>
      <x:c r="BE10"/>
      <x:c r="BF10"/>
      <x:c r="BG10"/>
      <x:c r="BH10"/>
      <x:c r="BI10"/>
      <x:c r="BJ10"/>
      <x:c r="BK10"/>
      <x:c r="BL10"/>
      <x:c r="BM10"/>
    </x:row>
    <x:row r="11" ht="16.5" customHeight="1">
      <x:c r="A11"/>
      <x:c r="B11" s="607"/>
      <x:c r="C11"/>
      <x:c r="D11"/>
      <x:c r="E11" s="566" t="str">
        <x:v>ASR - Architektonicko-stavebné riešenie</x:v>
      </x:c>
      <x:c r="F11" s="571"/>
      <x:c r="G11" s="571"/>
      <x:c r="H11" s="571"/>
      <x:c r="I11"/>
      <x:c r="J11"/>
      <x:c r="K11"/>
      <x:c r="L11" s="607"/>
      <x:c r="M11"/>
      <x:c r="N11"/>
      <x:c r="O11"/>
      <x:c r="P11"/>
      <x:c r="Q11"/>
      <x:c r="R11"/>
      <x:c r="S11"/>
      <x:c r="T11"/>
      <x:c r="U11"/>
      <x:c r="V11"/>
      <x:c r="W11"/>
      <x:c r="X11"/>
      <x:c r="Y11"/>
      <x:c r="Z11"/>
      <x:c r="AA11"/>
      <x:c r="AB11"/>
      <x:c r="AC11"/>
      <x:c r="AD11"/>
      <x:c r="AE11"/>
      <x:c r="AF11"/>
      <x:c r="AG11"/>
      <x:c r="AH11"/>
      <x:c r="AI11"/>
      <x:c r="AJ11"/>
      <x:c r="AK11"/>
      <x:c r="AL11"/>
      <x:c r="AM11"/>
      <x:c r="AN11"/>
      <x:c r="AO11"/>
      <x:c r="AP11"/>
      <x:c r="AQ11"/>
      <x:c r="AR11"/>
      <x:c r="AS11"/>
      <x:c r="AT11"/>
      <x:c r="AU11"/>
      <x:c r="AV11"/>
      <x:c r="AW11"/>
      <x:c r="AX11"/>
      <x:c r="AY11"/>
      <x:c r="AZ11"/>
      <x:c r="BA11"/>
      <x:c r="BB11"/>
      <x:c r="BC11"/>
      <x:c r="BD11"/>
      <x:c r="BE11"/>
      <x:c r="BF11"/>
      <x:c r="BG11"/>
      <x:c r="BH11"/>
      <x:c r="BI11"/>
      <x:c r="BJ11"/>
      <x:c r="BK11"/>
      <x:c r="BL11"/>
      <x:c r="BM11"/>
    </x:row>
    <x:row r="12" ht="12" customHeight="1">
      <x:c r="A12"/>
      <x:c r="B12" s="607"/>
      <x:c r="C12"/>
      <x:c r="D12" s="544" t="str">
        <x:v>Úroveň 3:</x:v>
      </x:c>
      <x:c r="E12"/>
      <x:c r="F12"/>
      <x:c r="G12"/>
      <x:c r="H12"/>
      <x:c r="I12"/>
      <x:c r="J12"/>
      <x:c r="K12"/>
      <x:c r="L12" s="607"/>
      <x:c r="M12"/>
      <x:c r="N12"/>
      <x:c r="O12"/>
      <x:c r="P12"/>
      <x:c r="Q12"/>
      <x:c r="R12"/>
      <x:c r="S12"/>
      <x:c r="T12"/>
      <x:c r="U12"/>
      <x:c r="V12"/>
      <x:c r="W12"/>
      <x:c r="X12"/>
      <x:c r="Y12"/>
      <x:c r="Z12"/>
      <x:c r="AA12"/>
      <x:c r="AB12"/>
      <x:c r="AC12"/>
      <x:c r="AD12"/>
      <x:c r="AE12"/>
      <x:c r="AF12"/>
      <x:c r="AG12"/>
      <x:c r="AH12"/>
      <x:c r="AI12"/>
      <x:c r="AJ12"/>
      <x:c r="AK12"/>
      <x:c r="AL12"/>
      <x:c r="AM12"/>
      <x:c r="AN12"/>
      <x:c r="AO12"/>
      <x:c r="AP12"/>
      <x:c r="AQ12"/>
      <x:c r="AR12"/>
      <x:c r="AS12"/>
      <x:c r="AT12"/>
      <x:c r="AU12"/>
      <x:c r="AV12"/>
      <x:c r="AW12"/>
      <x:c r="AX12"/>
      <x:c r="AY12"/>
      <x:c r="AZ12"/>
      <x:c r="BA12"/>
      <x:c r="BB12"/>
      <x:c r="BC12"/>
      <x:c r="BD12"/>
      <x:c r="BE12"/>
      <x:c r="BF12"/>
      <x:c r="BG12"/>
      <x:c r="BH12"/>
      <x:c r="BI12"/>
      <x:c r="BJ12"/>
      <x:c r="BK12"/>
      <x:c r="BL12"/>
      <x:c r="BM12"/>
    </x:row>
    <x:row r="13" ht="16.5" customHeight="1">
      <x:c r="A13"/>
      <x:c r="B13" s="607"/>
      <x:c r="C13"/>
      <x:c r="D13"/>
      <x:c r="E13" s="576" t="str">
        <x:v>02 - Navrhované práce a konštrukcie – ČASŤ 2</x:v>
      </x:c>
      <x:c r="F13" s="571"/>
      <x:c r="G13" s="571"/>
      <x:c r="H13" s="571"/>
      <x:c r="I13"/>
      <x:c r="J13"/>
      <x:c r="K13"/>
      <x:c r="L13" s="607"/>
      <x:c r="M13"/>
      <x:c r="N13"/>
      <x:c r="O13"/>
      <x:c r="P13"/>
      <x:c r="Q13"/>
      <x:c r="R13"/>
      <x:c r="S13"/>
      <x:c r="T13"/>
      <x:c r="U13"/>
      <x:c r="V13"/>
      <x:c r="W13"/>
      <x:c r="X13"/>
      <x:c r="Y13"/>
      <x:c r="Z13"/>
      <x:c r="AA13"/>
      <x:c r="AB13"/>
      <x:c r="AC13"/>
      <x:c r="AD13"/>
      <x:c r="AE13"/>
      <x:c r="AF13"/>
      <x:c r="AG13"/>
      <x:c r="AH13"/>
      <x:c r="AI13"/>
      <x:c r="AJ13"/>
      <x:c r="AK13"/>
      <x:c r="AL13"/>
      <x:c r="AM13"/>
      <x:c r="AN13"/>
      <x:c r="AO13"/>
      <x:c r="AP13"/>
      <x:c r="AQ13"/>
      <x:c r="AR13"/>
      <x:c r="AS13"/>
      <x:c r="AT13"/>
      <x:c r="AU13"/>
      <x:c r="AV13"/>
      <x:c r="AW13"/>
      <x:c r="AX13"/>
      <x:c r="AY13"/>
      <x:c r="AZ13"/>
      <x:c r="BA13"/>
      <x:c r="BB13"/>
      <x:c r="BC13"/>
      <x:c r="BD13"/>
      <x:c r="BE13"/>
      <x:c r="BF13"/>
      <x:c r="BG13"/>
      <x:c r="BH13"/>
      <x:c r="BI13"/>
      <x:c r="BJ13"/>
      <x:c r="BK13"/>
      <x:c r="BL13"/>
      <x:c r="BM13"/>
    </x:row>
    <x:row r="14" ht="11.25" customHeight="1">
      <x:c r="A14"/>
      <x:c r="B14" s="607"/>
      <x:c r="C14"/>
      <x:c r="D14"/>
      <x:c r="E14"/>
      <x:c r="F14"/>
      <x:c r="G14"/>
      <x:c r="H14"/>
      <x:c r="I14"/>
      <x:c r="J14"/>
      <x:c r="K14"/>
      <x:c r="L14" s="607"/>
      <x:c r="M14"/>
      <x:c r="N14"/>
      <x:c r="O14"/>
      <x:c r="P14"/>
      <x:c r="Q14"/>
      <x:c r="R14"/>
      <x:c r="S14"/>
      <x:c r="T14"/>
      <x:c r="U14"/>
      <x:c r="V14"/>
      <x:c r="W14"/>
      <x:c r="X14"/>
      <x:c r="Y14"/>
      <x:c r="Z14"/>
      <x:c r="AA14"/>
      <x:c r="AB14"/>
      <x:c r="AC14"/>
      <x:c r="AD14"/>
      <x:c r="AE14"/>
      <x:c r="AF14"/>
      <x:c r="AG14"/>
      <x:c r="AH14"/>
      <x:c r="AI14"/>
      <x:c r="AJ14"/>
      <x:c r="AK14"/>
      <x:c r="AL14"/>
      <x:c r="AM14"/>
      <x:c r="AN14"/>
      <x:c r="AO14"/>
      <x:c r="AP14"/>
      <x:c r="AQ14"/>
      <x:c r="AR14"/>
      <x:c r="AS14"/>
      <x:c r="AT14"/>
      <x:c r="AU14"/>
      <x:c r="AV14"/>
      <x:c r="AW14"/>
      <x:c r="AX14"/>
      <x:c r="AY14"/>
      <x:c r="AZ14"/>
      <x:c r="BA14"/>
      <x:c r="BB14"/>
      <x:c r="BC14"/>
      <x:c r="BD14"/>
      <x:c r="BE14"/>
      <x:c r="BF14"/>
      <x:c r="BG14"/>
      <x:c r="BH14"/>
      <x:c r="BI14"/>
      <x:c r="BJ14"/>
      <x:c r="BK14"/>
      <x:c r="BL14"/>
      <x:c r="BM14"/>
    </x:row>
    <x:row r="15" ht="12" customHeight="1">
      <x:c r="A15"/>
      <x:c r="B15" s="607"/>
      <x:c r="C15"/>
      <x:c r="D15" s="544" t="str">
        <x:v>JKSO:</x:v>
      </x:c>
      <x:c r="E15"/>
      <x:c r="F15" s="584" t="str">
        <x:v>0</x:v>
      </x:c>
      <x:c r="G15"/>
      <x:c r="H15"/>
      <x:c r="I15" s="544" t="str">
        <x:v>ČS:</x:v>
      </x:c>
      <x:c r="J15" s="584" t="str">
        <x:v>0</x:v>
      </x:c>
      <x:c r="K15"/>
      <x:c r="L15" s="607"/>
      <x:c r="M15"/>
      <x:c r="N15"/>
      <x:c r="O15"/>
      <x:c r="P15"/>
      <x:c r="Q15"/>
      <x:c r="R15"/>
      <x:c r="S15"/>
      <x:c r="T15"/>
      <x:c r="U15"/>
      <x:c r="V15"/>
      <x:c r="W15"/>
      <x:c r="X15"/>
      <x:c r="Y15"/>
      <x:c r="Z15"/>
      <x:c r="AA15"/>
      <x:c r="AB15"/>
      <x:c r="AC15"/>
      <x:c r="AD15"/>
      <x:c r="AE15"/>
      <x:c r="AF15"/>
      <x:c r="AG15"/>
      <x:c r="AH15"/>
      <x:c r="AI15"/>
      <x:c r="AJ15"/>
      <x:c r="AK15"/>
      <x:c r="AL15"/>
      <x:c r="AM15"/>
      <x:c r="AN15"/>
      <x:c r="AO15"/>
      <x:c r="AP15"/>
      <x:c r="AQ15"/>
      <x:c r="AR15"/>
      <x:c r="AS15"/>
      <x:c r="AT15"/>
      <x:c r="AU15"/>
      <x:c r="AV15"/>
      <x:c r="AW15"/>
      <x:c r="AX15"/>
      <x:c r="AY15"/>
      <x:c r="AZ15"/>
      <x:c r="BA15"/>
      <x:c r="BB15"/>
      <x:c r="BC15"/>
      <x:c r="BD15"/>
      <x:c r="BE15"/>
      <x:c r="BF15"/>
      <x:c r="BG15"/>
      <x:c r="BH15"/>
      <x:c r="BI15"/>
      <x:c r="BJ15"/>
      <x:c r="BK15"/>
      <x:c r="BL15"/>
      <x:c r="BM15"/>
    </x:row>
    <x:row r="16" ht="12" customHeight="1">
      <x:c r="A16"/>
      <x:c r="B16" s="607"/>
      <x:c r="C16"/>
      <x:c r="D16" s="544" t="str">
        <x:v>Miesto:</x:v>
      </x:c>
      <x:c r="E16"/>
      <x:c r="F16" s="584" t="str">
        <x:v>k.ú. Michalovce, Lastomírska 1, C-KN č.4706/2,4710</x:v>
      </x:c>
      <x:c r="G16"/>
      <x:c r="H16"/>
      <x:c r="I16" s="544" t="str">
        <x:v>Dátum:</x:v>
      </x:c>
      <x:c r="J16" s="592" t="str">
        <x:f>'Rekapitulácia stavby'!AN8</x:f>
        <x:v>14. 7. 2026</x:v>
      </x:c>
      <x:c r="K16"/>
      <x:c r="L16" s="607"/>
      <x:c r="M16"/>
      <x:c r="N16"/>
      <x:c r="O16"/>
      <x:c r="P16"/>
      <x:c r="Q16"/>
      <x:c r="R16"/>
      <x:c r="S16"/>
      <x:c r="T16"/>
      <x:c r="U16"/>
      <x:c r="V16"/>
      <x:c r="W16"/>
      <x:c r="X16"/>
      <x:c r="Y16"/>
      <x:c r="Z16"/>
      <x:c r="AA16"/>
      <x:c r="AB16"/>
      <x:c r="AC16"/>
      <x:c r="AD16"/>
      <x:c r="AE16"/>
      <x:c r="AF16"/>
      <x:c r="AG16"/>
      <x:c r="AH16"/>
      <x:c r="AI16"/>
      <x:c r="AJ16"/>
      <x:c r="AK16"/>
      <x:c r="AL16"/>
      <x:c r="AM16"/>
      <x:c r="AN16"/>
      <x:c r="AO16"/>
      <x:c r="AP16"/>
      <x:c r="AQ16"/>
      <x:c r="AR16"/>
      <x:c r="AS16"/>
      <x:c r="AT16"/>
      <x:c r="AU16"/>
      <x:c r="AV16"/>
      <x:c r="AW16"/>
      <x:c r="AX16"/>
      <x:c r="AY16"/>
      <x:c r="AZ16"/>
      <x:c r="BA16"/>
      <x:c r="BB16"/>
      <x:c r="BC16"/>
      <x:c r="BD16"/>
      <x:c r="BE16"/>
      <x:c r="BF16"/>
      <x:c r="BG16"/>
      <x:c r="BH16"/>
      <x:c r="BI16"/>
      <x:c r="BJ16"/>
      <x:c r="BK16"/>
      <x:c r="BL16"/>
      <x:c r="BM16"/>
    </x:row>
    <x:row r="17" ht="10.899999618530273" customHeight="1">
      <x:c r="A17"/>
      <x:c r="B17" s="607"/>
      <x:c r="C17"/>
      <x:c r="D17"/>
      <x:c r="E17"/>
      <x:c r="F17"/>
      <x:c r="G17"/>
      <x:c r="H17"/>
      <x:c r="I17"/>
      <x:c r="J17"/>
      <x:c r="K17"/>
      <x:c r="L17" s="607"/>
      <x:c r="M17"/>
      <x:c r="N17"/>
      <x:c r="O17"/>
      <x:c r="P17"/>
      <x:c r="Q17"/>
      <x:c r="R17"/>
      <x:c r="S17"/>
      <x:c r="T17"/>
      <x:c r="U17"/>
      <x:c r="V17"/>
      <x:c r="W17"/>
      <x:c r="X17"/>
      <x:c r="Y17"/>
      <x:c r="Z17"/>
      <x:c r="AA17"/>
      <x:c r="AB17"/>
      <x:c r="AC17"/>
      <x:c r="AD17"/>
      <x:c r="AE17"/>
      <x:c r="AF17"/>
      <x:c r="AG17"/>
      <x:c r="AH17"/>
      <x:c r="AI17"/>
      <x:c r="AJ17"/>
      <x:c r="AK17"/>
      <x:c r="AL17"/>
      <x:c r="AM17"/>
      <x:c r="AN17"/>
      <x:c r="AO17"/>
      <x:c r="AP17"/>
      <x:c r="AQ17"/>
      <x:c r="AR17"/>
      <x:c r="AS17"/>
      <x:c r="AT17"/>
      <x:c r="AU17"/>
      <x:c r="AV17"/>
      <x:c r="AW17"/>
      <x:c r="AX17"/>
      <x:c r="AY17"/>
      <x:c r="AZ17"/>
      <x:c r="BA17"/>
      <x:c r="BB17"/>
      <x:c r="BC17"/>
      <x:c r="BD17"/>
      <x:c r="BE17"/>
      <x:c r="BF17"/>
      <x:c r="BG17"/>
      <x:c r="BH17"/>
      <x:c r="BI17"/>
      <x:c r="BJ17"/>
      <x:c r="BK17"/>
      <x:c r="BL17"/>
      <x:c r="BM17"/>
    </x:row>
    <x:row r="18" ht="12" customHeight="1">
      <x:c r="A18"/>
      <x:c r="B18" s="607"/>
      <x:c r="C18"/>
      <x:c r="D18" s="544" t="str">
        <x:v>Objednávateľ:</x:v>
      </x:c>
      <x:c r="E18"/>
      <x:c r="F18"/>
      <x:c r="G18"/>
      <x:c r="H18"/>
      <x:c r="I18" s="544" t="str">
        <x:v>IČO:</x:v>
      </x:c>
      <x:c r="J18" s="584" t="str">
        <x:v>31651321</x:v>
      </x:c>
      <x:c r="K18"/>
      <x:c r="L18" s="607"/>
      <x:c r="M18"/>
      <x:c r="N18"/>
      <x:c r="O18"/>
      <x:c r="P18"/>
      <x:c r="Q18"/>
      <x:c r="R18"/>
      <x:c r="S18"/>
      <x:c r="T18"/>
      <x:c r="U18"/>
      <x:c r="V18"/>
      <x:c r="W18"/>
      <x:c r="X18"/>
      <x:c r="Y18"/>
      <x:c r="Z18"/>
      <x:c r="AA18"/>
      <x:c r="AB18"/>
      <x:c r="AC18"/>
      <x:c r="AD18"/>
      <x:c r="AE18"/>
      <x:c r="AF18"/>
      <x:c r="AG18"/>
      <x:c r="AH18"/>
      <x:c r="AI18"/>
      <x:c r="AJ18"/>
      <x:c r="AK18"/>
      <x:c r="AL18"/>
      <x:c r="AM18"/>
      <x:c r="AN18"/>
      <x:c r="AO18"/>
      <x:c r="AP18"/>
      <x:c r="AQ18"/>
      <x:c r="AR18"/>
      <x:c r="AS18"/>
      <x:c r="AT18"/>
      <x:c r="AU18"/>
      <x:c r="AV18"/>
      <x:c r="AW18"/>
      <x:c r="AX18"/>
      <x:c r="AY18"/>
      <x:c r="AZ18"/>
      <x:c r="BA18"/>
      <x:c r="BB18"/>
      <x:c r="BC18"/>
      <x:c r="BD18"/>
      <x:c r="BE18"/>
      <x:c r="BF18"/>
      <x:c r="BG18"/>
      <x:c r="BH18"/>
      <x:c r="BI18"/>
      <x:c r="BJ18"/>
      <x:c r="BK18"/>
      <x:c r="BL18"/>
      <x:c r="BM18"/>
    </x:row>
    <x:row r="19" ht="18" customHeight="1">
      <x:c r="A19"/>
      <x:c r="B19" s="607"/>
      <x:c r="C19"/>
      <x:c r="D19"/>
      <x:c r="E19" s="584" t="str">
        <x:v>Syráreň Bel Slovensko a.s., 071 01 Michalovce</x:v>
      </x:c>
      <x:c r="F19"/>
      <x:c r="G19"/>
      <x:c r="H19"/>
      <x:c r="I19" s="544" t="str">
        <x:v>IČ DPH:</x:v>
      </x:c>
      <x:c r="J19" s="584" t="str">
        <x:v>0</x:v>
      </x:c>
      <x:c r="K19"/>
      <x:c r="L19" s="607"/>
      <x:c r="M19"/>
      <x:c r="N19"/>
      <x:c r="O19"/>
      <x:c r="P19"/>
      <x:c r="Q19"/>
      <x:c r="R19"/>
      <x:c r="S19"/>
      <x:c r="T19"/>
      <x:c r="U19"/>
      <x:c r="V19"/>
      <x:c r="W19"/>
      <x:c r="X19"/>
      <x:c r="Y19"/>
      <x:c r="Z19"/>
      <x:c r="AA19"/>
      <x:c r="AB19"/>
      <x:c r="AC19"/>
      <x:c r="AD19"/>
      <x:c r="AE19"/>
      <x:c r="AF19"/>
      <x:c r="AG19"/>
      <x:c r="AH19"/>
      <x:c r="AI19"/>
      <x:c r="AJ19"/>
      <x:c r="AK19"/>
      <x:c r="AL19"/>
      <x:c r="AM19"/>
      <x:c r="AN19"/>
      <x:c r="AO19"/>
      <x:c r="AP19"/>
      <x:c r="AQ19"/>
      <x:c r="AR19"/>
      <x:c r="AS19"/>
      <x:c r="AT19"/>
      <x:c r="AU19"/>
      <x:c r="AV19"/>
      <x:c r="AW19"/>
      <x:c r="AX19"/>
      <x:c r="AY19"/>
      <x:c r="AZ19"/>
      <x:c r="BA19"/>
      <x:c r="BB19"/>
      <x:c r="BC19"/>
      <x:c r="BD19"/>
      <x:c r="BE19"/>
      <x:c r="BF19"/>
      <x:c r="BG19"/>
      <x:c r="BH19"/>
      <x:c r="BI19"/>
      <x:c r="BJ19"/>
      <x:c r="BK19"/>
      <x:c r="BL19"/>
      <x:c r="BM19"/>
    </x:row>
    <x:row r="20" ht="6.949999809265137" customHeight="1">
      <x:c r="A20"/>
      <x:c r="B20" s="607"/>
      <x:c r="C20"/>
      <x:c r="D20"/>
      <x:c r="E20"/>
      <x:c r="F20"/>
      <x:c r="G20"/>
      <x:c r="H20"/>
      <x:c r="I20"/>
      <x:c r="J20"/>
      <x:c r="K20"/>
      <x:c r="L20" s="607"/>
      <x:c r="M20"/>
      <x:c r="N20"/>
      <x:c r="O20"/>
      <x:c r="P20"/>
      <x:c r="Q20"/>
      <x:c r="R20"/>
      <x:c r="S20"/>
      <x:c r="T20"/>
      <x:c r="U20"/>
      <x:c r="V20"/>
      <x:c r="W20"/>
      <x:c r="X20"/>
      <x:c r="Y20"/>
      <x:c r="Z20"/>
      <x:c r="AA20"/>
      <x:c r="AB20"/>
      <x:c r="AC20"/>
      <x:c r="AD20"/>
      <x:c r="AE20"/>
      <x:c r="AF20"/>
      <x:c r="AG20"/>
      <x:c r="AH20"/>
      <x:c r="AI20"/>
      <x:c r="AJ20"/>
      <x:c r="AK20"/>
      <x:c r="AL20"/>
      <x:c r="AM20"/>
      <x:c r="AN20"/>
      <x:c r="AO20"/>
      <x:c r="AP20"/>
      <x:c r="AQ20"/>
      <x:c r="AR20"/>
      <x:c r="AS20"/>
      <x:c r="AT20"/>
      <x:c r="AU20"/>
      <x:c r="AV20"/>
      <x:c r="AW20"/>
      <x:c r="AX20"/>
      <x:c r="AY20"/>
      <x:c r="AZ20"/>
      <x:c r="BA20"/>
      <x:c r="BB20"/>
      <x:c r="BC20"/>
      <x:c r="BD20"/>
      <x:c r="BE20"/>
      <x:c r="BF20"/>
      <x:c r="BG20"/>
      <x:c r="BH20"/>
      <x:c r="BI20"/>
      <x:c r="BJ20"/>
      <x:c r="BK20"/>
      <x:c r="BL20"/>
      <x:c r="BM20"/>
    </x:row>
    <x:row r="21" ht="12" customHeight="1">
      <x:c r="A21"/>
      <x:c r="B21" s="607"/>
      <x:c r="C21"/>
      <x:c r="D21" s="544" t="str">
        <x:v>Zhotoviteľ:</x:v>
      </x:c>
      <x:c r="E21"/>
      <x:c r="F21"/>
      <x:c r="G21"/>
      <x:c r="H21"/>
      <x:c r="I21" s="544" t="str">
        <x:v>IČO:</x:v>
      </x:c>
      <x:c r="J21" s="601" t="str">
        <x:f>'Rekapitulácia stavby'!AN13</x:f>
        <x:v>Vyplň údaj</x:v>
      </x:c>
      <x:c r="K21"/>
      <x:c r="L21" s="607"/>
      <x:c r="M21"/>
      <x:c r="N21"/>
      <x:c r="O21"/>
      <x:c r="P21"/>
      <x:c r="Q21"/>
      <x:c r="R21"/>
      <x:c r="S21"/>
      <x:c r="T21"/>
      <x:c r="U21"/>
      <x:c r="V21"/>
      <x:c r="W21"/>
      <x:c r="X21"/>
      <x:c r="Y21"/>
      <x:c r="Z21"/>
      <x:c r="AA21"/>
      <x:c r="AB21"/>
      <x:c r="AC21"/>
      <x:c r="AD21"/>
      <x:c r="AE21"/>
      <x:c r="AF21"/>
      <x:c r="AG21"/>
      <x:c r="AH21"/>
      <x:c r="AI21"/>
      <x:c r="AJ21"/>
      <x:c r="AK21"/>
      <x:c r="AL21"/>
      <x:c r="AM21"/>
      <x:c r="AN21"/>
      <x:c r="AO21"/>
      <x:c r="AP21"/>
      <x:c r="AQ21"/>
      <x:c r="AR21"/>
      <x:c r="AS21"/>
      <x:c r="AT21"/>
      <x:c r="AU21"/>
      <x:c r="AV21"/>
      <x:c r="AW21"/>
      <x:c r="AX21"/>
      <x:c r="AY21"/>
      <x:c r="AZ21"/>
      <x:c r="BA21"/>
      <x:c r="BB21"/>
      <x:c r="BC21"/>
      <x:c r="BD21"/>
      <x:c r="BE21"/>
      <x:c r="BF21"/>
      <x:c r="BG21"/>
      <x:c r="BH21"/>
      <x:c r="BI21"/>
      <x:c r="BJ21"/>
      <x:c r="BK21"/>
      <x:c r="BL21"/>
      <x:c r="BM21"/>
    </x:row>
    <x:row r="22" ht="18" customHeight="1">
      <x:c r="A22"/>
      <x:c r="B22" s="607"/>
      <x:c r="C22"/>
      <x:c r="D22"/>
      <x:c r="E22" s="601" t="str">
        <x:f>'Rekapitulácia stavby'!E14</x:f>
        <x:v>Vyplň údaj</x:v>
      </x:c>
      <x:c r="F22" s="584"/>
      <x:c r="G22" s="584"/>
      <x:c r="H22" s="584"/>
      <x:c r="I22" s="544" t="str">
        <x:v>IČ DPH:</x:v>
      </x:c>
      <x:c r="J22" s="601" t="str">
        <x:f>'Rekapitulácia stavby'!AN14</x:f>
        <x:v>Vyplň údaj</x:v>
      </x:c>
      <x:c r="K22"/>
      <x:c r="L22" s="607"/>
      <x:c r="M22"/>
      <x:c r="N22"/>
      <x:c r="O22"/>
      <x:c r="P22"/>
      <x:c r="Q22"/>
      <x:c r="R22"/>
      <x:c r="S22"/>
      <x:c r="T22"/>
      <x:c r="U22"/>
      <x:c r="V22"/>
      <x:c r="W22"/>
      <x:c r="X22"/>
      <x:c r="Y22"/>
      <x:c r="Z22"/>
      <x:c r="AA22"/>
      <x:c r="AB22"/>
      <x:c r="AC22"/>
      <x:c r="AD22"/>
      <x:c r="AE22"/>
      <x:c r="AF22"/>
      <x:c r="AG22"/>
      <x:c r="AH22"/>
      <x:c r="AI22"/>
      <x:c r="AJ22"/>
      <x:c r="AK22"/>
      <x:c r="AL22"/>
      <x:c r="AM22"/>
      <x:c r="AN22"/>
      <x:c r="AO22"/>
      <x:c r="AP22"/>
      <x:c r="AQ22"/>
      <x:c r="AR22"/>
      <x:c r="AS22"/>
      <x:c r="AT22"/>
      <x:c r="AU22"/>
      <x:c r="AV22"/>
      <x:c r="AW22"/>
      <x:c r="AX22"/>
      <x:c r="AY22"/>
      <x:c r="AZ22"/>
      <x:c r="BA22"/>
      <x:c r="BB22"/>
      <x:c r="BC22"/>
      <x:c r="BD22"/>
      <x:c r="BE22"/>
      <x:c r="BF22"/>
      <x:c r="BG22"/>
      <x:c r="BH22"/>
      <x:c r="BI22"/>
      <x:c r="BJ22"/>
      <x:c r="BK22"/>
      <x:c r="BL22"/>
      <x:c r="BM22"/>
    </x:row>
    <x:row r="23" ht="6.949999809265137" customHeight="1">
      <x:c r="A23"/>
      <x:c r="B23" s="607"/>
      <x:c r="C23"/>
      <x:c r="D23"/>
      <x:c r="E23"/>
      <x:c r="F23"/>
      <x:c r="G23"/>
      <x:c r="H23"/>
      <x:c r="I23"/>
      <x:c r="J23"/>
      <x:c r="K23"/>
      <x:c r="L23" s="607"/>
      <x:c r="M23"/>
      <x:c r="N23"/>
      <x:c r="O23"/>
      <x:c r="P23"/>
      <x:c r="Q23"/>
      <x:c r="R23"/>
      <x:c r="S23"/>
      <x:c r="T23"/>
      <x:c r="U23"/>
      <x:c r="V23"/>
      <x:c r="W23"/>
      <x:c r="X23"/>
      <x:c r="Y23"/>
      <x:c r="Z23"/>
      <x:c r="AA23"/>
      <x:c r="AB23"/>
      <x:c r="AC23"/>
      <x:c r="AD23"/>
      <x:c r="AE23"/>
      <x:c r="AF23"/>
      <x:c r="AG23"/>
      <x:c r="AH23"/>
      <x:c r="AI23"/>
      <x:c r="AJ23"/>
      <x:c r="AK23"/>
      <x:c r="AL23"/>
      <x:c r="AM23"/>
      <x:c r="AN23"/>
      <x:c r="AO23"/>
      <x:c r="AP23"/>
      <x:c r="AQ23"/>
      <x:c r="AR23"/>
      <x:c r="AS23"/>
      <x:c r="AT23"/>
      <x:c r="AU23"/>
      <x:c r="AV23"/>
      <x:c r="AW23"/>
      <x:c r="AX23"/>
      <x:c r="AY23"/>
      <x:c r="AZ23"/>
      <x:c r="BA23"/>
      <x:c r="BB23"/>
      <x:c r="BC23"/>
      <x:c r="BD23"/>
      <x:c r="BE23"/>
      <x:c r="BF23"/>
      <x:c r="BG23"/>
      <x:c r="BH23"/>
      <x:c r="BI23"/>
      <x:c r="BJ23"/>
      <x:c r="BK23"/>
      <x:c r="BL23"/>
      <x:c r="BM23"/>
    </x:row>
    <x:row r="24" ht="12" customHeight="1">
      <x:c r="A24"/>
      <x:c r="B24" s="607"/>
      <x:c r="C24"/>
      <x:c r="D24" s="544" t="str">
        <x:v>Projektant:</x:v>
      </x:c>
      <x:c r="E24"/>
      <x:c r="F24"/>
      <x:c r="G24"/>
      <x:c r="H24"/>
      <x:c r="I24" s="544" t="str">
        <x:v>IČO:</x:v>
      </x:c>
      <x:c r="J24" s="584" t="str">
        <x:v>46017232</x:v>
      </x:c>
      <x:c r="K24"/>
      <x:c r="L24" s="607"/>
      <x:c r="M24"/>
      <x:c r="N24"/>
      <x:c r="O24"/>
      <x:c r="P24"/>
      <x:c r="Q24"/>
      <x:c r="R24"/>
      <x:c r="S24"/>
      <x:c r="T24"/>
      <x:c r="U24"/>
      <x:c r="V24"/>
      <x:c r="W24"/>
      <x:c r="X24"/>
      <x:c r="Y24"/>
      <x:c r="Z24"/>
      <x:c r="AA24"/>
      <x:c r="AB24"/>
      <x:c r="AC24"/>
      <x:c r="AD24"/>
      <x:c r="AE24"/>
      <x:c r="AF24"/>
      <x:c r="AG24"/>
      <x:c r="AH24"/>
      <x:c r="AI24"/>
      <x:c r="AJ24"/>
      <x:c r="AK24"/>
      <x:c r="AL24"/>
      <x:c r="AM24"/>
      <x:c r="AN24"/>
      <x:c r="AO24"/>
      <x:c r="AP24"/>
      <x:c r="AQ24"/>
      <x:c r="AR24"/>
      <x:c r="AS24"/>
      <x:c r="AT24"/>
      <x:c r="AU24"/>
      <x:c r="AV24"/>
      <x:c r="AW24"/>
      <x:c r="AX24"/>
      <x:c r="AY24"/>
      <x:c r="AZ24"/>
      <x:c r="BA24"/>
      <x:c r="BB24"/>
      <x:c r="BC24"/>
      <x:c r="BD24"/>
      <x:c r="BE24"/>
      <x:c r="BF24"/>
      <x:c r="BG24"/>
      <x:c r="BH24"/>
      <x:c r="BI24"/>
      <x:c r="BJ24"/>
      <x:c r="BK24"/>
      <x:c r="BL24"/>
      <x:c r="BM24"/>
    </x:row>
    <x:row r="25" ht="18" customHeight="1">
      <x:c r="A25"/>
      <x:c r="B25" s="607"/>
      <x:c r="C25"/>
      <x:c r="D25"/>
      <x:c r="E25" s="584" t="str">
        <x:v>C-H Projekt s.r.o., Ružová 7, 071 01 Michalovce</x:v>
      </x:c>
      <x:c r="F25"/>
      <x:c r="G25"/>
      <x:c r="H25"/>
      <x:c r="I25" s="544" t="str">
        <x:v>IČ DPH:</x:v>
      </x:c>
      <x:c r="J25" s="584" t="str">
        <x:v>0</x:v>
      </x:c>
      <x:c r="K25"/>
      <x:c r="L25" s="607"/>
      <x:c r="M25"/>
      <x:c r="N25"/>
      <x:c r="O25"/>
      <x:c r="P25"/>
      <x:c r="Q25"/>
      <x:c r="R25"/>
      <x:c r="S25"/>
      <x:c r="T25"/>
      <x:c r="U25"/>
      <x:c r="V25"/>
      <x:c r="W25"/>
      <x:c r="X25"/>
      <x:c r="Y25"/>
      <x:c r="Z25"/>
      <x:c r="AA25"/>
      <x:c r="AB25"/>
      <x:c r="AC25"/>
      <x:c r="AD25"/>
      <x:c r="AE25"/>
      <x:c r="AF25"/>
      <x:c r="AG25"/>
      <x:c r="AH25"/>
      <x:c r="AI25"/>
      <x:c r="AJ25"/>
      <x:c r="AK25"/>
      <x:c r="AL25"/>
      <x:c r="AM25"/>
      <x:c r="AN25"/>
      <x:c r="AO25"/>
      <x:c r="AP25"/>
      <x:c r="AQ25"/>
      <x:c r="AR25"/>
      <x:c r="AS25"/>
      <x:c r="AT25"/>
      <x:c r="AU25"/>
      <x:c r="AV25"/>
      <x:c r="AW25"/>
      <x:c r="AX25"/>
      <x:c r="AY25"/>
      <x:c r="AZ25"/>
      <x:c r="BA25"/>
      <x:c r="BB25"/>
      <x:c r="BC25"/>
      <x:c r="BD25"/>
      <x:c r="BE25"/>
      <x:c r="BF25"/>
      <x:c r="BG25"/>
      <x:c r="BH25"/>
      <x:c r="BI25"/>
      <x:c r="BJ25"/>
      <x:c r="BK25"/>
      <x:c r="BL25"/>
      <x:c r="BM25"/>
    </x:row>
    <x:row r="26" ht="6.949999809265137" customHeight="1">
      <x:c r="A26"/>
      <x:c r="B26" s="607"/>
      <x:c r="C26"/>
      <x:c r="D26"/>
      <x:c r="E26"/>
      <x:c r="F26"/>
      <x:c r="G26"/>
      <x:c r="H26"/>
      <x:c r="I26"/>
      <x:c r="J26"/>
      <x:c r="K26"/>
      <x:c r="L26" s="607"/>
      <x:c r="M26"/>
      <x:c r="N26"/>
      <x:c r="O26"/>
      <x:c r="P26"/>
      <x:c r="Q26"/>
      <x:c r="R26"/>
      <x:c r="S26"/>
      <x:c r="T26"/>
      <x:c r="U26"/>
      <x:c r="V26"/>
      <x:c r="W26"/>
      <x:c r="X26"/>
      <x:c r="Y26"/>
      <x:c r="Z26"/>
      <x:c r="AA26"/>
      <x:c r="AB26"/>
      <x:c r="AC26"/>
      <x:c r="AD26"/>
      <x:c r="AE26"/>
      <x:c r="AF26"/>
      <x:c r="AG26"/>
      <x:c r="AH26"/>
      <x:c r="AI26"/>
      <x:c r="AJ26"/>
      <x:c r="AK26"/>
      <x:c r="AL26"/>
      <x:c r="AM26"/>
      <x:c r="AN26"/>
      <x:c r="AO26"/>
      <x:c r="AP26"/>
      <x:c r="AQ26"/>
      <x:c r="AR26"/>
      <x:c r="AS26"/>
      <x:c r="AT26"/>
      <x:c r="AU26"/>
      <x:c r="AV26"/>
      <x:c r="AW26"/>
      <x:c r="AX26"/>
      <x:c r="AY26"/>
      <x:c r="AZ26"/>
      <x:c r="BA26"/>
      <x:c r="BB26"/>
      <x:c r="BC26"/>
      <x:c r="BD26"/>
      <x:c r="BE26"/>
      <x:c r="BF26"/>
      <x:c r="BG26"/>
      <x:c r="BH26"/>
      <x:c r="BI26"/>
      <x:c r="BJ26"/>
      <x:c r="BK26"/>
      <x:c r="BL26"/>
      <x:c r="BM26"/>
    </x:row>
    <x:row r="27" ht="12" customHeight="1">
      <x:c r="A27"/>
      <x:c r="B27" s="607"/>
      <x:c r="C27"/>
      <x:c r="D27" s="544" t="str">
        <x:v>Spracovateľ:</x:v>
      </x:c>
      <x:c r="E27"/>
      <x:c r="F27"/>
      <x:c r="G27"/>
      <x:c r="H27"/>
      <x:c r="I27" s="544" t="str">
        <x:v>IČO:</x:v>
      </x:c>
      <x:c r="J27" s="584" t="str">
        <x:v>0</x:v>
      </x:c>
      <x:c r="K27"/>
      <x:c r="L27" s="607"/>
      <x:c r="M27"/>
      <x:c r="N27"/>
      <x:c r="O27"/>
      <x:c r="P27"/>
      <x:c r="Q27"/>
      <x:c r="R27"/>
      <x:c r="S27"/>
      <x:c r="T27"/>
      <x:c r="U27"/>
      <x:c r="V27"/>
      <x:c r="W27"/>
      <x:c r="X27"/>
      <x:c r="Y27"/>
      <x:c r="Z27"/>
      <x:c r="AA27"/>
      <x:c r="AB27"/>
      <x:c r="AC27"/>
      <x:c r="AD27"/>
      <x:c r="AE27"/>
      <x:c r="AF27"/>
      <x:c r="AG27"/>
      <x:c r="AH27"/>
      <x:c r="AI27"/>
      <x:c r="AJ27"/>
      <x:c r="AK27"/>
      <x:c r="AL27"/>
      <x:c r="AM27"/>
      <x:c r="AN27"/>
      <x:c r="AO27"/>
      <x:c r="AP27"/>
      <x:c r="AQ27"/>
      <x:c r="AR27"/>
      <x:c r="AS27"/>
      <x:c r="AT27"/>
      <x:c r="AU27"/>
      <x:c r="AV27"/>
      <x:c r="AW27"/>
      <x:c r="AX27"/>
      <x:c r="AY27"/>
      <x:c r="AZ27"/>
      <x:c r="BA27"/>
      <x:c r="BB27"/>
      <x:c r="BC27"/>
      <x:c r="BD27"/>
      <x:c r="BE27"/>
      <x:c r="BF27"/>
      <x:c r="BG27"/>
      <x:c r="BH27"/>
      <x:c r="BI27"/>
      <x:c r="BJ27"/>
      <x:c r="BK27"/>
      <x:c r="BL27"/>
      <x:c r="BM27"/>
    </x:row>
    <x:row r="28" ht="18" customHeight="1">
      <x:c r="A28"/>
      <x:c r="B28" s="607"/>
      <x:c r="C28"/>
      <x:c r="D28"/>
      <x:c r="E28" s="584" t="str">
        <x:v>Ing. Slavomír Vlčok a kolektív</x:v>
      </x:c>
      <x:c r="F28"/>
      <x:c r="G28"/>
      <x:c r="H28"/>
      <x:c r="I28" s="544" t="str">
        <x:v>IČ DPH:</x:v>
      </x:c>
      <x:c r="J28" s="584" t="str">
        <x:v>0</x:v>
      </x:c>
      <x:c r="K28"/>
      <x:c r="L28" s="607"/>
      <x:c r="M28"/>
      <x:c r="N28"/>
      <x:c r="O28"/>
      <x:c r="P28"/>
      <x:c r="Q28"/>
      <x:c r="R28"/>
      <x:c r="S28"/>
      <x:c r="T28"/>
      <x:c r="U28"/>
      <x:c r="V28"/>
      <x:c r="W28"/>
      <x:c r="X28"/>
      <x:c r="Y28"/>
      <x:c r="Z28"/>
      <x:c r="AA28"/>
      <x:c r="AB28"/>
      <x:c r="AC28"/>
      <x:c r="AD28"/>
      <x:c r="AE28"/>
      <x:c r="AF28"/>
      <x:c r="AG28"/>
      <x:c r="AH28"/>
      <x:c r="AI28"/>
      <x:c r="AJ28"/>
      <x:c r="AK28"/>
      <x:c r="AL28"/>
      <x:c r="AM28"/>
      <x:c r="AN28"/>
      <x:c r="AO28"/>
      <x:c r="AP28"/>
      <x:c r="AQ28"/>
      <x:c r="AR28"/>
      <x:c r="AS28"/>
      <x:c r="AT28"/>
      <x:c r="AU28"/>
      <x:c r="AV28"/>
      <x:c r="AW28"/>
      <x:c r="AX28"/>
      <x:c r="AY28"/>
      <x:c r="AZ28"/>
      <x:c r="BA28"/>
      <x:c r="BB28"/>
      <x:c r="BC28"/>
      <x:c r="BD28"/>
      <x:c r="BE28"/>
      <x:c r="BF28"/>
      <x:c r="BG28"/>
      <x:c r="BH28"/>
      <x:c r="BI28"/>
      <x:c r="BJ28"/>
      <x:c r="BK28"/>
      <x:c r="BL28"/>
      <x:c r="BM28"/>
    </x:row>
    <x:row r="29" ht="6.949999809265137" customHeight="1">
      <x:c r="A29"/>
      <x:c r="B29" s="607"/>
      <x:c r="C29"/>
      <x:c r="D29"/>
      <x:c r="E29"/>
      <x:c r="F29"/>
      <x:c r="G29"/>
      <x:c r="H29"/>
      <x:c r="I29"/>
      <x:c r="J29"/>
      <x:c r="K29"/>
      <x:c r="L29" s="607"/>
      <x:c r="M29"/>
      <x:c r="N29"/>
      <x:c r="O29"/>
      <x:c r="P29"/>
      <x:c r="Q29"/>
      <x:c r="R29"/>
      <x:c r="S29"/>
      <x:c r="T29"/>
      <x:c r="U29"/>
      <x:c r="V29"/>
      <x:c r="W29"/>
      <x:c r="X29"/>
      <x:c r="Y29"/>
      <x:c r="Z29"/>
      <x:c r="AA29"/>
      <x:c r="AB29"/>
      <x:c r="AC29"/>
      <x:c r="AD29"/>
      <x:c r="AE29"/>
      <x:c r="AF29"/>
      <x:c r="AG29"/>
      <x:c r="AH29"/>
      <x:c r="AI29"/>
      <x:c r="AJ29"/>
      <x:c r="AK29"/>
      <x:c r="AL29"/>
      <x:c r="AM29"/>
      <x:c r="AN29"/>
      <x:c r="AO29"/>
      <x:c r="AP29"/>
      <x:c r="AQ29"/>
      <x:c r="AR29"/>
      <x:c r="AS29"/>
      <x:c r="AT29"/>
      <x:c r="AU29"/>
      <x:c r="AV29"/>
      <x:c r="AW29"/>
      <x:c r="AX29"/>
      <x:c r="AY29"/>
      <x:c r="AZ29"/>
      <x:c r="BA29"/>
      <x:c r="BB29"/>
      <x:c r="BC29"/>
      <x:c r="BD29"/>
      <x:c r="BE29"/>
      <x:c r="BF29"/>
      <x:c r="BG29"/>
      <x:c r="BH29"/>
      <x:c r="BI29"/>
      <x:c r="BJ29"/>
      <x:c r="BK29"/>
      <x:c r="BL29"/>
      <x:c r="BM29"/>
    </x:row>
    <x:row r="30" ht="12" customHeight="1">
      <x:c r="A30"/>
      <x:c r="B30" s="607"/>
      <x:c r="C30"/>
      <x:c r="D30" s="544" t="str">
        <x:v>Poznámka:</x:v>
      </x:c>
      <x:c r="E30"/>
      <x:c r="F30"/>
      <x:c r="G30"/>
      <x:c r="H30"/>
      <x:c r="I30"/>
      <x:c r="J30"/>
      <x:c r="K30"/>
      <x:c r="L30" s="607"/>
      <x:c r="M30"/>
      <x:c r="N30"/>
      <x:c r="O30"/>
      <x:c r="P30"/>
      <x:c r="Q30"/>
      <x:c r="R30"/>
      <x:c r="S30"/>
      <x:c r="T30"/>
      <x:c r="U30"/>
      <x:c r="V30"/>
      <x:c r="W30"/>
      <x:c r="X30"/>
      <x:c r="Y30"/>
      <x:c r="Z30"/>
      <x:c r="AA30"/>
      <x:c r="AB30"/>
      <x:c r="AC30"/>
      <x:c r="AD30"/>
      <x:c r="AE30"/>
      <x:c r="AF30"/>
      <x:c r="AG30"/>
      <x:c r="AH30"/>
      <x:c r="AI30"/>
      <x:c r="AJ30"/>
      <x:c r="AK30"/>
      <x:c r="AL30"/>
      <x:c r="AM30"/>
      <x:c r="AN30"/>
      <x:c r="AO30"/>
      <x:c r="AP30"/>
      <x:c r="AQ30"/>
      <x:c r="AR30"/>
      <x:c r="AS30"/>
      <x:c r="AT30"/>
      <x:c r="AU30"/>
      <x:c r="AV30"/>
      <x:c r="AW30"/>
      <x:c r="AX30"/>
      <x:c r="AY30"/>
      <x:c r="AZ30"/>
      <x:c r="BA30"/>
      <x:c r="BB30"/>
      <x:c r="BC30"/>
      <x:c r="BD30"/>
      <x:c r="BE30"/>
      <x:c r="BF30"/>
      <x:c r="BG30"/>
      <x:c r="BH30"/>
      <x:c r="BI30"/>
      <x:c r="BJ30"/>
      <x:c r="BK30"/>
      <x:c r="BL30"/>
      <x:c r="BM30"/>
    </x:row>
    <x:row r="31" ht="16.5" customHeight="1">
      <x:c r="A31"/>
      <x:c r="B31" s="611"/>
      <x:c r="C31"/>
      <x:c r="D31"/>
      <x:c r="E31" s="617" t="str">
        <x:v>0</x:v>
      </x:c>
      <x:c r="F31" s="617"/>
      <x:c r="G31" s="617"/>
      <x:c r="H31" s="617"/>
      <x:c r="I31"/>
      <x:c r="J31"/>
      <x:c r="K31"/>
      <x:c r="L31" s="611"/>
      <x:c r="M31"/>
      <x:c r="N31"/>
      <x:c r="O31"/>
      <x:c r="P31"/>
      <x:c r="Q31"/>
      <x:c r="R31"/>
      <x:c r="S31"/>
      <x:c r="T31"/>
      <x:c r="U31"/>
      <x:c r="V31"/>
      <x:c r="W31"/>
      <x:c r="X31"/>
      <x:c r="Y31"/>
      <x:c r="Z31"/>
      <x:c r="AA31"/>
      <x:c r="AB31"/>
      <x:c r="AC31"/>
      <x:c r="AD31"/>
      <x:c r="AE31"/>
      <x:c r="AF31"/>
      <x:c r="AG31"/>
      <x:c r="AH31"/>
      <x:c r="AI31"/>
      <x:c r="AJ31"/>
      <x:c r="AK31"/>
      <x:c r="AL31"/>
      <x:c r="AM31"/>
      <x:c r="AN31"/>
      <x:c r="AO31"/>
      <x:c r="AP31"/>
      <x:c r="AQ31"/>
      <x:c r="AR31"/>
      <x:c r="AS31"/>
      <x:c r="AT31"/>
      <x:c r="AU31"/>
      <x:c r="AV31"/>
      <x:c r="AW31"/>
      <x:c r="AX31"/>
      <x:c r="AY31"/>
      <x:c r="AZ31"/>
      <x:c r="BA31"/>
      <x:c r="BB31"/>
      <x:c r="BC31"/>
      <x:c r="BD31"/>
      <x:c r="BE31"/>
      <x:c r="BF31"/>
      <x:c r="BG31"/>
      <x:c r="BH31"/>
      <x:c r="BI31"/>
      <x:c r="BJ31"/>
      <x:c r="BK31"/>
      <x:c r="BL31"/>
      <x:c r="BM31"/>
    </x:row>
    <x:row r="32" ht="6.949999809265137" customHeight="1">
      <x:c r="A32"/>
      <x:c r="B32" s="607"/>
      <x:c r="C32"/>
      <x:c r="D32"/>
      <x:c r="E32"/>
      <x:c r="F32"/>
      <x:c r="G32"/>
      <x:c r="H32"/>
      <x:c r="I32"/>
      <x:c r="J32"/>
      <x:c r="K32"/>
      <x:c r="L32" s="607"/>
      <x:c r="M32"/>
      <x:c r="N32"/>
      <x:c r="O32"/>
      <x:c r="P32"/>
      <x:c r="Q32"/>
      <x:c r="R32"/>
      <x:c r="S32"/>
      <x:c r="T32"/>
      <x:c r="U32"/>
      <x:c r="V32"/>
      <x:c r="W32"/>
      <x:c r="X32"/>
      <x:c r="Y32"/>
      <x:c r="Z32"/>
      <x:c r="AA32"/>
      <x:c r="AB32"/>
      <x:c r="AC32"/>
      <x:c r="AD32"/>
      <x:c r="AE32"/>
      <x:c r="AF32"/>
      <x:c r="AG32"/>
      <x:c r="AH32"/>
      <x:c r="AI32"/>
      <x:c r="AJ32"/>
      <x:c r="AK32"/>
      <x:c r="AL32"/>
      <x:c r="AM32"/>
      <x:c r="AN32"/>
      <x:c r="AO32"/>
      <x:c r="AP32"/>
      <x:c r="AQ32"/>
      <x:c r="AR32"/>
      <x:c r="AS32"/>
      <x:c r="AT32"/>
      <x:c r="AU32"/>
      <x:c r="AV32"/>
      <x:c r="AW32"/>
      <x:c r="AX32"/>
      <x:c r="AY32"/>
      <x:c r="AZ32"/>
      <x:c r="BA32"/>
      <x:c r="BB32"/>
      <x:c r="BC32"/>
      <x:c r="BD32"/>
      <x:c r="BE32"/>
      <x:c r="BF32"/>
      <x:c r="BG32"/>
      <x:c r="BH32"/>
      <x:c r="BI32"/>
      <x:c r="BJ32"/>
      <x:c r="BK32"/>
      <x:c r="BL32"/>
      <x:c r="BM32"/>
    </x:row>
    <x:row r="33" ht="6.949999809265137" customHeight="1">
      <x:c r="A33"/>
      <x:c r="B33" s="607"/>
      <x:c r="C33"/>
      <x:c r="D33" s="624"/>
      <x:c r="E33" s="624"/>
      <x:c r="F33" s="624"/>
      <x:c r="G33" s="624"/>
      <x:c r="H33" s="624"/>
      <x:c r="I33" s="624"/>
      <x:c r="J33" s="624"/>
      <x:c r="K33" s="624"/>
      <x:c r="L33" s="607"/>
      <x:c r="M33"/>
      <x:c r="N33"/>
      <x:c r="O33"/>
      <x:c r="P33"/>
      <x:c r="Q33"/>
      <x:c r="R33"/>
      <x:c r="S33"/>
      <x:c r="T33"/>
      <x:c r="U33"/>
      <x:c r="V33"/>
      <x:c r="W33"/>
      <x:c r="X33"/>
      <x:c r="Y33"/>
      <x:c r="Z33"/>
      <x:c r="AA33"/>
      <x:c r="AB33"/>
      <x:c r="AC33"/>
      <x:c r="AD33"/>
      <x:c r="AE33"/>
      <x:c r="AF33"/>
      <x:c r="AG33"/>
      <x:c r="AH33"/>
      <x:c r="AI33"/>
      <x:c r="AJ33"/>
      <x:c r="AK33"/>
      <x:c r="AL33"/>
      <x:c r="AM33"/>
      <x:c r="AN33"/>
      <x:c r="AO33"/>
      <x:c r="AP33"/>
      <x:c r="AQ33"/>
      <x:c r="AR33"/>
      <x:c r="AS33"/>
      <x:c r="AT33"/>
      <x:c r="AU33"/>
      <x:c r="AV33"/>
      <x:c r="AW33"/>
      <x:c r="AX33"/>
      <x:c r="AY33"/>
      <x:c r="AZ33"/>
      <x:c r="BA33"/>
      <x:c r="BB33"/>
      <x:c r="BC33"/>
      <x:c r="BD33"/>
      <x:c r="BE33"/>
      <x:c r="BF33"/>
      <x:c r="BG33"/>
      <x:c r="BH33"/>
      <x:c r="BI33"/>
      <x:c r="BJ33"/>
      <x:c r="BK33"/>
      <x:c r="BL33"/>
      <x:c r="BM33"/>
    </x:row>
    <x:row r="34" ht="25.350000381469727" customHeight="1">
      <x:c r="A34"/>
      <x:c r="B34" s="607"/>
      <x:c r="C34"/>
      <x:c r="D34" s="632" t="str">
        <x:v>Cena bez DPH</x:v>
      </x:c>
      <x:c r="E34"/>
      <x:c r="F34"/>
      <x:c r="G34"/>
      <x:c r="H34"/>
      <x:c r="I34"/>
      <x:c r="J34" s="640" t="n">
        <x:f>ROUND(J145,2)</x:f>
        <x:v>0</x:v>
      </x:c>
      <x:c r="K34"/>
      <x:c r="L34" s="607"/>
      <x:c r="M34"/>
      <x:c r="N34"/>
      <x:c r="O34"/>
      <x:c r="P34"/>
      <x:c r="Q34"/>
      <x:c r="R34"/>
      <x:c r="S34"/>
      <x:c r="T34"/>
      <x:c r="U34"/>
      <x:c r="V34"/>
      <x:c r="W34"/>
      <x:c r="X34"/>
      <x:c r="Y34"/>
      <x:c r="Z34"/>
      <x:c r="AA34"/>
      <x:c r="AB34"/>
      <x:c r="AC34"/>
      <x:c r="AD34"/>
      <x:c r="AE34"/>
      <x:c r="AF34"/>
      <x:c r="AG34"/>
      <x:c r="AH34"/>
      <x:c r="AI34"/>
      <x:c r="AJ34"/>
      <x:c r="AK34"/>
      <x:c r="AL34"/>
      <x:c r="AM34"/>
      <x:c r="AN34"/>
      <x:c r="AO34"/>
      <x:c r="AP34"/>
      <x:c r="AQ34"/>
      <x:c r="AR34"/>
      <x:c r="AS34"/>
      <x:c r="AT34"/>
      <x:c r="AU34"/>
      <x:c r="AV34"/>
      <x:c r="AW34"/>
      <x:c r="AX34"/>
      <x:c r="AY34"/>
      <x:c r="AZ34"/>
      <x:c r="BA34"/>
      <x:c r="BB34"/>
      <x:c r="BC34"/>
      <x:c r="BD34"/>
      <x:c r="BE34"/>
      <x:c r="BF34"/>
      <x:c r="BG34"/>
      <x:c r="BH34"/>
      <x:c r="BI34"/>
      <x:c r="BJ34"/>
      <x:c r="BK34"/>
      <x:c r="BL34"/>
      <x:c r="BM34"/>
    </x:row>
    <x:row r="35" ht="6.949999809265137" customHeight="1">
      <x:c r="A35"/>
      <x:c r="B35" s="607"/>
      <x:c r="C35"/>
      <x:c r="D35" s="624"/>
      <x:c r="E35" s="624"/>
      <x:c r="F35" s="624"/>
      <x:c r="G35" s="624"/>
      <x:c r="H35" s="624"/>
      <x:c r="I35" s="624"/>
      <x:c r="J35" s="624"/>
      <x:c r="K35" s="624"/>
      <x:c r="L35" s="607"/>
      <x:c r="M35"/>
      <x:c r="N35"/>
      <x:c r="O35"/>
      <x:c r="P35"/>
      <x:c r="Q35"/>
      <x:c r="R35"/>
      <x:c r="S35"/>
      <x:c r="T35"/>
      <x:c r="U35"/>
      <x:c r="V35"/>
      <x:c r="W35"/>
      <x:c r="X35"/>
      <x:c r="Y35"/>
      <x:c r="Z35"/>
      <x:c r="AA35"/>
      <x:c r="AB35"/>
      <x:c r="AC35"/>
      <x:c r="AD35"/>
      <x:c r="AE35"/>
      <x:c r="AF35"/>
      <x:c r="AG35"/>
      <x:c r="AH35"/>
      <x:c r="AI35"/>
      <x:c r="AJ35"/>
      <x:c r="AK35"/>
      <x:c r="AL35"/>
      <x:c r="AM35"/>
      <x:c r="AN35"/>
      <x:c r="AO35"/>
      <x:c r="AP35"/>
      <x:c r="AQ35"/>
      <x:c r="AR35"/>
      <x:c r="AS35"/>
      <x:c r="AT35"/>
      <x:c r="AU35"/>
      <x:c r="AV35"/>
      <x:c r="AW35"/>
      <x:c r="AX35"/>
      <x:c r="AY35"/>
      <x:c r="AZ35"/>
      <x:c r="BA35"/>
      <x:c r="BB35"/>
      <x:c r="BC35"/>
      <x:c r="BD35"/>
      <x:c r="BE35"/>
      <x:c r="BF35"/>
      <x:c r="BG35"/>
      <x:c r="BH35"/>
      <x:c r="BI35"/>
      <x:c r="BJ35"/>
      <x:c r="BK35"/>
      <x:c r="BL35"/>
      <x:c r="BM35"/>
    </x:row>
    <x:row r="36" ht="14.449999809265137" customHeight="1">
      <x:c r="A36"/>
      <x:c r="B36" s="607"/>
      <x:c r="C36"/>
      <x:c r="D36"/>
      <x:c r="E36"/>
      <x:c r="F36" s="646" t="str">
        <x:v>Základ dane</x:v>
      </x:c>
      <x:c r="G36"/>
      <x:c r="H36"/>
      <x:c r="I36" s="646" t="str">
        <x:v>Sadzba dane</x:v>
      </x:c>
      <x:c r="J36" s="646" t="str">
        <x:v>Výška dane</x:v>
      </x:c>
      <x:c r="K36"/>
      <x:c r="L36" s="607"/>
      <x:c r="M36"/>
      <x:c r="N36"/>
      <x:c r="O36"/>
      <x:c r="P36"/>
      <x:c r="Q36"/>
      <x:c r="R36"/>
      <x:c r="S36"/>
      <x:c r="T36"/>
      <x:c r="U36"/>
      <x:c r="V36"/>
      <x:c r="W36"/>
      <x:c r="X36"/>
      <x:c r="Y36"/>
      <x:c r="Z36"/>
      <x:c r="AA36"/>
      <x:c r="AB36"/>
      <x:c r="AC36"/>
      <x:c r="AD36"/>
      <x:c r="AE36"/>
      <x:c r="AF36"/>
      <x:c r="AG36"/>
      <x:c r="AH36"/>
      <x:c r="AI36"/>
      <x:c r="AJ36"/>
      <x:c r="AK36"/>
      <x:c r="AL36"/>
      <x:c r="AM36"/>
      <x:c r="AN36"/>
      <x:c r="AO36"/>
      <x:c r="AP36"/>
      <x:c r="AQ36"/>
      <x:c r="AR36"/>
      <x:c r="AS36"/>
      <x:c r="AT36"/>
      <x:c r="AU36"/>
      <x:c r="AV36"/>
      <x:c r="AW36"/>
      <x:c r="AX36"/>
      <x:c r="AY36"/>
      <x:c r="AZ36"/>
      <x:c r="BA36"/>
      <x:c r="BB36"/>
      <x:c r="BC36"/>
      <x:c r="BD36"/>
      <x:c r="BE36"/>
      <x:c r="BF36"/>
      <x:c r="BG36"/>
      <x:c r="BH36"/>
      <x:c r="BI36"/>
      <x:c r="BJ36"/>
      <x:c r="BK36"/>
      <x:c r="BL36"/>
      <x:c r="BM36"/>
    </x:row>
    <x:row r="37" ht="14.449999809265137" customHeight="1">
      <x:c r="A37"/>
      <x:c r="B37" s="607"/>
      <x:c r="C37"/>
      <x:c r="D37" s="566" t="str">
        <x:v>DPH</x:v>
      </x:c>
      <x:c r="E37" s="674" t="str">
        <x:v>základná</x:v>
      </x:c>
      <x:c r="F37" s="652" t="n">
        <x:f>ROUND((SUM(BE145:BE201)),2)</x:f>
        <x:v>0</x:v>
      </x:c>
      <x:c r="G37" s="660"/>
      <x:c r="H37" s="660"/>
      <x:c r="I37" s="668" t="n">
        <x:v>0.23</x:v>
      </x:c>
      <x:c r="J37" s="652" t="n">
        <x:f>ROUND(((SUM(BE145:BE201))*I37),2)</x:f>
        <x:v>0</x:v>
      </x:c>
      <x:c r="K37"/>
      <x:c r="L37" s="607"/>
      <x:c r="M37"/>
      <x:c r="N37"/>
      <x:c r="O37"/>
      <x:c r="P37"/>
      <x:c r="Q37"/>
      <x:c r="R37"/>
      <x:c r="S37"/>
      <x:c r="T37"/>
      <x:c r="U37"/>
      <x:c r="V37"/>
      <x:c r="W37"/>
      <x:c r="X37"/>
      <x:c r="Y37"/>
      <x:c r="Z37"/>
      <x:c r="AA37"/>
      <x:c r="AB37"/>
      <x:c r="AC37"/>
      <x:c r="AD37"/>
      <x:c r="AE37"/>
      <x:c r="AF37"/>
      <x:c r="AG37"/>
      <x:c r="AH37"/>
      <x:c r="AI37"/>
      <x:c r="AJ37"/>
      <x:c r="AK37"/>
      <x:c r="AL37"/>
      <x:c r="AM37"/>
      <x:c r="AN37"/>
      <x:c r="AO37"/>
      <x:c r="AP37"/>
      <x:c r="AQ37"/>
      <x:c r="AR37"/>
      <x:c r="AS37"/>
      <x:c r="AT37"/>
      <x:c r="AU37"/>
      <x:c r="AV37"/>
      <x:c r="AW37"/>
      <x:c r="AX37"/>
      <x:c r="AY37"/>
      <x:c r="AZ37"/>
      <x:c r="BA37"/>
      <x:c r="BB37"/>
      <x:c r="BC37"/>
      <x:c r="BD37"/>
      <x:c r="BE37"/>
      <x:c r="BF37"/>
      <x:c r="BG37"/>
      <x:c r="BH37"/>
      <x:c r="BI37"/>
      <x:c r="BJ37"/>
      <x:c r="BK37"/>
      <x:c r="BL37"/>
      <x:c r="BM37"/>
    </x:row>
    <x:row r="38" ht="14.449999809265137" customHeight="1">
      <x:c r="A38"/>
      <x:c r="B38" s="607"/>
      <x:c r="C38"/>
      <x:c r="D38"/>
      <x:c r="E38" s="674" t="str">
        <x:v>znížená</x:v>
      </x:c>
      <x:c r="F38" s="678" t="n">
        <x:f>ROUND((SUM(BF145:BF201)),2)</x:f>
        <x:v>0</x:v>
      </x:c>
      <x:c r="G38"/>
      <x:c r="H38"/>
      <x:c r="I38" s="684" t="n">
        <x:v>0.23</x:v>
      </x:c>
      <x:c r="J38" s="678" t="n">
        <x:f>ROUND(((SUM(BF145:BF201))*I38),2)</x:f>
        <x:v>0</x:v>
      </x:c>
      <x:c r="K38"/>
      <x:c r="L38" s="607"/>
      <x:c r="M38"/>
      <x:c r="N38"/>
      <x:c r="O38"/>
      <x:c r="P38"/>
      <x:c r="Q38"/>
      <x:c r="R38"/>
      <x:c r="S38"/>
      <x:c r="T38"/>
      <x:c r="U38"/>
      <x:c r="V38"/>
      <x:c r="W38"/>
      <x:c r="X38"/>
      <x:c r="Y38"/>
      <x:c r="Z38"/>
      <x:c r="AA38"/>
      <x:c r="AB38"/>
      <x:c r="AC38"/>
      <x:c r="AD38"/>
      <x:c r="AE38"/>
      <x:c r="AF38"/>
      <x:c r="AG38"/>
      <x:c r="AH38"/>
      <x:c r="AI38"/>
      <x:c r="AJ38"/>
      <x:c r="AK38"/>
      <x:c r="AL38"/>
      <x:c r="AM38"/>
      <x:c r="AN38"/>
      <x:c r="AO38"/>
      <x:c r="AP38"/>
      <x:c r="AQ38"/>
      <x:c r="AR38"/>
      <x:c r="AS38"/>
      <x:c r="AT38"/>
      <x:c r="AU38"/>
      <x:c r="AV38"/>
      <x:c r="AW38"/>
      <x:c r="AX38"/>
      <x:c r="AY38"/>
      <x:c r="AZ38"/>
      <x:c r="BA38"/>
      <x:c r="BB38"/>
      <x:c r="BC38"/>
      <x:c r="BD38"/>
      <x:c r="BE38"/>
      <x:c r="BF38"/>
      <x:c r="BG38"/>
      <x:c r="BH38"/>
      <x:c r="BI38"/>
      <x:c r="BJ38"/>
      <x:c r="BK38"/>
      <x:c r="BL38"/>
      <x:c r="BM38"/>
    </x:row>
    <x:row r="39" ht="14.449999809265137" customHeight="1">
      <x:c r="A39"/>
      <x:c r="B39" s="607"/>
      <x:c r="C39"/>
      <x:c r="D39"/>
      <x:c r="E39" s="544" t="str">
        <x:v>zákl. prenesená</x:v>
      </x:c>
      <x:c r="F39" s="678" t="n">
        <x:f>ROUND((SUM(BG145:BG201)),2)</x:f>
        <x:v>0</x:v>
      </x:c>
      <x:c r="G39"/>
      <x:c r="H39"/>
      <x:c r="I39" s="684" t="n">
        <x:v>0.23</x:v>
      </x:c>
      <x:c r="J39" s="678" t="n">
        <x:f>ROUND(0,2)</x:f>
        <x:v>0</x:v>
      </x:c>
      <x:c r="K39"/>
      <x:c r="L39" s="607"/>
      <x:c r="M39"/>
      <x:c r="N39"/>
      <x:c r="O39"/>
      <x:c r="P39"/>
      <x:c r="Q39"/>
      <x:c r="R39"/>
      <x:c r="S39"/>
      <x:c r="T39"/>
      <x:c r="U39"/>
      <x:c r="V39"/>
      <x:c r="W39"/>
      <x:c r="X39"/>
      <x:c r="Y39"/>
      <x:c r="Z39"/>
      <x:c r="AA39"/>
      <x:c r="AB39"/>
      <x:c r="AC39"/>
      <x:c r="AD39"/>
      <x:c r="AE39"/>
      <x:c r="AF39"/>
      <x:c r="AG39"/>
      <x:c r="AH39"/>
      <x:c r="AI39"/>
      <x:c r="AJ39"/>
      <x:c r="AK39"/>
      <x:c r="AL39"/>
      <x:c r="AM39"/>
      <x:c r="AN39"/>
      <x:c r="AO39"/>
      <x:c r="AP39"/>
      <x:c r="AQ39"/>
      <x:c r="AR39"/>
      <x:c r="AS39"/>
      <x:c r="AT39"/>
      <x:c r="AU39"/>
      <x:c r="AV39"/>
      <x:c r="AW39"/>
      <x:c r="AX39"/>
      <x:c r="AY39"/>
      <x:c r="AZ39"/>
      <x:c r="BA39"/>
      <x:c r="BB39"/>
      <x:c r="BC39"/>
      <x:c r="BD39"/>
      <x:c r="BE39"/>
      <x:c r="BF39"/>
      <x:c r="BG39"/>
      <x:c r="BH39"/>
      <x:c r="BI39"/>
      <x:c r="BJ39"/>
      <x:c r="BK39"/>
      <x:c r="BL39"/>
      <x:c r="BM39"/>
    </x:row>
    <x:row r="40" ht="14.449999809265137" customHeight="1">
      <x:c r="A40"/>
      <x:c r="B40" s="607"/>
      <x:c r="C40"/>
      <x:c r="D40"/>
      <x:c r="E40" s="544" t="str">
        <x:v>zníž. prenesená</x:v>
      </x:c>
      <x:c r="F40" s="678" t="n">
        <x:f>ROUND((SUM(BH145:BH201)),2)</x:f>
        <x:v>0</x:v>
      </x:c>
      <x:c r="G40"/>
      <x:c r="H40"/>
      <x:c r="I40" s="684" t="n">
        <x:v>0.23</x:v>
      </x:c>
      <x:c r="J40" s="678" t="n">
        <x:f>ROUND(0,2)</x:f>
        <x:v>0</x:v>
      </x:c>
      <x:c r="K40"/>
      <x:c r="L40" s="607"/>
      <x:c r="M40"/>
      <x:c r="N40"/>
      <x:c r="O40"/>
      <x:c r="P40"/>
      <x:c r="Q40"/>
      <x:c r="R40"/>
      <x:c r="S40"/>
      <x:c r="T40"/>
      <x:c r="U40"/>
      <x:c r="V40"/>
      <x:c r="W40"/>
      <x:c r="X40"/>
      <x:c r="Y40"/>
      <x:c r="Z40"/>
      <x:c r="AA40"/>
      <x:c r="AB40"/>
      <x:c r="AC40"/>
      <x:c r="AD40"/>
      <x:c r="AE40"/>
      <x:c r="AF40"/>
      <x:c r="AG40"/>
      <x:c r="AH40"/>
      <x:c r="AI40"/>
      <x:c r="AJ40"/>
      <x:c r="AK40"/>
      <x:c r="AL40"/>
      <x:c r="AM40"/>
      <x:c r="AN40"/>
      <x:c r="AO40"/>
      <x:c r="AP40"/>
      <x:c r="AQ40"/>
      <x:c r="AR40"/>
      <x:c r="AS40"/>
      <x:c r="AT40"/>
      <x:c r="AU40"/>
      <x:c r="AV40"/>
      <x:c r="AW40"/>
      <x:c r="AX40"/>
      <x:c r="AY40"/>
      <x:c r="AZ40"/>
      <x:c r="BA40"/>
      <x:c r="BB40"/>
      <x:c r="BC40"/>
      <x:c r="BD40"/>
      <x:c r="BE40"/>
      <x:c r="BF40"/>
      <x:c r="BG40"/>
      <x:c r="BH40"/>
      <x:c r="BI40"/>
      <x:c r="BJ40"/>
      <x:c r="BK40"/>
      <x:c r="BL40"/>
      <x:c r="BM40"/>
    </x:row>
    <x:row r="41" ht="14.449999809265137" customHeight="1">
      <x:c r="A41"/>
      <x:c r="B41" s="607"/>
      <x:c r="C41"/>
      <x:c r="D41"/>
      <x:c r="E41" s="674" t="str">
        <x:v>nulová</x:v>
      </x:c>
      <x:c r="F41" s="652" t="n">
        <x:f>ROUND((SUM(BI145:BI201)),2)</x:f>
        <x:v>0</x:v>
      </x:c>
      <x:c r="G41" s="660"/>
      <x:c r="H41" s="660"/>
      <x:c r="I41" s="668" t="n">
        <x:v>0</x:v>
      </x:c>
      <x:c r="J41" s="652" t="n">
        <x:f>ROUND(0,2)</x:f>
        <x:v>0</x:v>
      </x:c>
      <x:c r="K41"/>
      <x:c r="L41" s="607"/>
      <x:c r="M41"/>
      <x:c r="N41"/>
      <x:c r="O41"/>
      <x:c r="P41"/>
      <x:c r="Q41"/>
      <x:c r="R41"/>
      <x:c r="S41"/>
      <x:c r="T41"/>
      <x:c r="U41"/>
      <x:c r="V41"/>
      <x:c r="W41"/>
      <x:c r="X41"/>
      <x:c r="Y41"/>
      <x:c r="Z41"/>
      <x:c r="AA41"/>
      <x:c r="AB41"/>
      <x:c r="AC41"/>
      <x:c r="AD41"/>
      <x:c r="AE41"/>
      <x:c r="AF41"/>
      <x:c r="AG41"/>
      <x:c r="AH41"/>
      <x:c r="AI41"/>
      <x:c r="AJ41"/>
      <x:c r="AK41"/>
      <x:c r="AL41"/>
      <x:c r="AM41"/>
      <x:c r="AN41"/>
      <x:c r="AO41"/>
      <x:c r="AP41"/>
      <x:c r="AQ41"/>
      <x:c r="AR41"/>
      <x:c r="AS41"/>
      <x:c r="AT41"/>
      <x:c r="AU41"/>
      <x:c r="AV41"/>
      <x:c r="AW41"/>
      <x:c r="AX41"/>
      <x:c r="AY41"/>
      <x:c r="AZ41"/>
      <x:c r="BA41"/>
      <x:c r="BB41"/>
      <x:c r="BC41"/>
      <x:c r="BD41"/>
      <x:c r="BE41"/>
      <x:c r="BF41"/>
      <x:c r="BG41"/>
      <x:c r="BH41"/>
      <x:c r="BI41"/>
      <x:c r="BJ41"/>
      <x:c r="BK41"/>
      <x:c r="BL41"/>
      <x:c r="BM41"/>
    </x:row>
    <x:row r="42" ht="6.949999809265137" customHeight="1">
      <x:c r="A42"/>
      <x:c r="B42" s="607"/>
      <x:c r="C42"/>
      <x:c r="D42"/>
      <x:c r="E42"/>
      <x:c r="F42"/>
      <x:c r="G42"/>
      <x:c r="H42"/>
      <x:c r="I42"/>
      <x:c r="J42"/>
      <x:c r="K42"/>
      <x:c r="L42" s="607"/>
      <x:c r="M42"/>
      <x:c r="N42"/>
      <x:c r="O42"/>
      <x:c r="P42"/>
      <x:c r="Q42"/>
      <x:c r="R42"/>
      <x:c r="S42"/>
      <x:c r="T42"/>
      <x:c r="U42"/>
      <x:c r="V42"/>
      <x:c r="W42"/>
      <x:c r="X42"/>
      <x:c r="Y42"/>
      <x:c r="Z42"/>
      <x:c r="AA42"/>
      <x:c r="AB42"/>
      <x:c r="AC42"/>
      <x:c r="AD42"/>
      <x:c r="AE42"/>
      <x:c r="AF42"/>
      <x:c r="AG42"/>
      <x:c r="AH42"/>
      <x:c r="AI42"/>
      <x:c r="AJ42"/>
      <x:c r="AK42"/>
      <x:c r="AL42"/>
      <x:c r="AM42"/>
      <x:c r="AN42"/>
      <x:c r="AO42"/>
      <x:c r="AP42"/>
      <x:c r="AQ42"/>
      <x:c r="AR42"/>
      <x:c r="AS42"/>
      <x:c r="AT42"/>
      <x:c r="AU42"/>
      <x:c r="AV42"/>
      <x:c r="AW42"/>
      <x:c r="AX42"/>
      <x:c r="AY42"/>
      <x:c r="AZ42"/>
      <x:c r="BA42"/>
      <x:c r="BB42"/>
      <x:c r="BC42"/>
      <x:c r="BD42"/>
      <x:c r="BE42"/>
      <x:c r="BF42"/>
      <x:c r="BG42"/>
      <x:c r="BH42"/>
      <x:c r="BI42"/>
      <x:c r="BJ42"/>
      <x:c r="BK42"/>
      <x:c r="BL42"/>
      <x:c r="BM42"/>
    </x:row>
    <x:row r="43" ht="25.350000381469727" customHeight="1">
      <x:c r="A43"/>
      <x:c r="B43" s="607"/>
      <x:c r="C43" s="693"/>
      <x:c r="D43" s="703" t="str">
        <x:v>Cena s DPH</x:v>
      </x:c>
      <x:c r="E43" s="712"/>
      <x:c r="F43" s="712"/>
      <x:c r="G43" s="720" t="str">
        <x:v>v</x:v>
      </x:c>
      <x:c r="H43" s="726" t="str">
        <x:v>EUR</x:v>
      </x:c>
      <x:c r="I43" s="712"/>
      <x:c r="J43" s="730" t="n">
        <x:f>ROUND(SUM(J34:J41),2)</x:f>
        <x:v>0</x:v>
      </x:c>
      <x:c r="K43" s="736"/>
      <x:c r="L43" s="607"/>
      <x:c r="M43"/>
      <x:c r="N43"/>
      <x:c r="O43"/>
      <x:c r="P43"/>
      <x:c r="Q43"/>
      <x:c r="R43"/>
      <x:c r="S43"/>
      <x:c r="T43"/>
      <x:c r="U43"/>
      <x:c r="V43"/>
      <x:c r="W43"/>
      <x:c r="X43"/>
      <x:c r="Y43"/>
      <x:c r="Z43"/>
      <x:c r="AA43"/>
      <x:c r="AB43"/>
      <x:c r="AC43"/>
      <x:c r="AD43"/>
      <x:c r="AE43"/>
      <x:c r="AF43"/>
      <x:c r="AG43"/>
      <x:c r="AH43"/>
      <x:c r="AI43"/>
      <x:c r="AJ43"/>
      <x:c r="AK43"/>
      <x:c r="AL43"/>
      <x:c r="AM43"/>
      <x:c r="AN43"/>
      <x:c r="AO43"/>
      <x:c r="AP43"/>
      <x:c r="AQ43"/>
      <x:c r="AR43"/>
      <x:c r="AS43"/>
      <x:c r="AT43"/>
      <x:c r="AU43"/>
      <x:c r="AV43"/>
      <x:c r="AW43"/>
      <x:c r="AX43"/>
      <x:c r="AY43"/>
      <x:c r="AZ43"/>
      <x:c r="BA43"/>
      <x:c r="BB43"/>
      <x:c r="BC43"/>
      <x:c r="BD43"/>
      <x:c r="BE43"/>
      <x:c r="BF43"/>
      <x:c r="BG43"/>
      <x:c r="BH43"/>
      <x:c r="BI43"/>
      <x:c r="BJ43"/>
      <x:c r="BK43"/>
      <x:c r="BL43"/>
      <x:c r="BM43"/>
    </x:row>
    <x:row r="44" ht="14.449999809265137" customHeight="1">
      <x:c r="A44"/>
      <x:c r="B44" s="607"/>
      <x:c r="C44"/>
      <x:c r="D44"/>
      <x:c r="E44"/>
      <x:c r="F44"/>
      <x:c r="G44"/>
      <x:c r="H44"/>
      <x:c r="I44"/>
      <x:c r="J44"/>
      <x:c r="K44"/>
      <x:c r="L44" s="607"/>
      <x:c r="M44"/>
      <x:c r="N44"/>
      <x:c r="O44"/>
      <x:c r="P44"/>
      <x:c r="Q44"/>
      <x:c r="R44"/>
      <x:c r="S44"/>
      <x:c r="T44"/>
      <x:c r="U44"/>
      <x:c r="V44"/>
      <x:c r="W44"/>
      <x:c r="X44"/>
      <x:c r="Y44"/>
      <x:c r="Z44"/>
      <x:c r="AA44"/>
      <x:c r="AB44"/>
      <x:c r="AC44"/>
      <x:c r="AD44"/>
      <x:c r="AE44"/>
      <x:c r="AF44"/>
      <x:c r="AG44"/>
      <x:c r="AH44"/>
      <x:c r="AI44"/>
      <x:c r="AJ44"/>
      <x:c r="AK44"/>
      <x:c r="AL44"/>
      <x:c r="AM44"/>
      <x:c r="AN44"/>
      <x:c r="AO44"/>
      <x:c r="AP44"/>
      <x:c r="AQ44"/>
      <x:c r="AR44"/>
      <x:c r="AS44"/>
      <x:c r="AT44"/>
      <x:c r="AU44"/>
      <x:c r="AV44"/>
      <x:c r="AW44"/>
      <x:c r="AX44"/>
      <x:c r="AY44"/>
      <x:c r="AZ44"/>
      <x:c r="BA44"/>
      <x:c r="BB44"/>
      <x:c r="BC44"/>
      <x:c r="BD44"/>
      <x:c r="BE44"/>
      <x:c r="BF44"/>
      <x:c r="BG44"/>
      <x:c r="BH44"/>
      <x:c r="BI44"/>
      <x:c r="BJ44"/>
      <x:c r="BK44"/>
      <x:c r="BL44"/>
      <x:c r="BM44"/>
    </x:row>
    <x:row r="45" ht="14.449999809265137" customHeight="1">
      <x:c r="A45"/>
      <x:c r="B45" s="558"/>
      <x:c r="C45"/>
      <x:c r="D45"/>
      <x:c r="E45"/>
      <x:c r="F45"/>
      <x:c r="G45"/>
      <x:c r="H45"/>
      <x:c r="I45"/>
      <x:c r="J45"/>
      <x:c r="K45"/>
      <x:c r="L45" s="558"/>
      <x:c r="M45"/>
      <x:c r="N45"/>
      <x:c r="O45"/>
      <x:c r="P45"/>
      <x:c r="Q45"/>
      <x:c r="R45"/>
      <x:c r="S45"/>
      <x:c r="T45"/>
      <x:c r="U45"/>
      <x:c r="V45"/>
      <x:c r="W45"/>
      <x:c r="X45"/>
      <x:c r="Y45"/>
      <x:c r="Z45"/>
      <x:c r="AA45"/>
      <x:c r="AB45"/>
      <x:c r="AC45"/>
      <x:c r="AD45"/>
      <x:c r="AE45"/>
      <x:c r="AF45"/>
      <x:c r="AG45"/>
      <x:c r="AH45"/>
      <x:c r="AI45"/>
      <x:c r="AJ45"/>
      <x:c r="AK45"/>
      <x:c r="AL45"/>
      <x:c r="AM45"/>
      <x:c r="AN45"/>
      <x:c r="AO45"/>
      <x:c r="AP45"/>
      <x:c r="AQ45"/>
      <x:c r="AR45"/>
      <x:c r="AS45"/>
      <x:c r="AT45"/>
      <x:c r="AU45"/>
      <x:c r="AV45"/>
      <x:c r="AW45"/>
      <x:c r="AX45"/>
      <x:c r="AY45"/>
      <x:c r="AZ45"/>
      <x:c r="BA45"/>
      <x:c r="BB45"/>
      <x:c r="BC45"/>
      <x:c r="BD45"/>
      <x:c r="BE45"/>
      <x:c r="BF45"/>
      <x:c r="BG45"/>
      <x:c r="BH45"/>
      <x:c r="BI45"/>
      <x:c r="BJ45"/>
      <x:c r="BK45"/>
      <x:c r="BL45"/>
      <x:c r="BM45"/>
    </x:row>
    <x:row r="46" ht="14.449999809265137" customHeight="1">
      <x:c r="A46"/>
      <x:c r="B46" s="558"/>
      <x:c r="C46"/>
      <x:c r="D46"/>
      <x:c r="E46"/>
      <x:c r="F46"/>
      <x:c r="G46"/>
      <x:c r="H46"/>
      <x:c r="I46"/>
      <x:c r="J46"/>
      <x:c r="K46"/>
      <x:c r="L46" s="558"/>
      <x:c r="M46"/>
      <x:c r="N46"/>
      <x:c r="O46"/>
      <x:c r="P46"/>
      <x:c r="Q46"/>
      <x:c r="R46"/>
      <x:c r="S46"/>
      <x:c r="T46"/>
      <x:c r="U46"/>
      <x:c r="V46"/>
      <x:c r="W46"/>
      <x:c r="X46"/>
      <x:c r="Y46"/>
      <x:c r="Z46"/>
      <x:c r="AA46"/>
      <x:c r="AB46"/>
      <x:c r="AC46"/>
      <x:c r="AD46"/>
      <x:c r="AE46"/>
      <x:c r="AF46"/>
      <x:c r="AG46"/>
      <x:c r="AH46"/>
      <x:c r="AI46"/>
      <x:c r="AJ46"/>
      <x:c r="AK46"/>
      <x:c r="AL46"/>
      <x:c r="AM46"/>
      <x:c r="AN46"/>
      <x:c r="AO46"/>
      <x:c r="AP46"/>
      <x:c r="AQ46"/>
      <x:c r="AR46"/>
      <x:c r="AS46"/>
      <x:c r="AT46"/>
      <x:c r="AU46"/>
      <x:c r="AV46"/>
      <x:c r="AW46"/>
      <x:c r="AX46"/>
      <x:c r="AY46"/>
      <x:c r="AZ46"/>
      <x:c r="BA46"/>
      <x:c r="BB46"/>
      <x:c r="BC46"/>
      <x:c r="BD46"/>
      <x:c r="BE46"/>
      <x:c r="BF46"/>
      <x:c r="BG46"/>
      <x:c r="BH46"/>
      <x:c r="BI46"/>
      <x:c r="BJ46"/>
      <x:c r="BK46"/>
      <x:c r="BL46"/>
      <x:c r="BM46"/>
    </x:row>
    <x:row r="47" ht="14.449999809265137" customHeight="1">
      <x:c r="A47"/>
      <x:c r="B47" s="558"/>
      <x:c r="C47"/>
      <x:c r="D47"/>
      <x:c r="E47"/>
      <x:c r="F47"/>
      <x:c r="G47"/>
      <x:c r="H47"/>
      <x:c r="I47"/>
      <x:c r="J47"/>
      <x:c r="K47"/>
      <x:c r="L47" s="558"/>
      <x:c r="M47"/>
      <x:c r="N47"/>
      <x:c r="O47"/>
      <x:c r="P47"/>
      <x:c r="Q47"/>
      <x:c r="R47"/>
      <x:c r="S47"/>
      <x:c r="T47"/>
      <x:c r="U47"/>
      <x:c r="V47"/>
      <x:c r="W47"/>
      <x:c r="X47"/>
      <x:c r="Y47"/>
      <x:c r="Z47"/>
      <x:c r="AA47"/>
      <x:c r="AB47"/>
      <x:c r="AC47"/>
      <x:c r="AD47"/>
      <x:c r="AE47"/>
      <x:c r="AF47"/>
      <x:c r="AG47"/>
      <x:c r="AH47"/>
      <x:c r="AI47"/>
      <x:c r="AJ47"/>
      <x:c r="AK47"/>
      <x:c r="AL47"/>
      <x:c r="AM47"/>
      <x:c r="AN47"/>
      <x:c r="AO47"/>
      <x:c r="AP47"/>
      <x:c r="AQ47"/>
      <x:c r="AR47"/>
      <x:c r="AS47"/>
      <x:c r="AT47"/>
      <x:c r="AU47"/>
      <x:c r="AV47"/>
      <x:c r="AW47"/>
      <x:c r="AX47"/>
      <x:c r="AY47"/>
      <x:c r="AZ47"/>
      <x:c r="BA47"/>
      <x:c r="BB47"/>
      <x:c r="BC47"/>
      <x:c r="BD47"/>
      <x:c r="BE47"/>
      <x:c r="BF47"/>
      <x:c r="BG47"/>
      <x:c r="BH47"/>
      <x:c r="BI47"/>
      <x:c r="BJ47"/>
      <x:c r="BK47"/>
      <x:c r="BL47"/>
      <x:c r="BM47"/>
    </x:row>
    <x:row r="48" ht="14.449999809265137" customHeight="1">
      <x:c r="A48"/>
      <x:c r="B48" s="558"/>
      <x:c r="C48"/>
      <x:c r="D48"/>
      <x:c r="E48"/>
      <x:c r="F48"/>
      <x:c r="G48"/>
      <x:c r="H48"/>
      <x:c r="I48"/>
      <x:c r="J48"/>
      <x:c r="K48"/>
      <x:c r="L48" s="558"/>
      <x:c r="M48"/>
      <x:c r="N48"/>
      <x:c r="O48"/>
      <x:c r="P48"/>
      <x:c r="Q48"/>
      <x:c r="R48"/>
      <x:c r="S48"/>
      <x:c r="T48"/>
      <x:c r="U48"/>
      <x:c r="V48"/>
      <x:c r="W48"/>
      <x:c r="X48"/>
      <x:c r="Y48"/>
      <x:c r="Z48"/>
      <x:c r="AA48"/>
      <x:c r="AB48"/>
      <x:c r="AC48"/>
      <x:c r="AD48"/>
      <x:c r="AE48"/>
      <x:c r="AF48"/>
      <x:c r="AG48"/>
      <x:c r="AH48"/>
      <x:c r="AI48"/>
      <x:c r="AJ48"/>
      <x:c r="AK48"/>
      <x:c r="AL48"/>
      <x:c r="AM48"/>
      <x:c r="AN48"/>
      <x:c r="AO48"/>
      <x:c r="AP48"/>
      <x:c r="AQ48"/>
      <x:c r="AR48"/>
      <x:c r="AS48"/>
      <x:c r="AT48"/>
      <x:c r="AU48"/>
      <x:c r="AV48"/>
      <x:c r="AW48"/>
      <x:c r="AX48"/>
      <x:c r="AY48"/>
      <x:c r="AZ48"/>
      <x:c r="BA48"/>
      <x:c r="BB48"/>
      <x:c r="BC48"/>
      <x:c r="BD48"/>
      <x:c r="BE48"/>
      <x:c r="BF48"/>
      <x:c r="BG48"/>
      <x:c r="BH48"/>
      <x:c r="BI48"/>
      <x:c r="BJ48"/>
      <x:c r="BK48"/>
      <x:c r="BL48"/>
      <x:c r="BM48"/>
    </x:row>
    <x:row r="49" ht="14.449999809265137" customHeight="1">
      <x:c r="A49"/>
      <x:c r="B49" s="558"/>
      <x:c r="C49"/>
      <x:c r="D49"/>
      <x:c r="E49"/>
      <x:c r="F49"/>
      <x:c r="G49"/>
      <x:c r="H49"/>
      <x:c r="I49"/>
      <x:c r="J49"/>
      <x:c r="K49"/>
      <x:c r="L49" s="558"/>
      <x:c r="M49"/>
      <x:c r="N49"/>
      <x:c r="O49"/>
      <x:c r="P49"/>
      <x:c r="Q49"/>
      <x:c r="R49"/>
      <x:c r="S49"/>
      <x:c r="T49"/>
      <x:c r="U49"/>
      <x:c r="V49"/>
      <x:c r="W49"/>
      <x:c r="X49"/>
      <x:c r="Y49"/>
      <x:c r="Z49"/>
      <x:c r="AA49"/>
      <x:c r="AB49"/>
      <x:c r="AC49"/>
      <x:c r="AD49"/>
      <x:c r="AE49"/>
      <x:c r="AF49"/>
      <x:c r="AG49"/>
      <x:c r="AH49"/>
      <x:c r="AI49"/>
      <x:c r="AJ49"/>
      <x:c r="AK49"/>
      <x:c r="AL49"/>
      <x:c r="AM49"/>
      <x:c r="AN49"/>
      <x:c r="AO49"/>
      <x:c r="AP49"/>
      <x:c r="AQ49"/>
      <x:c r="AR49"/>
      <x:c r="AS49"/>
      <x:c r="AT49"/>
      <x:c r="AU49"/>
      <x:c r="AV49"/>
      <x:c r="AW49"/>
      <x:c r="AX49"/>
      <x:c r="AY49"/>
      <x:c r="AZ49"/>
      <x:c r="BA49"/>
      <x:c r="BB49"/>
      <x:c r="BC49"/>
      <x:c r="BD49"/>
      <x:c r="BE49"/>
      <x:c r="BF49"/>
      <x:c r="BG49"/>
      <x:c r="BH49"/>
      <x:c r="BI49"/>
      <x:c r="BJ49"/>
      <x:c r="BK49"/>
      <x:c r="BL49"/>
      <x:c r="BM49"/>
    </x:row>
    <x:row r="50" ht="14.449999809265137" customHeight="1">
      <x:c r="A50"/>
      <x:c r="B50" s="607"/>
      <x:c r="C50"/>
      <x:c r="D50" s="745" t="str">
        <x:v>Projektant</x:v>
      </x:c>
      <x:c r="E50" s="754"/>
      <x:c r="F50" s="754"/>
      <x:c r="G50" s="745" t="str">
        <x:v>Spracovateľ</x:v>
      </x:c>
      <x:c r="H50" s="754"/>
      <x:c r="I50" s="754"/>
      <x:c r="J50" s="754"/>
      <x:c r="K50" s="754"/>
      <x:c r="L50" s="607"/>
      <x:c r="M50"/>
      <x:c r="N50"/>
      <x:c r="O50"/>
      <x:c r="P50"/>
      <x:c r="Q50"/>
      <x:c r="R50"/>
      <x:c r="S50"/>
      <x:c r="T50"/>
      <x:c r="U50"/>
      <x:c r="V50"/>
      <x:c r="W50"/>
      <x:c r="X50"/>
      <x:c r="Y50"/>
      <x:c r="Z50"/>
      <x:c r="AA50"/>
      <x:c r="AB50"/>
      <x:c r="AC50"/>
      <x:c r="AD50"/>
      <x:c r="AE50"/>
      <x:c r="AF50"/>
      <x:c r="AG50"/>
      <x:c r="AH50"/>
      <x:c r="AI50"/>
      <x:c r="AJ50"/>
      <x:c r="AK50"/>
      <x:c r="AL50"/>
      <x:c r="AM50"/>
      <x:c r="AN50"/>
      <x:c r="AO50"/>
      <x:c r="AP50"/>
      <x:c r="AQ50"/>
      <x:c r="AR50"/>
      <x:c r="AS50"/>
      <x:c r="AT50"/>
      <x:c r="AU50"/>
      <x:c r="AV50"/>
      <x:c r="AW50"/>
      <x:c r="AX50"/>
      <x:c r="AY50"/>
      <x:c r="AZ50"/>
      <x:c r="BA50"/>
      <x:c r="BB50"/>
      <x:c r="BC50"/>
      <x:c r="BD50"/>
      <x:c r="BE50"/>
      <x:c r="BF50"/>
      <x:c r="BG50"/>
      <x:c r="BH50"/>
      <x:c r="BI50"/>
      <x:c r="BJ50"/>
      <x:c r="BK50"/>
      <x:c r="BL50"/>
      <x:c r="BM50"/>
    </x:row>
    <x:row r="51" ht="11.25" customHeight="1">
      <x:c r="A51"/>
      <x:c r="B51" s="558"/>
      <x:c r="C51"/>
      <x:c r="D51"/>
      <x:c r="E51"/>
      <x:c r="F51"/>
      <x:c r="G51"/>
      <x:c r="H51"/>
      <x:c r="I51"/>
      <x:c r="J51"/>
      <x:c r="K51"/>
      <x:c r="L51" s="558"/>
      <x:c r="M51"/>
      <x:c r="N51"/>
      <x:c r="O51"/>
      <x:c r="P51"/>
      <x:c r="Q51"/>
      <x:c r="R51"/>
      <x:c r="S51"/>
      <x:c r="T51"/>
      <x:c r="U51"/>
      <x:c r="V51"/>
      <x:c r="W51"/>
      <x:c r="X51"/>
      <x:c r="Y51"/>
      <x:c r="Z51"/>
      <x:c r="AA51"/>
      <x:c r="AB51"/>
      <x:c r="AC51"/>
      <x:c r="AD51"/>
      <x:c r="AE51"/>
      <x:c r="AF51"/>
      <x:c r="AG51"/>
      <x:c r="AH51"/>
      <x:c r="AI51"/>
      <x:c r="AJ51"/>
      <x:c r="AK51"/>
      <x:c r="AL51"/>
      <x:c r="AM51"/>
      <x:c r="AN51"/>
      <x:c r="AO51"/>
      <x:c r="AP51"/>
      <x:c r="AQ51"/>
      <x:c r="AR51"/>
      <x:c r="AS51"/>
      <x:c r="AT51"/>
      <x:c r="AU51"/>
      <x:c r="AV51"/>
      <x:c r="AW51"/>
      <x:c r="AX51"/>
      <x:c r="AY51"/>
      <x:c r="AZ51"/>
      <x:c r="BA51"/>
      <x:c r="BB51"/>
      <x:c r="BC51"/>
      <x:c r="BD51"/>
      <x:c r="BE51"/>
      <x:c r="BF51"/>
      <x:c r="BG51"/>
      <x:c r="BH51"/>
      <x:c r="BI51"/>
      <x:c r="BJ51"/>
      <x:c r="BK51"/>
      <x:c r="BL51"/>
      <x:c r="BM51"/>
    </x:row>
    <x:row r="52" ht="11.25" customHeight="1">
      <x:c r="A52"/>
      <x:c r="B52" s="558"/>
      <x:c r="C52"/>
      <x:c r="D52"/>
      <x:c r="E52"/>
      <x:c r="F52"/>
      <x:c r="G52"/>
      <x:c r="H52"/>
      <x:c r="I52"/>
      <x:c r="J52"/>
      <x:c r="K52"/>
      <x:c r="L52" s="558"/>
      <x:c r="M52"/>
      <x:c r="N52"/>
      <x:c r="O52"/>
      <x:c r="P52"/>
      <x:c r="Q52"/>
      <x:c r="R52"/>
      <x:c r="S52"/>
      <x:c r="T52"/>
      <x:c r="U52"/>
      <x:c r="V52"/>
      <x:c r="W52"/>
      <x:c r="X52"/>
      <x:c r="Y52"/>
      <x:c r="Z52"/>
      <x:c r="AA52"/>
      <x:c r="AB52"/>
      <x:c r="AC52"/>
      <x:c r="AD52"/>
      <x:c r="AE52"/>
      <x:c r="AF52"/>
      <x:c r="AG52"/>
      <x:c r="AH52"/>
      <x:c r="AI52"/>
      <x:c r="AJ52"/>
      <x:c r="AK52"/>
      <x:c r="AL52"/>
      <x:c r="AM52"/>
      <x:c r="AN52"/>
      <x:c r="AO52"/>
      <x:c r="AP52"/>
      <x:c r="AQ52"/>
      <x:c r="AR52"/>
      <x:c r="AS52"/>
      <x:c r="AT52"/>
      <x:c r="AU52"/>
      <x:c r="AV52"/>
      <x:c r="AW52"/>
      <x:c r="AX52"/>
      <x:c r="AY52"/>
      <x:c r="AZ52"/>
      <x:c r="BA52"/>
      <x:c r="BB52"/>
      <x:c r="BC52"/>
      <x:c r="BD52"/>
      <x:c r="BE52"/>
      <x:c r="BF52"/>
      <x:c r="BG52"/>
      <x:c r="BH52"/>
      <x:c r="BI52"/>
      <x:c r="BJ52"/>
      <x:c r="BK52"/>
      <x:c r="BL52"/>
      <x:c r="BM52"/>
    </x:row>
    <x:row r="53" ht="11.25" customHeight="1">
      <x:c r="A53"/>
      <x:c r="B53" s="558"/>
      <x:c r="C53"/>
      <x:c r="D53"/>
      <x:c r="E53"/>
      <x:c r="F53"/>
      <x:c r="G53"/>
      <x:c r="H53"/>
      <x:c r="I53"/>
      <x:c r="J53"/>
      <x:c r="K53"/>
      <x:c r="L53" s="558"/>
      <x:c r="M53"/>
      <x:c r="N53"/>
      <x:c r="O53"/>
      <x:c r="P53"/>
      <x:c r="Q53"/>
      <x:c r="R53"/>
      <x:c r="S53"/>
      <x:c r="T53"/>
      <x:c r="U53"/>
      <x:c r="V53"/>
      <x:c r="W53"/>
      <x:c r="X53"/>
      <x:c r="Y53"/>
      <x:c r="Z53"/>
      <x:c r="AA53"/>
      <x:c r="AB53"/>
      <x:c r="AC53"/>
      <x:c r="AD53"/>
      <x:c r="AE53"/>
      <x:c r="AF53"/>
      <x:c r="AG53"/>
      <x:c r="AH53"/>
      <x:c r="AI53"/>
      <x:c r="AJ53"/>
      <x:c r="AK53"/>
      <x:c r="AL53"/>
      <x:c r="AM53"/>
      <x:c r="AN53"/>
      <x:c r="AO53"/>
      <x:c r="AP53"/>
      <x:c r="AQ53"/>
      <x:c r="AR53"/>
      <x:c r="AS53"/>
      <x:c r="AT53"/>
      <x:c r="AU53"/>
      <x:c r="AV53"/>
      <x:c r="AW53"/>
      <x:c r="AX53"/>
      <x:c r="AY53"/>
      <x:c r="AZ53"/>
      <x:c r="BA53"/>
      <x:c r="BB53"/>
      <x:c r="BC53"/>
      <x:c r="BD53"/>
      <x:c r="BE53"/>
      <x:c r="BF53"/>
      <x:c r="BG53"/>
      <x:c r="BH53"/>
      <x:c r="BI53"/>
      <x:c r="BJ53"/>
      <x:c r="BK53"/>
      <x:c r="BL53"/>
      <x:c r="BM53"/>
    </x:row>
    <x:row r="54" ht="11.25" customHeight="1">
      <x:c r="A54"/>
      <x:c r="B54" s="558"/>
      <x:c r="C54"/>
      <x:c r="D54"/>
      <x:c r="E54"/>
      <x:c r="F54"/>
      <x:c r="G54"/>
      <x:c r="H54"/>
      <x:c r="I54"/>
      <x:c r="J54"/>
      <x:c r="K54"/>
      <x:c r="L54" s="558"/>
      <x:c r="M54"/>
      <x:c r="N54"/>
      <x:c r="O54"/>
      <x:c r="P54"/>
      <x:c r="Q54"/>
      <x:c r="R54"/>
      <x:c r="S54"/>
      <x:c r="T54"/>
      <x:c r="U54"/>
      <x:c r="V54"/>
      <x:c r="W54"/>
      <x:c r="X54"/>
      <x:c r="Y54"/>
      <x:c r="Z54"/>
      <x:c r="AA54"/>
      <x:c r="AB54"/>
      <x:c r="AC54"/>
      <x:c r="AD54"/>
      <x:c r="AE54"/>
      <x:c r="AF54"/>
      <x:c r="AG54"/>
      <x:c r="AH54"/>
      <x:c r="AI54"/>
      <x:c r="AJ54"/>
      <x:c r="AK54"/>
      <x:c r="AL54"/>
      <x:c r="AM54"/>
      <x:c r="AN54"/>
      <x:c r="AO54"/>
      <x:c r="AP54"/>
      <x:c r="AQ54"/>
      <x:c r="AR54"/>
      <x:c r="AS54"/>
      <x:c r="AT54"/>
      <x:c r="AU54"/>
      <x:c r="AV54"/>
      <x:c r="AW54"/>
      <x:c r="AX54"/>
      <x:c r="AY54"/>
      <x:c r="AZ54"/>
      <x:c r="BA54"/>
      <x:c r="BB54"/>
      <x:c r="BC54"/>
      <x:c r="BD54"/>
      <x:c r="BE54"/>
      <x:c r="BF54"/>
      <x:c r="BG54"/>
      <x:c r="BH54"/>
      <x:c r="BI54"/>
      <x:c r="BJ54"/>
      <x:c r="BK54"/>
      <x:c r="BL54"/>
      <x:c r="BM54"/>
    </x:row>
    <x:row r="55" ht="11.25" customHeight="1">
      <x:c r="A55"/>
      <x:c r="B55" s="558"/>
      <x:c r="C55"/>
      <x:c r="D55"/>
      <x:c r="E55"/>
      <x:c r="F55"/>
      <x:c r="G55"/>
      <x:c r="H55"/>
      <x:c r="I55"/>
      <x:c r="J55"/>
      <x:c r="K55"/>
      <x:c r="L55" s="558"/>
      <x:c r="M55"/>
      <x:c r="N55"/>
      <x:c r="O55"/>
      <x:c r="P55"/>
      <x:c r="Q55"/>
      <x:c r="R55"/>
      <x:c r="S55"/>
      <x:c r="T55"/>
      <x:c r="U55"/>
      <x:c r="V55"/>
      <x:c r="W55"/>
      <x:c r="X55"/>
      <x:c r="Y55"/>
      <x:c r="Z55"/>
      <x:c r="AA55"/>
      <x:c r="AB55"/>
      <x:c r="AC55"/>
      <x:c r="AD55"/>
      <x:c r="AE55"/>
      <x:c r="AF55"/>
      <x:c r="AG55"/>
      <x:c r="AH55"/>
      <x:c r="AI55"/>
      <x:c r="AJ55"/>
      <x:c r="AK55"/>
      <x:c r="AL55"/>
      <x:c r="AM55"/>
      <x:c r="AN55"/>
      <x:c r="AO55"/>
      <x:c r="AP55"/>
      <x:c r="AQ55"/>
      <x:c r="AR55"/>
      <x:c r="AS55"/>
      <x:c r="AT55"/>
      <x:c r="AU55"/>
      <x:c r="AV55"/>
      <x:c r="AW55"/>
      <x:c r="AX55"/>
      <x:c r="AY55"/>
      <x:c r="AZ55"/>
      <x:c r="BA55"/>
      <x:c r="BB55"/>
      <x:c r="BC55"/>
      <x:c r="BD55"/>
      <x:c r="BE55"/>
      <x:c r="BF55"/>
      <x:c r="BG55"/>
      <x:c r="BH55"/>
      <x:c r="BI55"/>
      <x:c r="BJ55"/>
      <x:c r="BK55"/>
      <x:c r="BL55"/>
      <x:c r="BM55"/>
    </x:row>
    <x:row r="56" ht="11.25" customHeight="1">
      <x:c r="A56"/>
      <x:c r="B56" s="558"/>
      <x:c r="C56"/>
      <x:c r="D56"/>
      <x:c r="E56"/>
      <x:c r="F56"/>
      <x:c r="G56"/>
      <x:c r="H56"/>
      <x:c r="I56"/>
      <x:c r="J56"/>
      <x:c r="K56"/>
      <x:c r="L56" s="558"/>
      <x:c r="M56"/>
      <x:c r="N56"/>
      <x:c r="O56"/>
      <x:c r="P56"/>
      <x:c r="Q56"/>
      <x:c r="R56"/>
      <x:c r="S56"/>
      <x:c r="T56"/>
      <x:c r="U56"/>
      <x:c r="V56"/>
      <x:c r="W56"/>
      <x:c r="X56"/>
      <x:c r="Y56"/>
      <x:c r="Z56"/>
      <x:c r="AA56"/>
      <x:c r="AB56"/>
      <x:c r="AC56"/>
      <x:c r="AD56"/>
      <x:c r="AE56"/>
      <x:c r="AF56"/>
      <x:c r="AG56"/>
      <x:c r="AH56"/>
      <x:c r="AI56"/>
      <x:c r="AJ56"/>
      <x:c r="AK56"/>
      <x:c r="AL56"/>
      <x:c r="AM56"/>
      <x:c r="AN56"/>
      <x:c r="AO56"/>
      <x:c r="AP56"/>
      <x:c r="AQ56"/>
      <x:c r="AR56"/>
      <x:c r="AS56"/>
      <x:c r="AT56"/>
      <x:c r="AU56"/>
      <x:c r="AV56"/>
      <x:c r="AW56"/>
      <x:c r="AX56"/>
      <x:c r="AY56"/>
      <x:c r="AZ56"/>
      <x:c r="BA56"/>
      <x:c r="BB56"/>
      <x:c r="BC56"/>
      <x:c r="BD56"/>
      <x:c r="BE56"/>
      <x:c r="BF56"/>
      <x:c r="BG56"/>
      <x:c r="BH56"/>
      <x:c r="BI56"/>
      <x:c r="BJ56"/>
      <x:c r="BK56"/>
      <x:c r="BL56"/>
      <x:c r="BM56"/>
    </x:row>
    <x:row r="57" ht="11.25" customHeight="1">
      <x:c r="A57"/>
      <x:c r="B57" s="558"/>
      <x:c r="C57"/>
      <x:c r="D57"/>
      <x:c r="E57"/>
      <x:c r="F57"/>
      <x:c r="G57"/>
      <x:c r="H57"/>
      <x:c r="I57"/>
      <x:c r="J57"/>
      <x:c r="K57"/>
      <x:c r="L57" s="558"/>
      <x:c r="M57"/>
      <x:c r="N57"/>
      <x:c r="O57"/>
      <x:c r="P57"/>
      <x:c r="Q57"/>
      <x:c r="R57"/>
      <x:c r="S57"/>
      <x:c r="T57"/>
      <x:c r="U57"/>
      <x:c r="V57"/>
      <x:c r="W57"/>
      <x:c r="X57"/>
      <x:c r="Y57"/>
      <x:c r="Z57"/>
      <x:c r="AA57"/>
      <x:c r="AB57"/>
      <x:c r="AC57"/>
      <x:c r="AD57"/>
      <x:c r="AE57"/>
      <x:c r="AF57"/>
      <x:c r="AG57"/>
      <x:c r="AH57"/>
      <x:c r="AI57"/>
      <x:c r="AJ57"/>
      <x:c r="AK57"/>
      <x:c r="AL57"/>
      <x:c r="AM57"/>
      <x:c r="AN57"/>
      <x:c r="AO57"/>
      <x:c r="AP57"/>
      <x:c r="AQ57"/>
      <x:c r="AR57"/>
      <x:c r="AS57"/>
      <x:c r="AT57"/>
      <x:c r="AU57"/>
      <x:c r="AV57"/>
      <x:c r="AW57"/>
      <x:c r="AX57"/>
      <x:c r="AY57"/>
      <x:c r="AZ57"/>
      <x:c r="BA57"/>
      <x:c r="BB57"/>
      <x:c r="BC57"/>
      <x:c r="BD57"/>
      <x:c r="BE57"/>
      <x:c r="BF57"/>
      <x:c r="BG57"/>
      <x:c r="BH57"/>
      <x:c r="BI57"/>
      <x:c r="BJ57"/>
      <x:c r="BK57"/>
      <x:c r="BL57"/>
      <x:c r="BM57"/>
    </x:row>
    <x:row r="58" ht="11.25" customHeight="1">
      <x:c r="A58"/>
      <x:c r="B58" s="558"/>
      <x:c r="C58"/>
      <x:c r="D58"/>
      <x:c r="E58"/>
      <x:c r="F58"/>
      <x:c r="G58"/>
      <x:c r="H58"/>
      <x:c r="I58"/>
      <x:c r="J58"/>
      <x:c r="K58"/>
      <x:c r="L58" s="558"/>
      <x:c r="M58"/>
      <x:c r="N58"/>
      <x:c r="O58"/>
      <x:c r="P58"/>
      <x:c r="Q58"/>
      <x:c r="R58"/>
      <x:c r="S58"/>
      <x:c r="T58"/>
      <x:c r="U58"/>
      <x:c r="V58"/>
      <x:c r="W58"/>
      <x:c r="X58"/>
      <x:c r="Y58"/>
      <x:c r="Z58"/>
      <x:c r="AA58"/>
      <x:c r="AB58"/>
      <x:c r="AC58"/>
      <x:c r="AD58"/>
      <x:c r="AE58"/>
      <x:c r="AF58"/>
      <x:c r="AG58"/>
      <x:c r="AH58"/>
      <x:c r="AI58"/>
      <x:c r="AJ58"/>
      <x:c r="AK58"/>
      <x:c r="AL58"/>
      <x:c r="AM58"/>
      <x:c r="AN58"/>
      <x:c r="AO58"/>
      <x:c r="AP58"/>
      <x:c r="AQ58"/>
      <x:c r="AR58"/>
      <x:c r="AS58"/>
      <x:c r="AT58"/>
      <x:c r="AU58"/>
      <x:c r="AV58"/>
      <x:c r="AW58"/>
      <x:c r="AX58"/>
      <x:c r="AY58"/>
      <x:c r="AZ58"/>
      <x:c r="BA58"/>
      <x:c r="BB58"/>
      <x:c r="BC58"/>
      <x:c r="BD58"/>
      <x:c r="BE58"/>
      <x:c r="BF58"/>
      <x:c r="BG58"/>
      <x:c r="BH58"/>
      <x:c r="BI58"/>
      <x:c r="BJ58"/>
      <x:c r="BK58"/>
      <x:c r="BL58"/>
      <x:c r="BM58"/>
    </x:row>
    <x:row r="59" ht="11.25" customHeight="1">
      <x:c r="A59"/>
      <x:c r="B59" s="558"/>
      <x:c r="C59"/>
      <x:c r="D59"/>
      <x:c r="E59"/>
      <x:c r="F59"/>
      <x:c r="G59"/>
      <x:c r="H59"/>
      <x:c r="I59"/>
      <x:c r="J59"/>
      <x:c r="K59"/>
      <x:c r="L59" s="558"/>
      <x:c r="M59"/>
      <x:c r="N59"/>
      <x:c r="O59"/>
      <x:c r="P59"/>
      <x:c r="Q59"/>
      <x:c r="R59"/>
      <x:c r="S59"/>
      <x:c r="T59"/>
      <x:c r="U59"/>
      <x:c r="V59"/>
      <x:c r="W59"/>
      <x:c r="X59"/>
      <x:c r="Y59"/>
      <x:c r="Z59"/>
      <x:c r="AA59"/>
      <x:c r="AB59"/>
      <x:c r="AC59"/>
      <x:c r="AD59"/>
      <x:c r="AE59"/>
      <x:c r="AF59"/>
      <x:c r="AG59"/>
      <x:c r="AH59"/>
      <x:c r="AI59"/>
      <x:c r="AJ59"/>
      <x:c r="AK59"/>
      <x:c r="AL59"/>
      <x:c r="AM59"/>
      <x:c r="AN59"/>
      <x:c r="AO59"/>
      <x:c r="AP59"/>
      <x:c r="AQ59"/>
      <x:c r="AR59"/>
      <x:c r="AS59"/>
      <x:c r="AT59"/>
      <x:c r="AU59"/>
      <x:c r="AV59"/>
      <x:c r="AW59"/>
      <x:c r="AX59"/>
      <x:c r="AY59"/>
      <x:c r="AZ59"/>
      <x:c r="BA59"/>
      <x:c r="BB59"/>
      <x:c r="BC59"/>
      <x:c r="BD59"/>
      <x:c r="BE59"/>
      <x:c r="BF59"/>
      <x:c r="BG59"/>
      <x:c r="BH59"/>
      <x:c r="BI59"/>
      <x:c r="BJ59"/>
      <x:c r="BK59"/>
      <x:c r="BL59"/>
      <x:c r="BM59"/>
    </x:row>
    <x:row r="60" ht="11.25" customHeight="1">
      <x:c r="A60"/>
      <x:c r="B60" s="558"/>
      <x:c r="C60"/>
      <x:c r="D60"/>
      <x:c r="E60"/>
      <x:c r="F60"/>
      <x:c r="G60"/>
      <x:c r="H60"/>
      <x:c r="I60"/>
      <x:c r="J60"/>
      <x:c r="K60"/>
      <x:c r="L60" s="558"/>
      <x:c r="M60"/>
      <x:c r="N60"/>
      <x:c r="O60"/>
      <x:c r="P60"/>
      <x:c r="Q60"/>
      <x:c r="R60"/>
      <x:c r="S60"/>
      <x:c r="T60"/>
      <x:c r="U60"/>
      <x:c r="V60"/>
      <x:c r="W60"/>
      <x:c r="X60"/>
      <x:c r="Y60"/>
      <x:c r="Z60"/>
      <x:c r="AA60"/>
      <x:c r="AB60"/>
      <x:c r="AC60"/>
      <x:c r="AD60"/>
      <x:c r="AE60"/>
      <x:c r="AF60"/>
      <x:c r="AG60"/>
      <x:c r="AH60"/>
      <x:c r="AI60"/>
      <x:c r="AJ60"/>
      <x:c r="AK60"/>
      <x:c r="AL60"/>
      <x:c r="AM60"/>
      <x:c r="AN60"/>
      <x:c r="AO60"/>
      <x:c r="AP60"/>
      <x:c r="AQ60"/>
      <x:c r="AR60"/>
      <x:c r="AS60"/>
      <x:c r="AT60"/>
      <x:c r="AU60"/>
      <x:c r="AV60"/>
      <x:c r="AW60"/>
      <x:c r="AX60"/>
      <x:c r="AY60"/>
      <x:c r="AZ60"/>
      <x:c r="BA60"/>
      <x:c r="BB60"/>
      <x:c r="BC60"/>
      <x:c r="BD60"/>
      <x:c r="BE60"/>
      <x:c r="BF60"/>
      <x:c r="BG60"/>
      <x:c r="BH60"/>
      <x:c r="BI60"/>
      <x:c r="BJ60"/>
      <x:c r="BK60"/>
      <x:c r="BL60"/>
      <x:c r="BM60"/>
    </x:row>
    <x:row r="61" ht="12.75" customHeight="1">
      <x:c r="A61"/>
      <x:c r="B61" s="607"/>
      <x:c r="C61"/>
      <x:c r="D61" s="762" t="str">
        <x:v>Dátum a podpis:</x:v>
      </x:c>
      <x:c r="E61" s="770"/>
      <x:c r="F61" s="776" t="str">
        <x:v>Pečiatka</x:v>
      </x:c>
      <x:c r="G61" s="762" t="str">
        <x:v>Dátum a podpis:</x:v>
      </x:c>
      <x:c r="H61" s="770"/>
      <x:c r="I61" s="770"/>
      <x:c r="J61" s="780" t="str">
        <x:v>Pečiatka</x:v>
      </x:c>
      <x:c r="K61" s="770"/>
      <x:c r="L61" s="607"/>
      <x:c r="M61"/>
      <x:c r="N61"/>
      <x:c r="O61"/>
      <x:c r="P61"/>
      <x:c r="Q61"/>
      <x:c r="R61"/>
      <x:c r="S61"/>
      <x:c r="T61"/>
      <x:c r="U61"/>
      <x:c r="V61"/>
      <x:c r="W61"/>
      <x:c r="X61"/>
      <x:c r="Y61"/>
      <x:c r="Z61"/>
      <x:c r="AA61"/>
      <x:c r="AB61"/>
      <x:c r="AC61"/>
      <x:c r="AD61"/>
      <x:c r="AE61"/>
      <x:c r="AF61"/>
      <x:c r="AG61"/>
      <x:c r="AH61"/>
      <x:c r="AI61"/>
      <x:c r="AJ61"/>
      <x:c r="AK61"/>
      <x:c r="AL61"/>
      <x:c r="AM61"/>
      <x:c r="AN61"/>
      <x:c r="AO61"/>
      <x:c r="AP61"/>
      <x:c r="AQ61"/>
      <x:c r="AR61"/>
      <x:c r="AS61"/>
      <x:c r="AT61"/>
      <x:c r="AU61"/>
      <x:c r="AV61"/>
      <x:c r="AW61"/>
      <x:c r="AX61"/>
      <x:c r="AY61"/>
      <x:c r="AZ61"/>
      <x:c r="BA61"/>
      <x:c r="BB61"/>
      <x:c r="BC61"/>
      <x:c r="BD61"/>
      <x:c r="BE61"/>
      <x:c r="BF61"/>
      <x:c r="BG61"/>
      <x:c r="BH61"/>
      <x:c r="BI61"/>
      <x:c r="BJ61"/>
      <x:c r="BK61"/>
      <x:c r="BL61"/>
      <x:c r="BM61"/>
    </x:row>
    <x:row r="62" ht="11.25" customHeight="1">
      <x:c r="A62"/>
      <x:c r="B62" s="558"/>
      <x:c r="C62"/>
      <x:c r="D62"/>
      <x:c r="E62"/>
      <x:c r="F62"/>
      <x:c r="G62"/>
      <x:c r="H62"/>
      <x:c r="I62"/>
      <x:c r="J62"/>
      <x:c r="K62"/>
      <x:c r="L62" s="558"/>
      <x:c r="M62"/>
      <x:c r="N62"/>
      <x:c r="O62"/>
      <x:c r="P62"/>
      <x:c r="Q62"/>
      <x:c r="R62"/>
      <x:c r="S62"/>
      <x:c r="T62"/>
      <x:c r="U62"/>
      <x:c r="V62"/>
      <x:c r="W62"/>
      <x:c r="X62"/>
      <x:c r="Y62"/>
      <x:c r="Z62"/>
      <x:c r="AA62"/>
      <x:c r="AB62"/>
      <x:c r="AC62"/>
      <x:c r="AD62"/>
      <x:c r="AE62"/>
      <x:c r="AF62"/>
      <x:c r="AG62"/>
      <x:c r="AH62"/>
      <x:c r="AI62"/>
      <x:c r="AJ62"/>
      <x:c r="AK62"/>
      <x:c r="AL62"/>
      <x:c r="AM62"/>
      <x:c r="AN62"/>
      <x:c r="AO62"/>
      <x:c r="AP62"/>
      <x:c r="AQ62"/>
      <x:c r="AR62"/>
      <x:c r="AS62"/>
      <x:c r="AT62"/>
      <x:c r="AU62"/>
      <x:c r="AV62"/>
      <x:c r="AW62"/>
      <x:c r="AX62"/>
      <x:c r="AY62"/>
      <x:c r="AZ62"/>
      <x:c r="BA62"/>
      <x:c r="BB62"/>
      <x:c r="BC62"/>
      <x:c r="BD62"/>
      <x:c r="BE62"/>
      <x:c r="BF62"/>
      <x:c r="BG62"/>
      <x:c r="BH62"/>
      <x:c r="BI62"/>
      <x:c r="BJ62"/>
      <x:c r="BK62"/>
      <x:c r="BL62"/>
      <x:c r="BM62"/>
    </x:row>
    <x:row r="63" ht="11.25" customHeight="1">
      <x:c r="A63"/>
      <x:c r="B63" s="558"/>
      <x:c r="C63"/>
      <x:c r="D63"/>
      <x:c r="E63"/>
      <x:c r="F63"/>
      <x:c r="G63"/>
      <x:c r="H63"/>
      <x:c r="I63"/>
      <x:c r="J63"/>
      <x:c r="K63"/>
      <x:c r="L63" s="558"/>
      <x:c r="M63"/>
      <x:c r="N63"/>
      <x:c r="O63"/>
      <x:c r="P63"/>
      <x:c r="Q63"/>
      <x:c r="R63"/>
      <x:c r="S63"/>
      <x:c r="T63"/>
      <x:c r="U63"/>
      <x:c r="V63"/>
      <x:c r="W63"/>
      <x:c r="X63"/>
      <x:c r="Y63"/>
      <x:c r="Z63"/>
      <x:c r="AA63"/>
      <x:c r="AB63"/>
      <x:c r="AC63"/>
      <x:c r="AD63"/>
      <x:c r="AE63"/>
      <x:c r="AF63"/>
      <x:c r="AG63"/>
      <x:c r="AH63"/>
      <x:c r="AI63"/>
      <x:c r="AJ63"/>
      <x:c r="AK63"/>
      <x:c r="AL63"/>
      <x:c r="AM63"/>
      <x:c r="AN63"/>
      <x:c r="AO63"/>
      <x:c r="AP63"/>
      <x:c r="AQ63"/>
      <x:c r="AR63"/>
      <x:c r="AS63"/>
      <x:c r="AT63"/>
      <x:c r="AU63"/>
      <x:c r="AV63"/>
      <x:c r="AW63"/>
      <x:c r="AX63"/>
      <x:c r="AY63"/>
      <x:c r="AZ63"/>
      <x:c r="BA63"/>
      <x:c r="BB63"/>
      <x:c r="BC63"/>
      <x:c r="BD63"/>
      <x:c r="BE63"/>
      <x:c r="BF63"/>
      <x:c r="BG63"/>
      <x:c r="BH63"/>
      <x:c r="BI63"/>
      <x:c r="BJ63"/>
      <x:c r="BK63"/>
      <x:c r="BL63"/>
      <x:c r="BM63"/>
    </x:row>
    <x:row r="64" ht="11.25" customHeight="1">
      <x:c r="A64"/>
      <x:c r="B64" s="558"/>
      <x:c r="C64"/>
      <x:c r="D64"/>
      <x:c r="E64"/>
      <x:c r="F64"/>
      <x:c r="G64"/>
      <x:c r="H64"/>
      <x:c r="I64"/>
      <x:c r="J64"/>
      <x:c r="K64"/>
      <x:c r="L64" s="558"/>
      <x:c r="M64"/>
      <x:c r="N64"/>
      <x:c r="O64"/>
      <x:c r="P64"/>
      <x:c r="Q64"/>
      <x:c r="R64"/>
      <x:c r="S64"/>
      <x:c r="T64"/>
      <x:c r="U64"/>
      <x:c r="V64"/>
      <x:c r="W64"/>
      <x:c r="X64"/>
      <x:c r="Y64"/>
      <x:c r="Z64"/>
      <x:c r="AA64"/>
      <x:c r="AB64"/>
      <x:c r="AC64"/>
      <x:c r="AD64"/>
      <x:c r="AE64"/>
      <x:c r="AF64"/>
      <x:c r="AG64"/>
      <x:c r="AH64"/>
      <x:c r="AI64"/>
      <x:c r="AJ64"/>
      <x:c r="AK64"/>
      <x:c r="AL64"/>
      <x:c r="AM64"/>
      <x:c r="AN64"/>
      <x:c r="AO64"/>
      <x:c r="AP64"/>
      <x:c r="AQ64"/>
      <x:c r="AR64"/>
      <x:c r="AS64"/>
      <x:c r="AT64"/>
      <x:c r="AU64"/>
      <x:c r="AV64"/>
      <x:c r="AW64"/>
      <x:c r="AX64"/>
      <x:c r="AY64"/>
      <x:c r="AZ64"/>
      <x:c r="BA64"/>
      <x:c r="BB64"/>
      <x:c r="BC64"/>
      <x:c r="BD64"/>
      <x:c r="BE64"/>
      <x:c r="BF64"/>
      <x:c r="BG64"/>
      <x:c r="BH64"/>
      <x:c r="BI64"/>
      <x:c r="BJ64"/>
      <x:c r="BK64"/>
      <x:c r="BL64"/>
      <x:c r="BM64"/>
    </x:row>
    <x:row r="65" ht="12.75" customHeight="1">
      <x:c r="A65"/>
      <x:c r="B65" s="607"/>
      <x:c r="C65"/>
      <x:c r="D65" s="745" t="str">
        <x:v>Objednávateľ</x:v>
      </x:c>
      <x:c r="E65" s="754"/>
      <x:c r="F65" s="754"/>
      <x:c r="G65" s="745" t="str">
        <x:v>Zhotoviteľ</x:v>
      </x:c>
      <x:c r="H65" s="754"/>
      <x:c r="I65" s="754"/>
      <x:c r="J65" s="754"/>
      <x:c r="K65" s="754"/>
      <x:c r="L65" s="607"/>
      <x:c r="M65"/>
      <x:c r="N65"/>
      <x:c r="O65"/>
      <x:c r="P65"/>
      <x:c r="Q65"/>
      <x:c r="R65"/>
      <x:c r="S65"/>
      <x:c r="T65"/>
      <x:c r="U65"/>
      <x:c r="V65"/>
      <x:c r="W65"/>
      <x:c r="X65"/>
      <x:c r="Y65"/>
      <x:c r="Z65"/>
      <x:c r="AA65"/>
      <x:c r="AB65"/>
      <x:c r="AC65"/>
      <x:c r="AD65"/>
      <x:c r="AE65"/>
      <x:c r="AF65"/>
      <x:c r="AG65"/>
      <x:c r="AH65"/>
      <x:c r="AI65"/>
      <x:c r="AJ65"/>
      <x:c r="AK65"/>
      <x:c r="AL65"/>
      <x:c r="AM65"/>
      <x:c r="AN65"/>
      <x:c r="AO65"/>
      <x:c r="AP65"/>
      <x:c r="AQ65"/>
      <x:c r="AR65"/>
      <x:c r="AS65"/>
      <x:c r="AT65"/>
      <x:c r="AU65"/>
      <x:c r="AV65"/>
      <x:c r="AW65"/>
      <x:c r="AX65"/>
      <x:c r="AY65"/>
      <x:c r="AZ65"/>
      <x:c r="BA65"/>
      <x:c r="BB65"/>
      <x:c r="BC65"/>
      <x:c r="BD65"/>
      <x:c r="BE65"/>
      <x:c r="BF65"/>
      <x:c r="BG65"/>
      <x:c r="BH65"/>
      <x:c r="BI65"/>
      <x:c r="BJ65"/>
      <x:c r="BK65"/>
      <x:c r="BL65"/>
      <x:c r="BM65"/>
    </x:row>
    <x:row r="66" ht="11.25" customHeight="1">
      <x:c r="A66"/>
      <x:c r="B66" s="558"/>
      <x:c r="C66"/>
      <x:c r="D66"/>
      <x:c r="E66"/>
      <x:c r="F66"/>
      <x:c r="G66"/>
      <x:c r="H66"/>
      <x:c r="I66"/>
      <x:c r="J66"/>
      <x:c r="K66"/>
      <x:c r="L66" s="558"/>
      <x:c r="M66"/>
      <x:c r="N66"/>
      <x:c r="O66"/>
      <x:c r="P66"/>
      <x:c r="Q66"/>
      <x:c r="R66"/>
      <x:c r="S66"/>
      <x:c r="T66"/>
      <x:c r="U66"/>
      <x:c r="V66"/>
      <x:c r="W66"/>
      <x:c r="X66"/>
      <x:c r="Y66"/>
      <x:c r="Z66"/>
      <x:c r="AA66"/>
      <x:c r="AB66"/>
      <x:c r="AC66"/>
      <x:c r="AD66"/>
      <x:c r="AE66"/>
      <x:c r="AF66"/>
      <x:c r="AG66"/>
      <x:c r="AH66"/>
      <x:c r="AI66"/>
      <x:c r="AJ66"/>
      <x:c r="AK66"/>
      <x:c r="AL66"/>
      <x:c r="AM66"/>
      <x:c r="AN66"/>
      <x:c r="AO66"/>
      <x:c r="AP66"/>
      <x:c r="AQ66"/>
      <x:c r="AR66"/>
      <x:c r="AS66"/>
      <x:c r="AT66"/>
      <x:c r="AU66"/>
      <x:c r="AV66"/>
      <x:c r="AW66"/>
      <x:c r="AX66"/>
      <x:c r="AY66"/>
      <x:c r="AZ66"/>
      <x:c r="BA66"/>
      <x:c r="BB66"/>
      <x:c r="BC66"/>
      <x:c r="BD66"/>
      <x:c r="BE66"/>
      <x:c r="BF66"/>
      <x:c r="BG66"/>
      <x:c r="BH66"/>
      <x:c r="BI66"/>
      <x:c r="BJ66"/>
      <x:c r="BK66"/>
      <x:c r="BL66"/>
      <x:c r="BM66"/>
    </x:row>
    <x:row r="67" ht="11.25" customHeight="1">
      <x:c r="A67"/>
      <x:c r="B67" s="558"/>
      <x:c r="C67"/>
      <x:c r="D67"/>
      <x:c r="E67"/>
      <x:c r="F67"/>
      <x:c r="G67"/>
      <x:c r="H67"/>
      <x:c r="I67"/>
      <x:c r="J67"/>
      <x:c r="K67"/>
      <x:c r="L67" s="558"/>
      <x:c r="M67"/>
      <x:c r="N67"/>
      <x:c r="O67"/>
      <x:c r="P67"/>
      <x:c r="Q67"/>
      <x:c r="R67"/>
      <x:c r="S67"/>
      <x:c r="T67"/>
      <x:c r="U67"/>
      <x:c r="V67"/>
      <x:c r="W67"/>
      <x:c r="X67"/>
      <x:c r="Y67"/>
      <x:c r="Z67"/>
      <x:c r="AA67"/>
      <x:c r="AB67"/>
      <x:c r="AC67"/>
      <x:c r="AD67"/>
      <x:c r="AE67"/>
      <x:c r="AF67"/>
      <x:c r="AG67"/>
      <x:c r="AH67"/>
      <x:c r="AI67"/>
      <x:c r="AJ67"/>
      <x:c r="AK67"/>
      <x:c r="AL67"/>
      <x:c r="AM67"/>
      <x:c r="AN67"/>
      <x:c r="AO67"/>
      <x:c r="AP67"/>
      <x:c r="AQ67"/>
      <x:c r="AR67"/>
      <x:c r="AS67"/>
      <x:c r="AT67"/>
      <x:c r="AU67"/>
      <x:c r="AV67"/>
      <x:c r="AW67"/>
      <x:c r="AX67"/>
      <x:c r="AY67"/>
      <x:c r="AZ67"/>
      <x:c r="BA67"/>
      <x:c r="BB67"/>
      <x:c r="BC67"/>
      <x:c r="BD67"/>
      <x:c r="BE67"/>
      <x:c r="BF67"/>
      <x:c r="BG67"/>
      <x:c r="BH67"/>
      <x:c r="BI67"/>
      <x:c r="BJ67"/>
      <x:c r="BK67"/>
      <x:c r="BL67"/>
      <x:c r="BM67"/>
    </x:row>
    <x:row r="68" ht="11.25" customHeight="1">
      <x:c r="A68"/>
      <x:c r="B68" s="558"/>
      <x:c r="C68"/>
      <x:c r="D68"/>
      <x:c r="E68"/>
      <x:c r="F68"/>
      <x:c r="G68"/>
      <x:c r="H68"/>
      <x:c r="I68"/>
      <x:c r="J68"/>
      <x:c r="K68"/>
      <x:c r="L68" s="558"/>
      <x:c r="M68"/>
      <x:c r="N68"/>
      <x:c r="O68"/>
      <x:c r="P68"/>
      <x:c r="Q68"/>
      <x:c r="R68"/>
      <x:c r="S68"/>
      <x:c r="T68"/>
      <x:c r="U68"/>
      <x:c r="V68"/>
      <x:c r="W68"/>
      <x:c r="X68"/>
      <x:c r="Y68"/>
      <x:c r="Z68"/>
      <x:c r="AA68"/>
      <x:c r="AB68"/>
      <x:c r="AC68"/>
      <x:c r="AD68"/>
      <x:c r="AE68"/>
      <x:c r="AF68"/>
      <x:c r="AG68"/>
      <x:c r="AH68"/>
      <x:c r="AI68"/>
      <x:c r="AJ68"/>
      <x:c r="AK68"/>
      <x:c r="AL68"/>
      <x:c r="AM68"/>
      <x:c r="AN68"/>
      <x:c r="AO68"/>
      <x:c r="AP68"/>
      <x:c r="AQ68"/>
      <x:c r="AR68"/>
      <x:c r="AS68"/>
      <x:c r="AT68"/>
      <x:c r="AU68"/>
      <x:c r="AV68"/>
      <x:c r="AW68"/>
      <x:c r="AX68"/>
      <x:c r="AY68"/>
      <x:c r="AZ68"/>
      <x:c r="BA68"/>
      <x:c r="BB68"/>
      <x:c r="BC68"/>
      <x:c r="BD68"/>
      <x:c r="BE68"/>
      <x:c r="BF68"/>
      <x:c r="BG68"/>
      <x:c r="BH68"/>
      <x:c r="BI68"/>
      <x:c r="BJ68"/>
      <x:c r="BK68"/>
      <x:c r="BL68"/>
      <x:c r="BM68"/>
    </x:row>
    <x:row r="69" ht="11.25" customHeight="1">
      <x:c r="A69"/>
      <x:c r="B69" s="558"/>
      <x:c r="C69"/>
      <x:c r="D69"/>
      <x:c r="E69"/>
      <x:c r="F69"/>
      <x:c r="G69"/>
      <x:c r="H69"/>
      <x:c r="I69"/>
      <x:c r="J69"/>
      <x:c r="K69"/>
      <x:c r="L69" s="558"/>
      <x:c r="M69"/>
      <x:c r="N69"/>
      <x:c r="O69"/>
      <x:c r="P69"/>
      <x:c r="Q69"/>
      <x:c r="R69"/>
      <x:c r="S69"/>
      <x:c r="T69"/>
      <x:c r="U69"/>
      <x:c r="V69"/>
      <x:c r="W69"/>
      <x:c r="X69"/>
      <x:c r="Y69"/>
      <x:c r="Z69"/>
      <x:c r="AA69"/>
      <x:c r="AB69"/>
      <x:c r="AC69"/>
      <x:c r="AD69"/>
      <x:c r="AE69"/>
      <x:c r="AF69"/>
      <x:c r="AG69"/>
      <x:c r="AH69"/>
      <x:c r="AI69"/>
      <x:c r="AJ69"/>
      <x:c r="AK69"/>
      <x:c r="AL69"/>
      <x:c r="AM69"/>
      <x:c r="AN69"/>
      <x:c r="AO69"/>
      <x:c r="AP69"/>
      <x:c r="AQ69"/>
      <x:c r="AR69"/>
      <x:c r="AS69"/>
      <x:c r="AT69"/>
      <x:c r="AU69"/>
      <x:c r="AV69"/>
      <x:c r="AW69"/>
      <x:c r="AX69"/>
      <x:c r="AY69"/>
      <x:c r="AZ69"/>
      <x:c r="BA69"/>
      <x:c r="BB69"/>
      <x:c r="BC69"/>
      <x:c r="BD69"/>
      <x:c r="BE69"/>
      <x:c r="BF69"/>
      <x:c r="BG69"/>
      <x:c r="BH69"/>
      <x:c r="BI69"/>
      <x:c r="BJ69"/>
      <x:c r="BK69"/>
      <x:c r="BL69"/>
      <x:c r="BM69"/>
    </x:row>
    <x:row r="70" ht="11.25" customHeight="1">
      <x:c r="A70"/>
      <x:c r="B70" s="558"/>
      <x:c r="C70"/>
      <x:c r="D70"/>
      <x:c r="E70"/>
      <x:c r="F70"/>
      <x:c r="G70"/>
      <x:c r="H70"/>
      <x:c r="I70"/>
      <x:c r="J70"/>
      <x:c r="K70"/>
      <x:c r="L70" s="558"/>
      <x:c r="M70"/>
      <x:c r="N70"/>
      <x:c r="O70"/>
      <x:c r="P70"/>
      <x:c r="Q70"/>
      <x:c r="R70"/>
      <x:c r="S70"/>
      <x:c r="T70"/>
      <x:c r="U70"/>
      <x:c r="V70"/>
      <x:c r="W70"/>
      <x:c r="X70"/>
      <x:c r="Y70"/>
      <x:c r="Z70"/>
      <x:c r="AA70"/>
      <x:c r="AB70"/>
      <x:c r="AC70"/>
      <x:c r="AD70"/>
      <x:c r="AE70"/>
      <x:c r="AF70"/>
      <x:c r="AG70"/>
      <x:c r="AH70"/>
      <x:c r="AI70"/>
      <x:c r="AJ70"/>
      <x:c r="AK70"/>
      <x:c r="AL70"/>
      <x:c r="AM70"/>
      <x:c r="AN70"/>
      <x:c r="AO70"/>
      <x:c r="AP70"/>
      <x:c r="AQ70"/>
      <x:c r="AR70"/>
      <x:c r="AS70"/>
      <x:c r="AT70"/>
      <x:c r="AU70"/>
      <x:c r="AV70"/>
      <x:c r="AW70"/>
      <x:c r="AX70"/>
      <x:c r="AY70"/>
      <x:c r="AZ70"/>
      <x:c r="BA70"/>
      <x:c r="BB70"/>
      <x:c r="BC70"/>
      <x:c r="BD70"/>
      <x:c r="BE70"/>
      <x:c r="BF70"/>
      <x:c r="BG70"/>
      <x:c r="BH70"/>
      <x:c r="BI70"/>
      <x:c r="BJ70"/>
      <x:c r="BK70"/>
      <x:c r="BL70"/>
      <x:c r="BM70"/>
    </x:row>
    <x:row r="71" ht="11.25" customHeight="1">
      <x:c r="A71"/>
      <x:c r="B71" s="558"/>
      <x:c r="C71"/>
      <x:c r="D71"/>
      <x:c r="E71"/>
      <x:c r="F71"/>
      <x:c r="G71"/>
      <x:c r="H71"/>
      <x:c r="I71"/>
      <x:c r="J71"/>
      <x:c r="K71"/>
      <x:c r="L71" s="558"/>
      <x:c r="M71"/>
      <x:c r="N71"/>
      <x:c r="O71"/>
      <x:c r="P71"/>
      <x:c r="Q71"/>
      <x:c r="R71"/>
      <x:c r="S71"/>
      <x:c r="T71"/>
      <x:c r="U71"/>
      <x:c r="V71"/>
      <x:c r="W71"/>
      <x:c r="X71"/>
      <x:c r="Y71"/>
      <x:c r="Z71"/>
      <x:c r="AA71"/>
      <x:c r="AB71"/>
      <x:c r="AC71"/>
      <x:c r="AD71"/>
      <x:c r="AE71"/>
      <x:c r="AF71"/>
      <x:c r="AG71"/>
      <x:c r="AH71"/>
      <x:c r="AI71"/>
      <x:c r="AJ71"/>
      <x:c r="AK71"/>
      <x:c r="AL71"/>
      <x:c r="AM71"/>
      <x:c r="AN71"/>
      <x:c r="AO71"/>
      <x:c r="AP71"/>
      <x:c r="AQ71"/>
      <x:c r="AR71"/>
      <x:c r="AS71"/>
      <x:c r="AT71"/>
      <x:c r="AU71"/>
      <x:c r="AV71"/>
      <x:c r="AW71"/>
      <x:c r="AX71"/>
      <x:c r="AY71"/>
      <x:c r="AZ71"/>
      <x:c r="BA71"/>
      <x:c r="BB71"/>
      <x:c r="BC71"/>
      <x:c r="BD71"/>
      <x:c r="BE71"/>
      <x:c r="BF71"/>
      <x:c r="BG71"/>
      <x:c r="BH71"/>
      <x:c r="BI71"/>
      <x:c r="BJ71"/>
      <x:c r="BK71"/>
      <x:c r="BL71"/>
      <x:c r="BM71"/>
    </x:row>
    <x:row r="72" ht="11.25" customHeight="1">
      <x:c r="A72"/>
      <x:c r="B72" s="558"/>
      <x:c r="C72"/>
      <x:c r="D72"/>
      <x:c r="E72"/>
      <x:c r="F72"/>
      <x:c r="G72"/>
      <x:c r="H72"/>
      <x:c r="I72"/>
      <x:c r="J72"/>
      <x:c r="K72"/>
      <x:c r="L72" s="558"/>
      <x:c r="M72"/>
      <x:c r="N72"/>
      <x:c r="O72"/>
      <x:c r="P72"/>
      <x:c r="Q72"/>
      <x:c r="R72"/>
      <x:c r="S72"/>
      <x:c r="T72"/>
      <x:c r="U72"/>
      <x:c r="V72"/>
      <x:c r="W72"/>
      <x:c r="X72"/>
      <x:c r="Y72"/>
      <x:c r="Z72"/>
      <x:c r="AA72"/>
      <x:c r="AB72"/>
      <x:c r="AC72"/>
      <x:c r="AD72"/>
      <x:c r="AE72"/>
      <x:c r="AF72"/>
      <x:c r="AG72"/>
      <x:c r="AH72"/>
      <x:c r="AI72"/>
      <x:c r="AJ72"/>
      <x:c r="AK72"/>
      <x:c r="AL72"/>
      <x:c r="AM72"/>
      <x:c r="AN72"/>
      <x:c r="AO72"/>
      <x:c r="AP72"/>
      <x:c r="AQ72"/>
      <x:c r="AR72"/>
      <x:c r="AS72"/>
      <x:c r="AT72"/>
      <x:c r="AU72"/>
      <x:c r="AV72"/>
      <x:c r="AW72"/>
      <x:c r="AX72"/>
      <x:c r="AY72"/>
      <x:c r="AZ72"/>
      <x:c r="BA72"/>
      <x:c r="BB72"/>
      <x:c r="BC72"/>
      <x:c r="BD72"/>
      <x:c r="BE72"/>
      <x:c r="BF72"/>
      <x:c r="BG72"/>
      <x:c r="BH72"/>
      <x:c r="BI72"/>
      <x:c r="BJ72"/>
      <x:c r="BK72"/>
      <x:c r="BL72"/>
      <x:c r="BM72"/>
    </x:row>
    <x:row r="73" ht="11.25" customHeight="1">
      <x:c r="A73"/>
      <x:c r="B73" s="558"/>
      <x:c r="C73"/>
      <x:c r="D73"/>
      <x:c r="E73"/>
      <x:c r="F73"/>
      <x:c r="G73"/>
      <x:c r="H73"/>
      <x:c r="I73"/>
      <x:c r="J73"/>
      <x:c r="K73"/>
      <x:c r="L73" s="558"/>
      <x:c r="M73"/>
      <x:c r="N73"/>
      <x:c r="O73"/>
      <x:c r="P73"/>
      <x:c r="Q73"/>
      <x:c r="R73"/>
      <x:c r="S73"/>
      <x:c r="T73"/>
      <x:c r="U73"/>
      <x:c r="V73"/>
      <x:c r="W73"/>
      <x:c r="X73"/>
      <x:c r="Y73"/>
      <x:c r="Z73"/>
      <x:c r="AA73"/>
      <x:c r="AB73"/>
      <x:c r="AC73"/>
      <x:c r="AD73"/>
      <x:c r="AE73"/>
      <x:c r="AF73"/>
      <x:c r="AG73"/>
      <x:c r="AH73"/>
      <x:c r="AI73"/>
      <x:c r="AJ73"/>
      <x:c r="AK73"/>
      <x:c r="AL73"/>
      <x:c r="AM73"/>
      <x:c r="AN73"/>
      <x:c r="AO73"/>
      <x:c r="AP73"/>
      <x:c r="AQ73"/>
      <x:c r="AR73"/>
      <x:c r="AS73"/>
      <x:c r="AT73"/>
      <x:c r="AU73"/>
      <x:c r="AV73"/>
      <x:c r="AW73"/>
      <x:c r="AX73"/>
      <x:c r="AY73"/>
      <x:c r="AZ73"/>
      <x:c r="BA73"/>
      <x:c r="BB73"/>
      <x:c r="BC73"/>
      <x:c r="BD73"/>
      <x:c r="BE73"/>
      <x:c r="BF73"/>
      <x:c r="BG73"/>
      <x:c r="BH73"/>
      <x:c r="BI73"/>
      <x:c r="BJ73"/>
      <x:c r="BK73"/>
      <x:c r="BL73"/>
      <x:c r="BM73"/>
    </x:row>
    <x:row r="74" ht="11.25" customHeight="1">
      <x:c r="A74"/>
      <x:c r="B74" s="558"/>
      <x:c r="C74"/>
      <x:c r="D74"/>
      <x:c r="E74"/>
      <x:c r="F74"/>
      <x:c r="G74"/>
      <x:c r="H74"/>
      <x:c r="I74"/>
      <x:c r="J74"/>
      <x:c r="K74"/>
      <x:c r="L74" s="558"/>
      <x:c r="M74"/>
      <x:c r="N74"/>
      <x:c r="O74"/>
      <x:c r="P74"/>
      <x:c r="Q74"/>
      <x:c r="R74"/>
      <x:c r="S74"/>
      <x:c r="T74"/>
      <x:c r="U74"/>
      <x:c r="V74"/>
      <x:c r="W74"/>
      <x:c r="X74"/>
      <x:c r="Y74"/>
      <x:c r="Z74"/>
      <x:c r="AA74"/>
      <x:c r="AB74"/>
      <x:c r="AC74"/>
      <x:c r="AD74"/>
      <x:c r="AE74"/>
      <x:c r="AF74"/>
      <x:c r="AG74"/>
      <x:c r="AH74"/>
      <x:c r="AI74"/>
      <x:c r="AJ74"/>
      <x:c r="AK74"/>
      <x:c r="AL74"/>
      <x:c r="AM74"/>
      <x:c r="AN74"/>
      <x:c r="AO74"/>
      <x:c r="AP74"/>
      <x:c r="AQ74"/>
      <x:c r="AR74"/>
      <x:c r="AS74"/>
      <x:c r="AT74"/>
      <x:c r="AU74"/>
      <x:c r="AV74"/>
      <x:c r="AW74"/>
      <x:c r="AX74"/>
      <x:c r="AY74"/>
      <x:c r="AZ74"/>
      <x:c r="BA74"/>
      <x:c r="BB74"/>
      <x:c r="BC74"/>
      <x:c r="BD74"/>
      <x:c r="BE74"/>
      <x:c r="BF74"/>
      <x:c r="BG74"/>
      <x:c r="BH74"/>
      <x:c r="BI74"/>
      <x:c r="BJ74"/>
      <x:c r="BK74"/>
      <x:c r="BL74"/>
      <x:c r="BM74"/>
    </x:row>
    <x:row r="75" ht="11.25" customHeight="1">
      <x:c r="A75"/>
      <x:c r="B75" s="558"/>
      <x:c r="C75"/>
      <x:c r="D75"/>
      <x:c r="E75"/>
      <x:c r="F75"/>
      <x:c r="G75"/>
      <x:c r="H75"/>
      <x:c r="I75"/>
      <x:c r="J75"/>
      <x:c r="K75"/>
      <x:c r="L75" s="558"/>
      <x:c r="M75"/>
      <x:c r="N75"/>
      <x:c r="O75"/>
      <x:c r="P75"/>
      <x:c r="Q75"/>
      <x:c r="R75"/>
      <x:c r="S75"/>
      <x:c r="T75"/>
      <x:c r="U75"/>
      <x:c r="V75"/>
      <x:c r="W75"/>
      <x:c r="X75"/>
      <x:c r="Y75"/>
      <x:c r="Z75"/>
      <x:c r="AA75"/>
      <x:c r="AB75"/>
      <x:c r="AC75"/>
      <x:c r="AD75"/>
      <x:c r="AE75"/>
      <x:c r="AF75"/>
      <x:c r="AG75"/>
      <x:c r="AH75"/>
      <x:c r="AI75"/>
      <x:c r="AJ75"/>
      <x:c r="AK75"/>
      <x:c r="AL75"/>
      <x:c r="AM75"/>
      <x:c r="AN75"/>
      <x:c r="AO75"/>
      <x:c r="AP75"/>
      <x:c r="AQ75"/>
      <x:c r="AR75"/>
      <x:c r="AS75"/>
      <x:c r="AT75"/>
      <x:c r="AU75"/>
      <x:c r="AV75"/>
      <x:c r="AW75"/>
      <x:c r="AX75"/>
      <x:c r="AY75"/>
      <x:c r="AZ75"/>
      <x:c r="BA75"/>
      <x:c r="BB75"/>
      <x:c r="BC75"/>
      <x:c r="BD75"/>
      <x:c r="BE75"/>
      <x:c r="BF75"/>
      <x:c r="BG75"/>
      <x:c r="BH75"/>
      <x:c r="BI75"/>
      <x:c r="BJ75"/>
      <x:c r="BK75"/>
      <x:c r="BL75"/>
      <x:c r="BM75"/>
    </x:row>
    <x:row r="76" ht="12.75" customHeight="1">
      <x:c r="A76"/>
      <x:c r="B76" s="607"/>
      <x:c r="C76"/>
      <x:c r="D76" s="762" t="str">
        <x:v>Dátum a podpis:</x:v>
      </x:c>
      <x:c r="E76" s="770"/>
      <x:c r="F76" s="776" t="str">
        <x:v>Pečiatka</x:v>
      </x:c>
      <x:c r="G76" s="762" t="str">
        <x:v>Dátum a podpis:</x:v>
      </x:c>
      <x:c r="H76" s="770"/>
      <x:c r="I76" s="770"/>
      <x:c r="J76" s="780" t="str">
        <x:v>Pečiatka</x:v>
      </x:c>
      <x:c r="K76" s="770"/>
      <x:c r="L76" s="607"/>
      <x:c r="M76"/>
      <x:c r="N76"/>
      <x:c r="O76"/>
      <x:c r="P76"/>
      <x:c r="Q76"/>
      <x:c r="R76"/>
      <x:c r="S76"/>
      <x:c r="T76"/>
      <x:c r="U76"/>
      <x:c r="V76"/>
      <x:c r="W76"/>
      <x:c r="X76"/>
      <x:c r="Y76"/>
      <x:c r="Z76"/>
      <x:c r="AA76"/>
      <x:c r="AB76"/>
      <x:c r="AC76"/>
      <x:c r="AD76"/>
      <x:c r="AE76"/>
      <x:c r="AF76"/>
      <x:c r="AG76"/>
      <x:c r="AH76"/>
      <x:c r="AI76"/>
      <x:c r="AJ76"/>
      <x:c r="AK76"/>
      <x:c r="AL76"/>
      <x:c r="AM76"/>
      <x:c r="AN76"/>
      <x:c r="AO76"/>
      <x:c r="AP76"/>
      <x:c r="AQ76"/>
      <x:c r="AR76"/>
      <x:c r="AS76"/>
      <x:c r="AT76"/>
      <x:c r="AU76"/>
      <x:c r="AV76"/>
      <x:c r="AW76"/>
      <x:c r="AX76"/>
      <x:c r="AY76"/>
      <x:c r="AZ76"/>
      <x:c r="BA76"/>
      <x:c r="BB76"/>
      <x:c r="BC76"/>
      <x:c r="BD76"/>
      <x:c r="BE76"/>
      <x:c r="BF76"/>
      <x:c r="BG76"/>
      <x:c r="BH76"/>
      <x:c r="BI76"/>
      <x:c r="BJ76"/>
      <x:c r="BK76"/>
      <x:c r="BL76"/>
      <x:c r="BM76"/>
    </x:row>
    <x:row r="77" ht="14.449999809265137" customHeight="1">
      <x:c r="A77"/>
      <x:c r="B77" s="786"/>
      <x:c r="C77" s="794"/>
      <x:c r="D77" s="794"/>
      <x:c r="E77" s="794"/>
      <x:c r="F77" s="794"/>
      <x:c r="G77" s="794"/>
      <x:c r="H77" s="794"/>
      <x:c r="I77" s="794"/>
      <x:c r="J77" s="794"/>
      <x:c r="K77" s="794"/>
      <x:c r="L77" s="607"/>
      <x:c r="M77"/>
      <x:c r="N77"/>
      <x:c r="O77"/>
      <x:c r="P77"/>
      <x:c r="Q77"/>
      <x:c r="R77"/>
      <x:c r="S77"/>
      <x:c r="T77"/>
      <x:c r="U77"/>
      <x:c r="V77"/>
      <x:c r="W77"/>
      <x:c r="X77"/>
      <x:c r="Y77"/>
      <x:c r="Z77"/>
      <x:c r="AA77"/>
      <x:c r="AB77"/>
      <x:c r="AC77"/>
      <x:c r="AD77"/>
      <x:c r="AE77"/>
      <x:c r="AF77"/>
      <x:c r="AG77"/>
      <x:c r="AH77"/>
      <x:c r="AI77"/>
      <x:c r="AJ77"/>
      <x:c r="AK77"/>
      <x:c r="AL77"/>
      <x:c r="AM77"/>
      <x:c r="AN77"/>
      <x:c r="AO77"/>
      <x:c r="AP77"/>
      <x:c r="AQ77"/>
      <x:c r="AR77"/>
      <x:c r="AS77"/>
      <x:c r="AT77"/>
      <x:c r="AU77"/>
      <x:c r="AV77"/>
      <x:c r="AW77"/>
      <x:c r="AX77"/>
      <x:c r="AY77"/>
      <x:c r="AZ77"/>
      <x:c r="BA77"/>
      <x:c r="BB77"/>
      <x:c r="BC77"/>
      <x:c r="BD77"/>
      <x:c r="BE77"/>
      <x:c r="BF77"/>
      <x:c r="BG77"/>
      <x:c r="BH77"/>
      <x:c r="BI77"/>
      <x:c r="BJ77"/>
      <x:c r="BK77"/>
      <x:c r="BL77"/>
      <x:c r="BM77"/>
    </x:row>
    <x:row r="78">
      <x:c r="A78"/>
      <x:c r="B78"/>
      <x:c r="C78"/>
      <x:c r="D78"/>
      <x:c r="E78"/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  <x:c r="X78"/>
      <x:c r="Y78"/>
      <x:c r="Z78"/>
      <x:c r="AA78"/>
      <x:c r="AB78"/>
      <x:c r="AC78"/>
      <x:c r="AD78"/>
      <x:c r="AE78"/>
      <x:c r="AF78"/>
      <x:c r="AG78"/>
      <x:c r="AH78"/>
      <x:c r="AI78"/>
      <x:c r="AJ78"/>
      <x:c r="AK78"/>
      <x:c r="AL78"/>
      <x:c r="AM78"/>
      <x:c r="AN78"/>
      <x:c r="AO78"/>
      <x:c r="AP78"/>
      <x:c r="AQ78"/>
      <x:c r="AR78"/>
      <x:c r="AS78"/>
      <x:c r="AT78"/>
      <x:c r="AU78"/>
      <x:c r="AV78"/>
      <x:c r="AW78"/>
      <x:c r="AX78"/>
      <x:c r="AY78"/>
      <x:c r="AZ78"/>
      <x:c r="BA78"/>
      <x:c r="BB78"/>
      <x:c r="BC78"/>
      <x:c r="BD78"/>
      <x:c r="BE78"/>
      <x:c r="BF78"/>
      <x:c r="BG78"/>
      <x:c r="BH78"/>
      <x:c r="BI78"/>
      <x:c r="BJ78"/>
      <x:c r="BK78"/>
      <x:c r="BL78"/>
      <x:c r="BM78"/>
    </x:row>
    <x:row r="79">
      <x:c r="A79"/>
      <x:c r="B79"/>
      <x:c r="C79"/>
      <x:c r="D79"/>
      <x:c r="E79"/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  <x:c r="X79"/>
      <x:c r="Y79"/>
      <x:c r="Z79"/>
      <x:c r="AA79"/>
      <x:c r="AB79"/>
      <x:c r="AC79"/>
      <x:c r="AD79"/>
      <x:c r="AE79"/>
      <x:c r="AF79"/>
      <x:c r="AG79"/>
      <x:c r="AH79"/>
      <x:c r="AI79"/>
      <x:c r="AJ79"/>
      <x:c r="AK79"/>
      <x:c r="AL79"/>
      <x:c r="AM79"/>
      <x:c r="AN79"/>
      <x:c r="AO79"/>
      <x:c r="AP79"/>
      <x:c r="AQ79"/>
      <x:c r="AR79"/>
      <x:c r="AS79"/>
      <x:c r="AT79"/>
      <x:c r="AU79"/>
      <x:c r="AV79"/>
      <x:c r="AW79"/>
      <x:c r="AX79"/>
      <x:c r="AY79"/>
      <x:c r="AZ79"/>
      <x:c r="BA79"/>
      <x:c r="BB79"/>
      <x:c r="BC79"/>
      <x:c r="BD79"/>
      <x:c r="BE79"/>
      <x:c r="BF79"/>
      <x:c r="BG79"/>
      <x:c r="BH79"/>
      <x:c r="BI79"/>
      <x:c r="BJ79"/>
      <x:c r="BK79"/>
      <x:c r="BL79"/>
      <x:c r="BM79"/>
    </x:row>
    <x:row r="80">
      <x:c r="A80"/>
      <x:c r="B80"/>
      <x:c r="C80"/>
      <x:c r="D80"/>
      <x:c r="E80"/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  <x:c r="X80"/>
      <x:c r="Y80"/>
      <x:c r="Z80"/>
      <x:c r="AA80"/>
      <x:c r="AB80"/>
      <x:c r="AC80"/>
      <x:c r="AD80"/>
      <x:c r="AE80"/>
      <x:c r="AF80"/>
      <x:c r="AG80"/>
      <x:c r="AH80"/>
      <x:c r="AI80"/>
      <x:c r="AJ80"/>
      <x:c r="AK80"/>
      <x:c r="AL80"/>
      <x:c r="AM80"/>
      <x:c r="AN80"/>
      <x:c r="AO80"/>
      <x:c r="AP80"/>
      <x:c r="AQ80"/>
      <x:c r="AR80"/>
      <x:c r="AS80"/>
      <x:c r="AT80"/>
      <x:c r="AU80"/>
      <x:c r="AV80"/>
      <x:c r="AW80"/>
      <x:c r="AX80"/>
      <x:c r="AY80"/>
      <x:c r="AZ80"/>
      <x:c r="BA80"/>
      <x:c r="BB80"/>
      <x:c r="BC80"/>
      <x:c r="BD80"/>
      <x:c r="BE80"/>
      <x:c r="BF80"/>
      <x:c r="BG80"/>
      <x:c r="BH80"/>
      <x:c r="BI80"/>
      <x:c r="BJ80"/>
      <x:c r="BK80"/>
      <x:c r="BL80"/>
      <x:c r="BM80"/>
    </x:row>
    <x:row r="81" ht="6.949999809265137" customHeight="1">
      <x:c r="A81"/>
      <x:c r="B81" s="799"/>
      <x:c r="C81" s="801"/>
      <x:c r="D81" s="801"/>
      <x:c r="E81" s="801"/>
      <x:c r="F81" s="801"/>
      <x:c r="G81" s="801"/>
      <x:c r="H81" s="801"/>
      <x:c r="I81" s="801"/>
      <x:c r="J81" s="801"/>
      <x:c r="K81" s="801"/>
      <x:c r="L81" s="607"/>
      <x:c r="M81"/>
      <x:c r="N81"/>
      <x:c r="O81"/>
      <x:c r="P81"/>
      <x:c r="Q81"/>
      <x:c r="R81"/>
      <x:c r="S81"/>
      <x:c r="T81"/>
      <x:c r="U81"/>
      <x:c r="V81"/>
      <x:c r="W81"/>
      <x:c r="X81"/>
      <x:c r="Y81"/>
      <x:c r="Z81"/>
      <x:c r="AA81"/>
      <x:c r="AB81"/>
      <x:c r="AC81"/>
      <x:c r="AD81"/>
      <x:c r="AE81"/>
      <x:c r="AF81"/>
      <x:c r="AG81"/>
      <x:c r="AH81"/>
      <x:c r="AI81"/>
      <x:c r="AJ81"/>
      <x:c r="AK81"/>
      <x:c r="AL81"/>
      <x:c r="AM81"/>
      <x:c r="AN81"/>
      <x:c r="AO81"/>
      <x:c r="AP81"/>
      <x:c r="AQ81"/>
      <x:c r="AR81"/>
      <x:c r="AS81"/>
      <x:c r="AT81"/>
      <x:c r="AU81"/>
      <x:c r="AV81"/>
      <x:c r="AW81"/>
      <x:c r="AX81"/>
      <x:c r="AY81"/>
      <x:c r="AZ81"/>
      <x:c r="BA81"/>
      <x:c r="BB81"/>
      <x:c r="BC81"/>
      <x:c r="BD81"/>
      <x:c r="BE81"/>
      <x:c r="BF81"/>
      <x:c r="BG81"/>
      <x:c r="BH81"/>
      <x:c r="BI81"/>
      <x:c r="BJ81"/>
      <x:c r="BK81"/>
      <x:c r="BL81"/>
      <x:c r="BM81"/>
    </x:row>
    <x:row r="82" ht="24.950000762939453" customHeight="1">
      <x:c r="A82"/>
      <x:c r="B82" s="607"/>
      <x:c r="C82" s="524" t="str">
        <x:v>REKAPITULÁCIA ROZPOČTU</x:v>
      </x:c>
      <x:c r="D82"/>
      <x:c r="E82"/>
      <x:c r="F82"/>
      <x:c r="G82"/>
      <x:c r="H82"/>
      <x:c r="I82"/>
      <x:c r="J82"/>
      <x:c r="K82"/>
      <x:c r="L82" s="607"/>
      <x:c r="M82"/>
      <x:c r="N82"/>
      <x:c r="O82"/>
      <x:c r="P82"/>
      <x:c r="Q82"/>
      <x:c r="R82"/>
      <x:c r="S82"/>
      <x:c r="T82"/>
      <x:c r="U82"/>
      <x:c r="V82"/>
      <x:c r="W82"/>
      <x:c r="X82"/>
      <x:c r="Y82"/>
      <x:c r="Z82"/>
      <x:c r="AA82"/>
      <x:c r="AB82"/>
      <x:c r="AC82"/>
      <x:c r="AD82"/>
      <x:c r="AE82"/>
      <x:c r="AF82"/>
      <x:c r="AG82"/>
      <x:c r="AH82"/>
      <x:c r="AI82"/>
      <x:c r="AJ82"/>
      <x:c r="AK82"/>
      <x:c r="AL82"/>
      <x:c r="AM82"/>
      <x:c r="AN82"/>
      <x:c r="AO82"/>
      <x:c r="AP82"/>
      <x:c r="AQ82"/>
      <x:c r="AR82"/>
      <x:c r="AS82"/>
      <x:c r="AT82"/>
      <x:c r="AU82"/>
      <x:c r="AV82"/>
      <x:c r="AW82"/>
      <x:c r="AX82"/>
      <x:c r="AY82"/>
      <x:c r="AZ82"/>
      <x:c r="BA82"/>
      <x:c r="BB82"/>
      <x:c r="BC82"/>
      <x:c r="BD82"/>
      <x:c r="BE82"/>
      <x:c r="BF82"/>
      <x:c r="BG82"/>
      <x:c r="BH82"/>
      <x:c r="BI82"/>
      <x:c r="BJ82"/>
      <x:c r="BK82"/>
      <x:c r="BL82"/>
      <x:c r="BM82"/>
    </x:row>
    <x:row r="83" ht="6.949999809265137" customHeight="1">
      <x:c r="A83"/>
      <x:c r="B83" s="607"/>
      <x:c r="C83"/>
      <x:c r="D83"/>
      <x:c r="E83"/>
      <x:c r="F83"/>
      <x:c r="G83"/>
      <x:c r="H83"/>
      <x:c r="I83"/>
      <x:c r="J83"/>
      <x:c r="K83"/>
      <x:c r="L83" s="607"/>
      <x:c r="M83"/>
      <x:c r="N83"/>
      <x:c r="O83"/>
      <x:c r="P83"/>
      <x:c r="Q83"/>
      <x:c r="R83"/>
      <x:c r="S83"/>
      <x:c r="T83"/>
      <x:c r="U83"/>
      <x:c r="V83"/>
      <x:c r="W83"/>
      <x:c r="X83"/>
      <x:c r="Y83"/>
      <x:c r="Z83"/>
      <x:c r="AA83"/>
      <x:c r="AB83"/>
      <x:c r="AC83"/>
      <x:c r="AD83"/>
      <x:c r="AE83"/>
      <x:c r="AF83"/>
      <x:c r="AG83"/>
      <x:c r="AH83"/>
      <x:c r="AI83"/>
      <x:c r="AJ83"/>
      <x:c r="AK83"/>
      <x:c r="AL83"/>
      <x:c r="AM83"/>
      <x:c r="AN83"/>
      <x:c r="AO83"/>
      <x:c r="AP83"/>
      <x:c r="AQ83"/>
      <x:c r="AR83"/>
      <x:c r="AS83"/>
      <x:c r="AT83"/>
      <x:c r="AU83"/>
      <x:c r="AV83"/>
      <x:c r="AW83"/>
      <x:c r="AX83"/>
      <x:c r="AY83"/>
      <x:c r="AZ83"/>
      <x:c r="BA83"/>
      <x:c r="BB83"/>
      <x:c r="BC83"/>
      <x:c r="BD83"/>
      <x:c r="BE83"/>
      <x:c r="BF83"/>
      <x:c r="BG83"/>
      <x:c r="BH83"/>
      <x:c r="BI83"/>
      <x:c r="BJ83"/>
      <x:c r="BK83"/>
      <x:c r="BL83"/>
      <x:c r="BM83"/>
    </x:row>
    <x:row r="84" ht="12" customHeight="1">
      <x:c r="A84"/>
      <x:c r="B84" s="607"/>
      <x:c r="C84" s="544" t="str">
        <x:v>Stavba:</x:v>
      </x:c>
      <x:c r="D84"/>
      <x:c r="E84"/>
      <x:c r="F84"/>
      <x:c r="G84"/>
      <x:c r="H84"/>
      <x:c r="I84"/>
      <x:c r="J84"/>
      <x:c r="K84"/>
      <x:c r="L84" s="607"/>
      <x:c r="M84"/>
      <x:c r="N84"/>
      <x:c r="O84"/>
      <x:c r="P84"/>
      <x:c r="Q84"/>
      <x:c r="R84"/>
      <x:c r="S84"/>
      <x:c r="T84"/>
      <x:c r="U84"/>
      <x:c r="V84"/>
      <x:c r="W84"/>
      <x:c r="X84"/>
      <x:c r="Y84"/>
      <x:c r="Z84"/>
      <x:c r="AA84"/>
      <x:c r="AB84"/>
      <x:c r="AC84"/>
      <x:c r="AD84"/>
      <x:c r="AE84"/>
      <x:c r="AF84"/>
      <x:c r="AG84"/>
      <x:c r="AH84"/>
      <x:c r="AI84"/>
      <x:c r="AJ84"/>
      <x:c r="AK84"/>
      <x:c r="AL84"/>
      <x:c r="AM84"/>
      <x:c r="AN84"/>
      <x:c r="AO84"/>
      <x:c r="AP84"/>
      <x:c r="AQ84"/>
      <x:c r="AR84"/>
      <x:c r="AS84"/>
      <x:c r="AT84"/>
      <x:c r="AU84"/>
      <x:c r="AV84"/>
      <x:c r="AW84"/>
      <x:c r="AX84"/>
      <x:c r="AY84"/>
      <x:c r="AZ84"/>
      <x:c r="BA84"/>
      <x:c r="BB84"/>
      <x:c r="BC84"/>
      <x:c r="BD84"/>
      <x:c r="BE84"/>
      <x:c r="BF84"/>
      <x:c r="BG84"/>
      <x:c r="BH84"/>
      <x:c r="BI84"/>
      <x:c r="BJ84"/>
      <x:c r="BK84"/>
      <x:c r="BL84"/>
      <x:c r="BM84"/>
    </x:row>
    <x:row r="85" ht="16.5" customHeight="1">
      <x:c r="A85"/>
      <x:c r="B85" s="607"/>
      <x:c r="C85"/>
      <x:c r="D85"/>
      <x:c r="E85" s="551" t="str">
        <x:f>E7</x:f>
        <x:v>Prístavba k existujúcej budove s prevádzkou - výroba syrov</x:v>
      </x:c>
      <x:c r="F85" s="544"/>
      <x:c r="G85" s="544"/>
      <x:c r="H85" s="544"/>
      <x:c r="I85"/>
      <x:c r="J85"/>
      <x:c r="K85"/>
      <x:c r="L85" s="607"/>
      <x:c r="M85"/>
      <x:c r="N85"/>
      <x:c r="O85"/>
      <x:c r="P85"/>
      <x:c r="Q85"/>
      <x:c r="R85"/>
      <x:c r="S85"/>
      <x:c r="T85"/>
      <x:c r="U85"/>
      <x:c r="V85"/>
      <x:c r="W85"/>
      <x:c r="X85"/>
      <x:c r="Y85"/>
      <x:c r="Z85"/>
      <x:c r="AA85"/>
      <x:c r="AB85"/>
      <x:c r="AC85"/>
      <x:c r="AD85"/>
      <x:c r="AE85"/>
      <x:c r="AF85"/>
      <x:c r="AG85"/>
      <x:c r="AH85"/>
      <x:c r="AI85"/>
      <x:c r="AJ85"/>
      <x:c r="AK85"/>
      <x:c r="AL85"/>
      <x:c r="AM85"/>
      <x:c r="AN85"/>
      <x:c r="AO85"/>
      <x:c r="AP85"/>
      <x:c r="AQ85"/>
      <x:c r="AR85"/>
      <x:c r="AS85"/>
      <x:c r="AT85"/>
      <x:c r="AU85"/>
      <x:c r="AV85"/>
      <x:c r="AW85"/>
      <x:c r="AX85"/>
      <x:c r="AY85"/>
      <x:c r="AZ85"/>
      <x:c r="BA85"/>
      <x:c r="BB85"/>
      <x:c r="BC85"/>
      <x:c r="BD85"/>
      <x:c r="BE85"/>
      <x:c r="BF85"/>
      <x:c r="BG85"/>
      <x:c r="BH85"/>
      <x:c r="BI85"/>
      <x:c r="BJ85"/>
      <x:c r="BK85"/>
      <x:c r="BL85"/>
      <x:c r="BM85"/>
    </x:row>
    <x:row r="86" ht="12" customHeight="1">
      <x:c r="A86"/>
      <x:c r="B86" s="558"/>
      <x:c r="C86" s="544" t="str">
        <x:v>Objekt:</x:v>
      </x:c>
      <x:c r="D86"/>
      <x:c r="E86"/>
      <x:c r="F86"/>
      <x:c r="G86"/>
      <x:c r="H86"/>
      <x:c r="I86"/>
      <x:c r="J86"/>
      <x:c r="K86"/>
      <x:c r="L86" s="558"/>
      <x:c r="M86"/>
      <x:c r="N86"/>
      <x:c r="O86"/>
      <x:c r="P86"/>
      <x:c r="Q86"/>
      <x:c r="R86"/>
      <x:c r="S86"/>
      <x:c r="T86"/>
      <x:c r="U86"/>
      <x:c r="V86"/>
      <x:c r="W86"/>
      <x:c r="X86"/>
      <x:c r="Y86"/>
      <x:c r="Z86"/>
      <x:c r="AA86"/>
      <x:c r="AB86"/>
      <x:c r="AC86"/>
      <x:c r="AD86"/>
      <x:c r="AE86"/>
      <x:c r="AF86"/>
      <x:c r="AG86"/>
      <x:c r="AH86"/>
      <x:c r="AI86"/>
      <x:c r="AJ86"/>
      <x:c r="AK86"/>
      <x:c r="AL86"/>
      <x:c r="AM86"/>
      <x:c r="AN86"/>
      <x:c r="AO86"/>
      <x:c r="AP86"/>
      <x:c r="AQ86"/>
      <x:c r="AR86"/>
      <x:c r="AS86"/>
      <x:c r="AT86"/>
      <x:c r="AU86"/>
      <x:c r="AV86"/>
      <x:c r="AW86"/>
      <x:c r="AX86"/>
      <x:c r="AY86"/>
      <x:c r="AZ86"/>
      <x:c r="BA86"/>
      <x:c r="BB86"/>
      <x:c r="BC86"/>
      <x:c r="BD86"/>
      <x:c r="BE86"/>
      <x:c r="BF86"/>
      <x:c r="BG86"/>
      <x:c r="BH86"/>
      <x:c r="BI86"/>
      <x:c r="BJ86"/>
      <x:c r="BK86"/>
      <x:c r="BL86"/>
      <x:c r="BM86"/>
    </x:row>
    <x:row r="87" ht="16.5" customHeight="1">
      <x:c r="A87"/>
      <x:c r="B87" s="558"/>
      <x:c r="C87"/>
      <x:c r="D87"/>
      <x:c r="E87" s="551" t="str">
        <x:v>SO 01 - Prístavba</x:v>
      </x:c>
      <x:c r="F87" s="500"/>
      <x:c r="G87" s="500"/>
      <x:c r="H87" s="500"/>
      <x:c r="I87"/>
      <x:c r="J87"/>
      <x:c r="K87"/>
      <x:c r="L87" s="558"/>
      <x:c r="M87"/>
      <x:c r="N87"/>
      <x:c r="O87"/>
      <x:c r="P87"/>
      <x:c r="Q87"/>
      <x:c r="R87"/>
      <x:c r="S87"/>
      <x:c r="T87"/>
      <x:c r="U87"/>
      <x:c r="V87"/>
      <x:c r="W87"/>
      <x:c r="X87"/>
      <x:c r="Y87"/>
      <x:c r="Z87"/>
      <x:c r="AA87"/>
      <x:c r="AB87"/>
      <x:c r="AC87"/>
      <x:c r="AD87"/>
      <x:c r="AE87"/>
      <x:c r="AF87"/>
      <x:c r="AG87"/>
      <x:c r="AH87"/>
      <x:c r="AI87"/>
      <x:c r="AJ87"/>
      <x:c r="AK87"/>
      <x:c r="AL87"/>
      <x:c r="AM87"/>
      <x:c r="AN87"/>
      <x:c r="AO87"/>
      <x:c r="AP87"/>
      <x:c r="AQ87"/>
      <x:c r="AR87"/>
      <x:c r="AS87"/>
      <x:c r="AT87"/>
      <x:c r="AU87"/>
      <x:c r="AV87"/>
      <x:c r="AW87"/>
      <x:c r="AX87"/>
      <x:c r="AY87"/>
      <x:c r="AZ87"/>
      <x:c r="BA87"/>
      <x:c r="BB87"/>
      <x:c r="BC87"/>
      <x:c r="BD87"/>
      <x:c r="BE87"/>
      <x:c r="BF87"/>
      <x:c r="BG87"/>
      <x:c r="BH87"/>
      <x:c r="BI87"/>
      <x:c r="BJ87"/>
      <x:c r="BK87"/>
      <x:c r="BL87"/>
      <x:c r="BM87"/>
    </x:row>
    <x:row r="88" ht="12" customHeight="1">
      <x:c r="A88"/>
      <x:c r="B88" s="558"/>
      <x:c r="C88" s="544" t="str">
        <x:v>Časť:</x:v>
      </x:c>
      <x:c r="D88"/>
      <x:c r="E88"/>
      <x:c r="F88"/>
      <x:c r="G88"/>
      <x:c r="H88"/>
      <x:c r="I88"/>
      <x:c r="J88"/>
      <x:c r="K88"/>
      <x:c r="L88" s="558"/>
      <x:c r="M88"/>
      <x:c r="N88"/>
      <x:c r="O88"/>
      <x:c r="P88"/>
      <x:c r="Q88"/>
      <x:c r="R88"/>
      <x:c r="S88"/>
      <x:c r="T88"/>
      <x:c r="U88"/>
      <x:c r="V88"/>
      <x:c r="W88"/>
      <x:c r="X88"/>
      <x:c r="Y88"/>
      <x:c r="Z88"/>
      <x:c r="AA88"/>
      <x:c r="AB88"/>
      <x:c r="AC88"/>
      <x:c r="AD88"/>
      <x:c r="AE88"/>
      <x:c r="AF88"/>
      <x:c r="AG88"/>
      <x:c r="AH88"/>
      <x:c r="AI88"/>
      <x:c r="AJ88"/>
      <x:c r="AK88"/>
      <x:c r="AL88"/>
      <x:c r="AM88"/>
      <x:c r="AN88"/>
      <x:c r="AO88"/>
      <x:c r="AP88"/>
      <x:c r="AQ88"/>
      <x:c r="AR88"/>
      <x:c r="AS88"/>
      <x:c r="AT88"/>
      <x:c r="AU88"/>
      <x:c r="AV88"/>
      <x:c r="AW88"/>
      <x:c r="AX88"/>
      <x:c r="AY88"/>
      <x:c r="AZ88"/>
      <x:c r="BA88"/>
      <x:c r="BB88"/>
      <x:c r="BC88"/>
      <x:c r="BD88"/>
      <x:c r="BE88"/>
      <x:c r="BF88"/>
      <x:c r="BG88"/>
      <x:c r="BH88"/>
      <x:c r="BI88"/>
      <x:c r="BJ88"/>
      <x:c r="BK88"/>
      <x:c r="BL88"/>
      <x:c r="BM88"/>
    </x:row>
    <x:row r="89" ht="16.5" customHeight="1">
      <x:c r="A89"/>
      <x:c r="B89" s="607"/>
      <x:c r="C89"/>
      <x:c r="D89"/>
      <x:c r="E89" s="566" t="str">
        <x:v>ASR - Architektonicko-stavebné riešenie</x:v>
      </x:c>
      <x:c r="F89" s="571"/>
      <x:c r="G89" s="571"/>
      <x:c r="H89" s="571"/>
      <x:c r="I89"/>
      <x:c r="J89"/>
      <x:c r="K89"/>
      <x:c r="L89" s="607"/>
      <x:c r="M89"/>
      <x:c r="N89"/>
      <x:c r="O89"/>
      <x:c r="P89"/>
      <x:c r="Q89"/>
      <x:c r="R89"/>
      <x:c r="S89"/>
      <x:c r="T89"/>
      <x:c r="U89"/>
      <x:c r="V89"/>
      <x:c r="W89"/>
      <x:c r="X89"/>
      <x:c r="Y89"/>
      <x:c r="Z89"/>
      <x:c r="AA89"/>
      <x:c r="AB89"/>
      <x:c r="AC89"/>
      <x:c r="AD89"/>
      <x:c r="AE89"/>
      <x:c r="AF89"/>
      <x:c r="AG89"/>
      <x:c r="AH89"/>
      <x:c r="AI89"/>
      <x:c r="AJ89"/>
      <x:c r="AK89"/>
      <x:c r="AL89"/>
      <x:c r="AM89"/>
      <x:c r="AN89"/>
      <x:c r="AO89"/>
      <x:c r="AP89"/>
      <x:c r="AQ89"/>
      <x:c r="AR89"/>
      <x:c r="AS89"/>
      <x:c r="AT89"/>
      <x:c r="AU89"/>
      <x:c r="AV89"/>
      <x:c r="AW89"/>
      <x:c r="AX89"/>
      <x:c r="AY89"/>
      <x:c r="AZ89"/>
      <x:c r="BA89"/>
      <x:c r="BB89"/>
      <x:c r="BC89"/>
      <x:c r="BD89"/>
      <x:c r="BE89"/>
      <x:c r="BF89"/>
      <x:c r="BG89"/>
      <x:c r="BH89"/>
      <x:c r="BI89"/>
      <x:c r="BJ89"/>
      <x:c r="BK89"/>
      <x:c r="BL89"/>
      <x:c r="BM89"/>
    </x:row>
    <x:row r="90" ht="12" customHeight="1">
      <x:c r="A90"/>
      <x:c r="B90" s="607"/>
      <x:c r="C90" s="544" t="str">
        <x:v>Úroveň 3:</x:v>
      </x:c>
      <x:c r="D90"/>
      <x:c r="E90"/>
      <x:c r="F90"/>
      <x:c r="G90"/>
      <x:c r="H90"/>
      <x:c r="I90"/>
      <x:c r="J90"/>
      <x:c r="K90"/>
      <x:c r="L90" s="607"/>
      <x:c r="M90"/>
      <x:c r="N90"/>
      <x:c r="O90"/>
      <x:c r="P90"/>
      <x:c r="Q90"/>
      <x:c r="R90"/>
      <x:c r="S90"/>
      <x:c r="T90"/>
      <x:c r="U90"/>
      <x:c r="V90"/>
      <x:c r="W90"/>
      <x:c r="X90"/>
      <x:c r="Y90"/>
      <x:c r="Z90"/>
      <x:c r="AA90"/>
      <x:c r="AB90"/>
      <x:c r="AC90"/>
      <x:c r="AD90"/>
      <x:c r="AE90"/>
      <x:c r="AF90"/>
      <x:c r="AG90"/>
      <x:c r="AH90"/>
      <x:c r="AI90"/>
      <x:c r="AJ90"/>
      <x:c r="AK90"/>
      <x:c r="AL90"/>
      <x:c r="AM90"/>
      <x:c r="AN90"/>
      <x:c r="AO90"/>
      <x:c r="AP90"/>
      <x:c r="AQ90"/>
      <x:c r="AR90"/>
      <x:c r="AS90"/>
      <x:c r="AT90"/>
      <x:c r="AU90"/>
      <x:c r="AV90"/>
      <x:c r="AW90"/>
      <x:c r="AX90"/>
      <x:c r="AY90"/>
      <x:c r="AZ90"/>
      <x:c r="BA90"/>
      <x:c r="BB90"/>
      <x:c r="BC90"/>
      <x:c r="BD90"/>
      <x:c r="BE90"/>
      <x:c r="BF90"/>
      <x:c r="BG90"/>
      <x:c r="BH90"/>
      <x:c r="BI90"/>
      <x:c r="BJ90"/>
      <x:c r="BK90"/>
      <x:c r="BL90"/>
      <x:c r="BM90"/>
    </x:row>
    <x:row r="91" ht="16.5" customHeight="1">
      <x:c r="A91"/>
      <x:c r="B91" s="607"/>
      <x:c r="C91"/>
      <x:c r="D91"/>
      <x:c r="E91" s="576" t="str">
        <x:f>E13</x:f>
        <x:v>02 - Navrhované práce a konštrukcie – ČASŤ 2</x:v>
      </x:c>
      <x:c r="F91" s="571"/>
      <x:c r="G91" s="571"/>
      <x:c r="H91" s="571"/>
      <x:c r="I91"/>
      <x:c r="J91"/>
      <x:c r="K91"/>
      <x:c r="L91" s="607"/>
      <x:c r="M91"/>
      <x:c r="N91"/>
      <x:c r="O91"/>
      <x:c r="P91"/>
      <x:c r="Q91"/>
      <x:c r="R91"/>
      <x:c r="S91"/>
      <x:c r="T91"/>
      <x:c r="U91"/>
      <x:c r="V91"/>
      <x:c r="W91"/>
      <x:c r="X91"/>
      <x:c r="Y91"/>
      <x:c r="Z91"/>
      <x:c r="AA91"/>
      <x:c r="AB91"/>
      <x:c r="AC91"/>
      <x:c r="AD91"/>
      <x:c r="AE91"/>
      <x:c r="AF91"/>
      <x:c r="AG91"/>
      <x:c r="AH91"/>
      <x:c r="AI91"/>
      <x:c r="AJ91"/>
      <x:c r="AK91"/>
      <x:c r="AL91"/>
      <x:c r="AM91"/>
      <x:c r="AN91"/>
      <x:c r="AO91"/>
      <x:c r="AP91"/>
      <x:c r="AQ91"/>
      <x:c r="AR91"/>
      <x:c r="AS91"/>
      <x:c r="AT91"/>
      <x:c r="AU91"/>
      <x:c r="AV91"/>
      <x:c r="AW91"/>
      <x:c r="AX91"/>
      <x:c r="AY91"/>
      <x:c r="AZ91"/>
      <x:c r="BA91"/>
      <x:c r="BB91"/>
      <x:c r="BC91"/>
      <x:c r="BD91"/>
      <x:c r="BE91"/>
      <x:c r="BF91"/>
      <x:c r="BG91"/>
      <x:c r="BH91"/>
      <x:c r="BI91"/>
      <x:c r="BJ91"/>
      <x:c r="BK91"/>
      <x:c r="BL91"/>
      <x:c r="BM91"/>
    </x:row>
    <x:row r="92" ht="6.949999809265137" customHeight="1">
      <x:c r="A92"/>
      <x:c r="B92" s="607"/>
      <x:c r="C92"/>
      <x:c r="D92"/>
      <x:c r="E92"/>
      <x:c r="F92"/>
      <x:c r="G92"/>
      <x:c r="H92"/>
      <x:c r="I92"/>
      <x:c r="J92"/>
      <x:c r="K92"/>
      <x:c r="L92" s="607"/>
      <x:c r="M92"/>
      <x:c r="N92"/>
      <x:c r="O92"/>
      <x:c r="P92"/>
      <x:c r="Q92"/>
      <x:c r="R92"/>
      <x:c r="S92"/>
      <x:c r="T92"/>
      <x:c r="U92"/>
      <x:c r="V92"/>
      <x:c r="W92"/>
      <x:c r="X92"/>
      <x:c r="Y92"/>
      <x:c r="Z92"/>
      <x:c r="AA92"/>
      <x:c r="AB92"/>
      <x:c r="AC92"/>
      <x:c r="AD92"/>
      <x:c r="AE92"/>
      <x:c r="AF92"/>
      <x:c r="AG92"/>
      <x:c r="AH92"/>
      <x:c r="AI92"/>
      <x:c r="AJ92"/>
      <x:c r="AK92"/>
      <x:c r="AL92"/>
      <x:c r="AM92"/>
      <x:c r="AN92"/>
      <x:c r="AO92"/>
      <x:c r="AP92"/>
      <x:c r="AQ92"/>
      <x:c r="AR92"/>
      <x:c r="AS92"/>
      <x:c r="AT92"/>
      <x:c r="AU92"/>
      <x:c r="AV92"/>
      <x:c r="AW92"/>
      <x:c r="AX92"/>
      <x:c r="AY92"/>
      <x:c r="AZ92"/>
      <x:c r="BA92"/>
      <x:c r="BB92"/>
      <x:c r="BC92"/>
      <x:c r="BD92"/>
      <x:c r="BE92"/>
      <x:c r="BF92"/>
      <x:c r="BG92"/>
      <x:c r="BH92"/>
      <x:c r="BI92"/>
      <x:c r="BJ92"/>
      <x:c r="BK92"/>
      <x:c r="BL92"/>
      <x:c r="BM92"/>
    </x:row>
    <x:row r="93" ht="12" customHeight="1">
      <x:c r="A93"/>
      <x:c r="B93" s="607"/>
      <x:c r="C93" s="544" t="str">
        <x:v>Miesto:</x:v>
      </x:c>
      <x:c r="D93"/>
      <x:c r="E93"/>
      <x:c r="F93" s="584" t="str">
        <x:f>F16</x:f>
        <x:v>k.ú. Michalovce, Lastomírska 1, C-KN č.4706/2,4710</x:v>
      </x:c>
      <x:c r="G93"/>
      <x:c r="H93"/>
      <x:c r="I93" s="544" t="str">
        <x:v>Dátum:</x:v>
      </x:c>
      <x:c r="J93" s="592" t="str">
        <x:f>IF(J16="","",J16)</x:f>
        <x:v>14. 7. 2026</x:v>
      </x:c>
      <x:c r="K93"/>
      <x:c r="L93" s="607"/>
      <x:c r="M93"/>
      <x:c r="N93"/>
      <x:c r="O93"/>
      <x:c r="P93"/>
      <x:c r="Q93"/>
      <x:c r="R93"/>
      <x:c r="S93"/>
      <x:c r="T93"/>
      <x:c r="U93"/>
      <x:c r="V93"/>
      <x:c r="W93"/>
      <x:c r="X93"/>
      <x:c r="Y93"/>
      <x:c r="Z93"/>
      <x:c r="AA93"/>
      <x:c r="AB93"/>
      <x:c r="AC93"/>
      <x:c r="AD93"/>
      <x:c r="AE93"/>
      <x:c r="AF93"/>
      <x:c r="AG93"/>
      <x:c r="AH93"/>
      <x:c r="AI93"/>
      <x:c r="AJ93"/>
      <x:c r="AK93"/>
      <x:c r="AL93"/>
      <x:c r="AM93"/>
      <x:c r="AN93"/>
      <x:c r="AO93"/>
      <x:c r="AP93"/>
      <x:c r="AQ93"/>
      <x:c r="AR93"/>
      <x:c r="AS93"/>
      <x:c r="AT93"/>
      <x:c r="AU93"/>
      <x:c r="AV93"/>
      <x:c r="AW93"/>
      <x:c r="AX93"/>
      <x:c r="AY93"/>
      <x:c r="AZ93"/>
      <x:c r="BA93"/>
      <x:c r="BB93"/>
      <x:c r="BC93"/>
      <x:c r="BD93"/>
      <x:c r="BE93"/>
      <x:c r="BF93"/>
      <x:c r="BG93"/>
      <x:c r="BH93"/>
      <x:c r="BI93"/>
      <x:c r="BJ93"/>
      <x:c r="BK93"/>
      <x:c r="BL93"/>
      <x:c r="BM93"/>
    </x:row>
    <x:row r="94" ht="6.949999809265137" customHeight="1">
      <x:c r="A94"/>
      <x:c r="B94" s="607"/>
      <x:c r="C94"/>
      <x:c r="D94"/>
      <x:c r="E94"/>
      <x:c r="F94"/>
      <x:c r="G94"/>
      <x:c r="H94"/>
      <x:c r="I94"/>
      <x:c r="J94"/>
      <x:c r="K94"/>
      <x:c r="L94" s="607"/>
      <x:c r="M94"/>
      <x:c r="N94"/>
      <x:c r="O94"/>
      <x:c r="P94"/>
      <x:c r="Q94"/>
      <x:c r="R94"/>
      <x:c r="S94"/>
      <x:c r="T94"/>
      <x:c r="U94"/>
      <x:c r="V94"/>
      <x:c r="W94"/>
      <x:c r="X94"/>
      <x:c r="Y94"/>
      <x:c r="Z94"/>
      <x:c r="AA94"/>
      <x:c r="AB94"/>
      <x:c r="AC94"/>
      <x:c r="AD94"/>
      <x:c r="AE94"/>
      <x:c r="AF94"/>
      <x:c r="AG94"/>
      <x:c r="AH94"/>
      <x:c r="AI94"/>
      <x:c r="AJ94"/>
      <x:c r="AK94"/>
      <x:c r="AL94"/>
      <x:c r="AM94"/>
      <x:c r="AN94"/>
      <x:c r="AO94"/>
      <x:c r="AP94"/>
      <x:c r="AQ94"/>
      <x:c r="AR94"/>
      <x:c r="AS94"/>
      <x:c r="AT94"/>
      <x:c r="AU94"/>
      <x:c r="AV94"/>
      <x:c r="AW94"/>
      <x:c r="AX94"/>
      <x:c r="AY94"/>
      <x:c r="AZ94"/>
      <x:c r="BA94"/>
      <x:c r="BB94"/>
      <x:c r="BC94"/>
      <x:c r="BD94"/>
      <x:c r="BE94"/>
      <x:c r="BF94"/>
      <x:c r="BG94"/>
      <x:c r="BH94"/>
      <x:c r="BI94"/>
      <x:c r="BJ94"/>
      <x:c r="BK94"/>
      <x:c r="BL94"/>
      <x:c r="BM94"/>
    </x:row>
    <x:row r="95" ht="40.150001525878906" customHeight="1">
      <x:c r="A95"/>
      <x:c r="B95" s="607"/>
      <x:c r="C95" s="544" t="str">
        <x:v>Objednávateľ:</x:v>
      </x:c>
      <x:c r="D95"/>
      <x:c r="E95"/>
      <x:c r="F95" s="584" t="str">
        <x:f>E19</x:f>
        <x:v>Syráreň Bel Slovensko a.s., 071 01 Michalovce</x:v>
      </x:c>
      <x:c r="G95"/>
      <x:c r="H95"/>
      <x:c r="I95" s="544" t="str">
        <x:v>Projektant:</x:v>
      </x:c>
      <x:c r="J95" s="617" t="str">
        <x:f>E25</x:f>
        <x:v>C-H Projekt s.r.o., Ružová 7, 071 01 Michalovce</x:v>
      </x:c>
      <x:c r="K95"/>
      <x:c r="L95" s="607"/>
      <x:c r="M95"/>
      <x:c r="N95"/>
      <x:c r="O95"/>
      <x:c r="P95"/>
      <x:c r="Q95"/>
      <x:c r="R95"/>
      <x:c r="S95"/>
      <x:c r="T95"/>
      <x:c r="U95"/>
      <x:c r="V95"/>
      <x:c r="W95"/>
      <x:c r="X95"/>
      <x:c r="Y95"/>
      <x:c r="Z95"/>
      <x:c r="AA95"/>
      <x:c r="AB95"/>
      <x:c r="AC95"/>
      <x:c r="AD95"/>
      <x:c r="AE95"/>
      <x:c r="AF95"/>
      <x:c r="AG95"/>
      <x:c r="AH95"/>
      <x:c r="AI95"/>
      <x:c r="AJ95"/>
      <x:c r="AK95"/>
      <x:c r="AL95"/>
      <x:c r="AM95"/>
      <x:c r="AN95"/>
      <x:c r="AO95"/>
      <x:c r="AP95"/>
      <x:c r="AQ95"/>
      <x:c r="AR95"/>
      <x:c r="AS95"/>
      <x:c r="AT95"/>
      <x:c r="AU95"/>
      <x:c r="AV95"/>
      <x:c r="AW95"/>
      <x:c r="AX95"/>
      <x:c r="AY95"/>
      <x:c r="AZ95"/>
      <x:c r="BA95"/>
      <x:c r="BB95"/>
      <x:c r="BC95"/>
      <x:c r="BD95"/>
      <x:c r="BE95"/>
      <x:c r="BF95"/>
      <x:c r="BG95"/>
      <x:c r="BH95"/>
      <x:c r="BI95"/>
      <x:c r="BJ95"/>
      <x:c r="BK95"/>
      <x:c r="BL95"/>
      <x:c r="BM95"/>
    </x:row>
    <x:row r="96" ht="25.700000762939453" customHeight="1">
      <x:c r="A96"/>
      <x:c r="B96" s="607"/>
      <x:c r="C96" s="544" t="str">
        <x:v>Zhotoviteľ:</x:v>
      </x:c>
      <x:c r="D96"/>
      <x:c r="E96"/>
      <x:c r="F96" s="584" t="str">
        <x:f>IF(E22="","",E22)</x:f>
        <x:v>Vyplň údaj</x:v>
      </x:c>
      <x:c r="G96"/>
      <x:c r="H96"/>
      <x:c r="I96" s="544" t="str">
        <x:v>Spracovateľ:</x:v>
      </x:c>
      <x:c r="J96" s="617" t="str">
        <x:f>E28</x:f>
        <x:v>Ing. Slavomír Vlčok a kolektív</x:v>
      </x:c>
      <x:c r="K96"/>
      <x:c r="L96" s="607"/>
      <x:c r="M96"/>
      <x:c r="N96"/>
      <x:c r="O96"/>
      <x:c r="P96"/>
      <x:c r="Q96"/>
      <x:c r="R96"/>
      <x:c r="S96"/>
      <x:c r="T96"/>
      <x:c r="U96"/>
      <x:c r="V96"/>
      <x:c r="W96"/>
      <x:c r="X96"/>
      <x:c r="Y96"/>
      <x:c r="Z96"/>
      <x:c r="AA96"/>
      <x:c r="AB96"/>
      <x:c r="AC96"/>
      <x:c r="AD96"/>
      <x:c r="AE96"/>
      <x:c r="AF96"/>
      <x:c r="AG96"/>
      <x:c r="AH96"/>
      <x:c r="AI96"/>
      <x:c r="AJ96"/>
      <x:c r="AK96"/>
      <x:c r="AL96"/>
      <x:c r="AM96"/>
      <x:c r="AN96"/>
      <x:c r="AO96"/>
      <x:c r="AP96"/>
      <x:c r="AQ96"/>
      <x:c r="AR96"/>
      <x:c r="AS96"/>
      <x:c r="AT96"/>
      <x:c r="AU96"/>
      <x:c r="AV96"/>
      <x:c r="AW96"/>
      <x:c r="AX96"/>
      <x:c r="AY96"/>
      <x:c r="AZ96"/>
      <x:c r="BA96"/>
      <x:c r="BB96"/>
      <x:c r="BC96"/>
      <x:c r="BD96"/>
      <x:c r="BE96"/>
      <x:c r="BF96"/>
      <x:c r="BG96"/>
      <x:c r="BH96"/>
      <x:c r="BI96"/>
      <x:c r="BJ96"/>
      <x:c r="BK96"/>
      <x:c r="BL96"/>
      <x:c r="BM96"/>
    </x:row>
    <x:row r="97" ht="10.350000381469727" customHeight="1">
      <x:c r="A97"/>
      <x:c r="B97" s="607"/>
      <x:c r="C97"/>
      <x:c r="D97"/>
      <x:c r="E97"/>
      <x:c r="F97"/>
      <x:c r="G97"/>
      <x:c r="H97"/>
      <x:c r="I97"/>
      <x:c r="J97"/>
      <x:c r="K97"/>
      <x:c r="L97" s="607"/>
      <x:c r="M97"/>
      <x:c r="N97"/>
      <x:c r="O97"/>
      <x:c r="P97"/>
      <x:c r="Q97"/>
      <x:c r="R97"/>
      <x:c r="S97"/>
      <x:c r="T97"/>
      <x:c r="U97"/>
      <x:c r="V97"/>
      <x:c r="W97"/>
      <x:c r="X97"/>
      <x:c r="Y97"/>
      <x:c r="Z97"/>
      <x:c r="AA97"/>
      <x:c r="AB97"/>
      <x:c r="AC97"/>
      <x:c r="AD97"/>
      <x:c r="AE97"/>
      <x:c r="AF97"/>
      <x:c r="AG97"/>
      <x:c r="AH97"/>
      <x:c r="AI97"/>
      <x:c r="AJ97"/>
      <x:c r="AK97"/>
      <x:c r="AL97"/>
      <x:c r="AM97"/>
      <x:c r="AN97"/>
      <x:c r="AO97"/>
      <x:c r="AP97"/>
      <x:c r="AQ97"/>
      <x:c r="AR97"/>
      <x:c r="AS97"/>
      <x:c r="AT97"/>
      <x:c r="AU97"/>
      <x:c r="AV97"/>
      <x:c r="AW97"/>
      <x:c r="AX97"/>
      <x:c r="AY97"/>
      <x:c r="AZ97"/>
      <x:c r="BA97"/>
      <x:c r="BB97"/>
      <x:c r="BC97"/>
      <x:c r="BD97"/>
      <x:c r="BE97"/>
      <x:c r="BF97"/>
      <x:c r="BG97"/>
      <x:c r="BH97"/>
      <x:c r="BI97"/>
      <x:c r="BJ97"/>
      <x:c r="BK97"/>
      <x:c r="BL97"/>
      <x:c r="BM97"/>
    </x:row>
    <x:row r="98" ht="29.25" customHeight="1">
      <x:c r="A98"/>
      <x:c r="B98" s="607"/>
      <x:c r="C98" s="806" t="str">
        <x:v>Kód dielu - Popis</x:v>
      </x:c>
      <x:c r="D98" s="693"/>
      <x:c r="E98" s="693"/>
      <x:c r="F98" s="693"/>
      <x:c r="G98" s="693"/>
      <x:c r="H98" s="693"/>
      <x:c r="I98" s="693"/>
      <x:c r="J98" s="812" t="str">
        <x:v>Cena celkom [EUR]</x:v>
      </x:c>
      <x:c r="K98" s="693"/>
      <x:c r="L98" s="607"/>
      <x:c r="M98"/>
      <x:c r="N98"/>
      <x:c r="O98"/>
      <x:c r="P98"/>
      <x:c r="Q98"/>
      <x:c r="R98"/>
      <x:c r="S98"/>
      <x:c r="T98"/>
      <x:c r="U98"/>
      <x:c r="V98"/>
      <x:c r="W98"/>
      <x:c r="X98"/>
      <x:c r="Y98"/>
      <x:c r="Z98"/>
      <x:c r="AA98"/>
      <x:c r="AB98"/>
      <x:c r="AC98"/>
      <x:c r="AD98"/>
      <x:c r="AE98"/>
      <x:c r="AF98"/>
      <x:c r="AG98"/>
      <x:c r="AH98"/>
      <x:c r="AI98"/>
      <x:c r="AJ98"/>
      <x:c r="AK98"/>
      <x:c r="AL98"/>
      <x:c r="AM98"/>
      <x:c r="AN98"/>
      <x:c r="AO98"/>
      <x:c r="AP98"/>
      <x:c r="AQ98"/>
      <x:c r="AR98"/>
      <x:c r="AS98"/>
      <x:c r="AT98"/>
      <x:c r="AU98"/>
      <x:c r="AV98"/>
      <x:c r="AW98"/>
      <x:c r="AX98"/>
      <x:c r="AY98"/>
      <x:c r="AZ98"/>
      <x:c r="BA98"/>
      <x:c r="BB98"/>
      <x:c r="BC98"/>
      <x:c r="BD98"/>
      <x:c r="BE98"/>
      <x:c r="BF98"/>
      <x:c r="BG98"/>
      <x:c r="BH98"/>
      <x:c r="BI98"/>
      <x:c r="BJ98"/>
      <x:c r="BK98"/>
      <x:c r="BL98"/>
      <x:c r="BM98"/>
    </x:row>
    <x:row r="99" ht="10.350000381469727" customHeight="1">
      <x:c r="A99"/>
      <x:c r="B99" s="607"/>
      <x:c r="C99"/>
      <x:c r="D99"/>
      <x:c r="E99"/>
      <x:c r="F99"/>
      <x:c r="G99"/>
      <x:c r="H99"/>
      <x:c r="I99"/>
      <x:c r="J99"/>
      <x:c r="K99"/>
      <x:c r="L99" s="607"/>
      <x:c r="M99"/>
      <x:c r="N99"/>
      <x:c r="O99"/>
      <x:c r="P99"/>
      <x:c r="Q99"/>
      <x:c r="R99"/>
      <x:c r="S99"/>
      <x:c r="T99"/>
      <x:c r="U99"/>
      <x:c r="V99"/>
      <x:c r="W99"/>
      <x:c r="X99"/>
      <x:c r="Y99"/>
      <x:c r="Z99"/>
      <x:c r="AA99"/>
      <x:c r="AB99"/>
      <x:c r="AC99"/>
      <x:c r="AD99"/>
      <x:c r="AE99"/>
      <x:c r="AF99"/>
      <x:c r="AG99"/>
      <x:c r="AH99"/>
      <x:c r="AI99"/>
      <x:c r="AJ99"/>
      <x:c r="AK99"/>
      <x:c r="AL99"/>
      <x:c r="AM99"/>
      <x:c r="AN99"/>
      <x:c r="AO99"/>
      <x:c r="AP99"/>
      <x:c r="AQ99"/>
      <x:c r="AR99"/>
      <x:c r="AS99"/>
      <x:c r="AT99"/>
      <x:c r="AU99"/>
      <x:c r="AV99"/>
      <x:c r="AW99"/>
      <x:c r="AX99"/>
      <x:c r="AY99"/>
      <x:c r="AZ99"/>
      <x:c r="BA99"/>
      <x:c r="BB99"/>
      <x:c r="BC99"/>
      <x:c r="BD99"/>
      <x:c r="BE99"/>
      <x:c r="BF99"/>
      <x:c r="BG99"/>
      <x:c r="BH99"/>
      <x:c r="BI99"/>
      <x:c r="BJ99"/>
      <x:c r="BK99"/>
      <x:c r="BL99"/>
      <x:c r="BM99"/>
    </x:row>
    <x:row r="100" ht="22.899999618530273" customHeight="1">
      <x:c r="A100"/>
      <x:c r="B100" s="607"/>
      <x:c r="C100" s="818" t="str">
        <x:v>Náklady z rozpočtu</x:v>
      </x:c>
      <x:c r="D100"/>
      <x:c r="E100"/>
      <x:c r="F100"/>
      <x:c r="G100"/>
      <x:c r="H100"/>
      <x:c r="I100"/>
      <x:c r="J100" s="640" t="n">
        <x:f>ROUND(J145,2)</x:f>
        <x:v>0</x:v>
      </x:c>
      <x:c r="K100"/>
      <x:c r="L100" s="607"/>
      <x:c r="M100"/>
      <x:c r="N100"/>
      <x:c r="O100"/>
      <x:c r="P100"/>
      <x:c r="Q100"/>
      <x:c r="R100"/>
      <x:c r="S100"/>
      <x:c r="T100"/>
      <x:c r="U100"/>
      <x:c r="V100"/>
      <x:c r="W100"/>
      <x:c r="X100"/>
      <x:c r="Y100"/>
      <x:c r="Z100"/>
      <x:c r="AA100"/>
      <x:c r="AB100"/>
      <x:c r="AC100"/>
      <x:c r="AD100"/>
      <x:c r="AE100"/>
      <x:c r="AF100"/>
      <x:c r="AG100"/>
      <x:c r="AH100"/>
      <x:c r="AI100"/>
      <x:c r="AJ100"/>
      <x:c r="AK100"/>
      <x:c r="AL100"/>
      <x:c r="AM100"/>
      <x:c r="AN100"/>
      <x:c r="AO100"/>
      <x:c r="AP100"/>
      <x:c r="AQ100"/>
      <x:c r="AR100"/>
      <x:c r="AS100"/>
      <x:c r="AT100"/>
      <x:c r="AU100" s="538" t="str">
        <x:v>-1</x:v>
      </x:c>
      <x:c r="AV100"/>
      <x:c r="AW100"/>
      <x:c r="AX100"/>
      <x:c r="AY100"/>
      <x:c r="AZ100"/>
      <x:c r="BA100"/>
      <x:c r="BB100"/>
      <x:c r="BC100"/>
      <x:c r="BD100"/>
      <x:c r="BE100"/>
      <x:c r="BF100"/>
      <x:c r="BG100"/>
      <x:c r="BH100"/>
      <x:c r="BI100"/>
      <x:c r="BJ100"/>
      <x:c r="BK100"/>
      <x:c r="BL100"/>
      <x:c r="BM100"/>
    </x:row>
    <x:row r="101" ht="24.950000762939453" customHeight="1">
      <x:c r="A101"/>
      <x:c r="B101" s="827"/>
      <x:c r="C101"/>
      <x:c r="D101" s="836" t="str">
        <x:v>HSV - Práce a dodávky HSV</x:v>
      </x:c>
      <x:c r="E101" s="842"/>
      <x:c r="F101" s="842"/>
      <x:c r="G101" s="842"/>
      <x:c r="H101" s="842"/>
      <x:c r="I101" s="842"/>
      <x:c r="J101" s="842" t="n">
        <x:f>ROUND(J146,2)</x:f>
        <x:v>0</x:v>
      </x:c>
      <x:c r="K101"/>
      <x:c r="L101" s="827"/>
      <x:c r="M101"/>
      <x:c r="N101"/>
      <x:c r="O101"/>
      <x:c r="P101"/>
      <x:c r="Q101"/>
      <x:c r="R101"/>
      <x:c r="S101"/>
      <x:c r="T101"/>
      <x:c r="U101"/>
      <x:c r="V101"/>
      <x:c r="W101"/>
      <x:c r="X101"/>
      <x:c r="Y101"/>
      <x:c r="Z101"/>
      <x:c r="AA101"/>
      <x:c r="AB101"/>
      <x:c r="AC101"/>
      <x:c r="AD101"/>
      <x:c r="AE101"/>
      <x:c r="AF101"/>
      <x:c r="AG101"/>
      <x:c r="AH101"/>
      <x:c r="AI101"/>
      <x:c r="AJ101"/>
      <x:c r="AK101"/>
      <x:c r="AL101"/>
      <x:c r="AM101"/>
      <x:c r="AN101"/>
      <x:c r="AO101"/>
      <x:c r="AP101"/>
      <x:c r="AQ101"/>
      <x:c r="AR101"/>
      <x:c r="AS101"/>
      <x:c r="AT101"/>
      <x:c r="AU101"/>
      <x:c r="AV101"/>
      <x:c r="AW101"/>
      <x:c r="AX101"/>
      <x:c r="AY101"/>
      <x:c r="AZ101"/>
      <x:c r="BA101"/>
      <x:c r="BB101"/>
      <x:c r="BC101"/>
      <x:c r="BD101"/>
      <x:c r="BE101"/>
      <x:c r="BF101"/>
      <x:c r="BG101"/>
      <x:c r="BH101"/>
      <x:c r="BI101"/>
      <x:c r="BJ101"/>
      <x:c r="BK101"/>
      <x:c r="BL101"/>
      <x:c r="BM101"/>
    </x:row>
    <x:row r="102" ht="19.899999618530273" customHeight="1">
      <x:c r="A102"/>
      <x:c r="B102" s="849"/>
      <x:c r="C102"/>
      <x:c r="D102" s="860" t="str">
        <x:v>    1 - Zemné práce</x:v>
      </x:c>
      <x:c r="E102" s="871"/>
      <x:c r="F102" s="871"/>
      <x:c r="G102" s="871"/>
      <x:c r="H102" s="871"/>
      <x:c r="I102" s="871"/>
      <x:c r="J102" s="871" t="n">
        <x:f>ROUND(0,2)</x:f>
        <x:v>0</x:v>
      </x:c>
      <x:c r="K102"/>
      <x:c r="L102" s="849"/>
      <x:c r="M102"/>
      <x:c r="N102"/>
      <x:c r="O102"/>
      <x:c r="P102"/>
      <x:c r="Q102"/>
      <x:c r="R102"/>
      <x:c r="S102"/>
      <x:c r="T102"/>
      <x:c r="U102"/>
      <x:c r="V102"/>
      <x:c r="W102"/>
      <x:c r="X102"/>
      <x:c r="Y102"/>
      <x:c r="Z102"/>
      <x:c r="AA102"/>
      <x:c r="AB102"/>
      <x:c r="AC102"/>
      <x:c r="AD102"/>
      <x:c r="AE102"/>
      <x:c r="AF102"/>
      <x:c r="AG102"/>
      <x:c r="AH102"/>
      <x:c r="AI102"/>
      <x:c r="AJ102"/>
      <x:c r="AK102"/>
      <x:c r="AL102"/>
      <x:c r="AM102"/>
      <x:c r="AN102"/>
      <x:c r="AO102"/>
      <x:c r="AP102"/>
      <x:c r="AQ102"/>
      <x:c r="AR102"/>
      <x:c r="AS102"/>
      <x:c r="AT102"/>
      <x:c r="AU102"/>
      <x:c r="AV102"/>
      <x:c r="AW102"/>
      <x:c r="AX102"/>
      <x:c r="AY102"/>
      <x:c r="AZ102"/>
      <x:c r="BA102"/>
      <x:c r="BB102"/>
      <x:c r="BC102"/>
      <x:c r="BD102"/>
      <x:c r="BE102"/>
      <x:c r="BF102"/>
      <x:c r="BG102"/>
      <x:c r="BH102"/>
      <x:c r="BI102"/>
      <x:c r="BJ102"/>
      <x:c r="BK102"/>
      <x:c r="BL102"/>
      <x:c r="BM102"/>
    </x:row>
    <x:row r="103" ht="19.899999618530273" customHeight="1">
      <x:c r="A103"/>
      <x:c r="B103" s="849"/>
      <x:c r="C103"/>
      <x:c r="D103" s="860" t="str">
        <x:v>    2 - Zakladanie</x:v>
      </x:c>
      <x:c r="E103" s="871"/>
      <x:c r="F103" s="871"/>
      <x:c r="G103" s="871"/>
      <x:c r="H103" s="871"/>
      <x:c r="I103" s="871"/>
      <x:c r="J103" s="871" t="n">
        <x:f>ROUND(0,2)</x:f>
        <x:v>0</x:v>
      </x:c>
      <x:c r="K103"/>
      <x:c r="L103" s="849"/>
      <x:c r="M103"/>
      <x:c r="N103"/>
      <x:c r="O103"/>
      <x:c r="P103"/>
      <x:c r="Q103"/>
      <x:c r="R103"/>
      <x:c r="S103"/>
      <x:c r="T103"/>
      <x:c r="U103"/>
      <x:c r="V103"/>
      <x:c r="W103"/>
      <x:c r="X103"/>
      <x:c r="Y103"/>
      <x:c r="Z103"/>
      <x:c r="AA103"/>
      <x:c r="AB103"/>
      <x:c r="AC103"/>
      <x:c r="AD103"/>
      <x:c r="AE103"/>
      <x:c r="AF103"/>
      <x:c r="AG103"/>
      <x:c r="AH103"/>
      <x:c r="AI103"/>
      <x:c r="AJ103"/>
      <x:c r="AK103"/>
      <x:c r="AL103"/>
      <x:c r="AM103"/>
      <x:c r="AN103"/>
      <x:c r="AO103"/>
      <x:c r="AP103"/>
      <x:c r="AQ103"/>
      <x:c r="AR103"/>
      <x:c r="AS103"/>
      <x:c r="AT103"/>
      <x:c r="AU103"/>
      <x:c r="AV103"/>
      <x:c r="AW103"/>
      <x:c r="AX103"/>
      <x:c r="AY103"/>
      <x:c r="AZ103"/>
      <x:c r="BA103"/>
      <x:c r="BB103"/>
      <x:c r="BC103"/>
      <x:c r="BD103"/>
      <x:c r="BE103"/>
      <x:c r="BF103"/>
      <x:c r="BG103"/>
      <x:c r="BH103"/>
      <x:c r="BI103"/>
      <x:c r="BJ103"/>
      <x:c r="BK103"/>
      <x:c r="BL103"/>
      <x:c r="BM103"/>
    </x:row>
    <x:row r="104" ht="19.899999618530273" customHeight="1">
      <x:c r="A104"/>
      <x:c r="B104" s="849"/>
      <x:c r="C104"/>
      <x:c r="D104" s="860" t="str">
        <x:v>    3 - Zvislé a kompletné konštrukcie</x:v>
      </x:c>
      <x:c r="E104" s="871"/>
      <x:c r="F104" s="871"/>
      <x:c r="G104" s="871"/>
      <x:c r="H104" s="871"/>
      <x:c r="I104" s="871"/>
      <x:c r="J104" s="871" t="n">
        <x:f>ROUND(0,2)</x:f>
        <x:v>0</x:v>
      </x:c>
      <x:c r="K104"/>
      <x:c r="L104" s="849"/>
      <x:c r="M104"/>
      <x:c r="N104"/>
      <x:c r="O104"/>
      <x:c r="P104"/>
      <x:c r="Q104"/>
      <x:c r="R104"/>
      <x:c r="S104"/>
      <x:c r="T104"/>
      <x:c r="U104"/>
      <x:c r="V104"/>
      <x:c r="W104"/>
      <x:c r="X104"/>
      <x:c r="Y104"/>
      <x:c r="Z104"/>
      <x:c r="AA104"/>
      <x:c r="AB104"/>
      <x:c r="AC104"/>
      <x:c r="AD104"/>
      <x:c r="AE104"/>
      <x:c r="AF104"/>
      <x:c r="AG104"/>
      <x:c r="AH104"/>
      <x:c r="AI104"/>
      <x:c r="AJ104"/>
      <x:c r="AK104"/>
      <x:c r="AL104"/>
      <x:c r="AM104"/>
      <x:c r="AN104"/>
      <x:c r="AO104"/>
      <x:c r="AP104"/>
      <x:c r="AQ104"/>
      <x:c r="AR104"/>
      <x:c r="AS104"/>
      <x:c r="AT104"/>
      <x:c r="AU104"/>
      <x:c r="AV104"/>
      <x:c r="AW104"/>
      <x:c r="AX104"/>
      <x:c r="AY104"/>
      <x:c r="AZ104"/>
      <x:c r="BA104"/>
      <x:c r="BB104"/>
      <x:c r="BC104"/>
      <x:c r="BD104"/>
      <x:c r="BE104"/>
      <x:c r="BF104"/>
      <x:c r="BG104"/>
      <x:c r="BH104"/>
      <x:c r="BI104"/>
      <x:c r="BJ104"/>
      <x:c r="BK104"/>
      <x:c r="BL104"/>
      <x:c r="BM104"/>
    </x:row>
    <x:row r="105" ht="19.899999618530273" customHeight="1">
      <x:c r="A105"/>
      <x:c r="B105" s="849"/>
      <x:c r="C105"/>
      <x:c r="D105" s="860" t="str">
        <x:v>    4 - Vodorovné konštrukcie</x:v>
      </x:c>
      <x:c r="E105" s="871"/>
      <x:c r="F105" s="871"/>
      <x:c r="G105" s="871"/>
      <x:c r="H105" s="871"/>
      <x:c r="I105" s="871"/>
      <x:c r="J105" s="871" t="n">
        <x:f>ROUND(0,2)</x:f>
        <x:v>0</x:v>
      </x:c>
      <x:c r="K105"/>
      <x:c r="L105" s="849"/>
      <x:c r="M105"/>
      <x:c r="N105"/>
      <x:c r="O105"/>
      <x:c r="P105"/>
      <x:c r="Q105"/>
      <x:c r="R105"/>
      <x:c r="S105"/>
      <x:c r="T105"/>
      <x:c r="U105"/>
      <x:c r="V105"/>
      <x:c r="W105"/>
      <x:c r="X105"/>
      <x:c r="Y105"/>
      <x:c r="Z105"/>
      <x:c r="AA105"/>
      <x:c r="AB105"/>
      <x:c r="AC105"/>
      <x:c r="AD105"/>
      <x:c r="AE105"/>
      <x:c r="AF105"/>
      <x:c r="AG105"/>
      <x:c r="AH105"/>
      <x:c r="AI105"/>
      <x:c r="AJ105"/>
      <x:c r="AK105"/>
      <x:c r="AL105"/>
      <x:c r="AM105"/>
      <x:c r="AN105"/>
      <x:c r="AO105"/>
      <x:c r="AP105"/>
      <x:c r="AQ105"/>
      <x:c r="AR105"/>
      <x:c r="AS105"/>
      <x:c r="AT105"/>
      <x:c r="AU105"/>
      <x:c r="AV105"/>
      <x:c r="AW105"/>
      <x:c r="AX105"/>
      <x:c r="AY105"/>
      <x:c r="AZ105"/>
      <x:c r="BA105"/>
      <x:c r="BB105"/>
      <x:c r="BC105"/>
      <x:c r="BD105"/>
      <x:c r="BE105"/>
      <x:c r="BF105"/>
      <x:c r="BG105"/>
      <x:c r="BH105"/>
      <x:c r="BI105"/>
      <x:c r="BJ105"/>
      <x:c r="BK105"/>
      <x:c r="BL105"/>
      <x:c r="BM105"/>
    </x:row>
    <x:row r="106" ht="19.899999618530273" customHeight="1">
      <x:c r="A106"/>
      <x:c r="B106" s="849"/>
      <x:c r="C106"/>
      <x:c r="D106" s="860" t="str">
        <x:v>    5 - Komunikácie</x:v>
      </x:c>
      <x:c r="E106" s="871"/>
      <x:c r="F106" s="871"/>
      <x:c r="G106" s="871"/>
      <x:c r="H106" s="871"/>
      <x:c r="I106" s="871"/>
      <x:c r="J106" s="871" t="n">
        <x:f>ROUND(0,2)</x:f>
        <x:v>0</x:v>
      </x:c>
      <x:c r="K106"/>
      <x:c r="L106" s="849"/>
      <x:c r="M106"/>
      <x:c r="N106"/>
      <x:c r="O106"/>
      <x:c r="P106"/>
      <x:c r="Q106"/>
      <x:c r="R106"/>
      <x:c r="S106"/>
      <x:c r="T106"/>
      <x:c r="U106"/>
      <x:c r="V106"/>
      <x:c r="W106"/>
      <x:c r="X106"/>
      <x:c r="Y106"/>
      <x:c r="Z106"/>
      <x:c r="AA106"/>
      <x:c r="AB106"/>
      <x:c r="AC106"/>
      <x:c r="AD106"/>
      <x:c r="AE106"/>
      <x:c r="AF106"/>
      <x:c r="AG106"/>
      <x:c r="AH106"/>
      <x:c r="AI106"/>
      <x:c r="AJ106"/>
      <x:c r="AK106"/>
      <x:c r="AL106"/>
      <x:c r="AM106"/>
      <x:c r="AN106"/>
      <x:c r="AO106"/>
      <x:c r="AP106"/>
      <x:c r="AQ106"/>
      <x:c r="AR106"/>
      <x:c r="AS106"/>
      <x:c r="AT106"/>
      <x:c r="AU106"/>
      <x:c r="AV106"/>
      <x:c r="AW106"/>
      <x:c r="AX106"/>
      <x:c r="AY106"/>
      <x:c r="AZ106"/>
      <x:c r="BA106"/>
      <x:c r="BB106"/>
      <x:c r="BC106"/>
      <x:c r="BD106"/>
      <x:c r="BE106"/>
      <x:c r="BF106"/>
      <x:c r="BG106"/>
      <x:c r="BH106"/>
      <x:c r="BI106"/>
      <x:c r="BJ106"/>
      <x:c r="BK106"/>
      <x:c r="BL106"/>
      <x:c r="BM106"/>
    </x:row>
    <x:row r="107" ht="19.899999618530273" customHeight="1">
      <x:c r="A107"/>
      <x:c r="B107" s="849"/>
      <x:c r="C107"/>
      <x:c r="D107" s="860" t="str">
        <x:v>    6 - Úpravy povrchov, podlahy, osadenie</x:v>
      </x:c>
      <x:c r="E107" s="871"/>
      <x:c r="F107" s="871"/>
      <x:c r="G107" s="871"/>
      <x:c r="H107" s="871"/>
      <x:c r="I107" s="871"/>
      <x:c r="J107" s="871" t="n">
        <x:f>ROUND(SUM(J151:J194),2)</x:f>
        <x:v>0</x:v>
      </x:c>
      <x:c r="K107"/>
      <x:c r="L107" s="849"/>
      <x:c r="M107"/>
      <x:c r="N107"/>
      <x:c r="O107"/>
      <x:c r="P107"/>
      <x:c r="Q107"/>
      <x:c r="R107"/>
      <x:c r="S107"/>
      <x:c r="T107"/>
      <x:c r="U107"/>
      <x:c r="V107"/>
      <x:c r="W107"/>
      <x:c r="X107"/>
      <x:c r="Y107"/>
      <x:c r="Z107"/>
      <x:c r="AA107"/>
      <x:c r="AB107"/>
      <x:c r="AC107"/>
      <x:c r="AD107"/>
      <x:c r="AE107"/>
      <x:c r="AF107"/>
      <x:c r="AG107"/>
      <x:c r="AH107"/>
      <x:c r="AI107"/>
      <x:c r="AJ107"/>
      <x:c r="AK107"/>
      <x:c r="AL107"/>
      <x:c r="AM107"/>
      <x:c r="AN107"/>
      <x:c r="AO107"/>
      <x:c r="AP107"/>
      <x:c r="AQ107"/>
      <x:c r="AR107"/>
      <x:c r="AS107"/>
      <x:c r="AT107"/>
      <x:c r="AU107"/>
      <x:c r="AV107"/>
      <x:c r="AW107"/>
      <x:c r="AX107"/>
      <x:c r="AY107"/>
      <x:c r="AZ107"/>
      <x:c r="BA107"/>
      <x:c r="BB107"/>
      <x:c r="BC107"/>
      <x:c r="BD107"/>
      <x:c r="BE107"/>
      <x:c r="BF107"/>
      <x:c r="BG107"/>
      <x:c r="BH107"/>
      <x:c r="BI107"/>
      <x:c r="BJ107"/>
      <x:c r="BK107"/>
      <x:c r="BL107"/>
      <x:c r="BM107"/>
    </x:row>
    <x:row r="108" ht="19.899999618530273" customHeight="1">
      <x:c r="A108"/>
      <x:c r="B108" s="849"/>
      <x:c r="C108"/>
      <x:c r="D108" s="860" t="str">
        <x:v>    9 - Ostatné konštrukcie a práce-búranie</x:v>
      </x:c>
      <x:c r="E108" s="871"/>
      <x:c r="F108" s="871"/>
      <x:c r="G108" s="871"/>
      <x:c r="H108" s="871"/>
      <x:c r="I108" s="871"/>
      <x:c r="J108" s="871" t="n">
        <x:f>ROUND(J195,2)</x:f>
        <x:v>0</x:v>
      </x:c>
      <x:c r="K108"/>
      <x:c r="L108" s="849"/>
      <x:c r="M108"/>
      <x:c r="N108"/>
      <x:c r="O108"/>
      <x:c r="P108"/>
      <x:c r="Q108"/>
      <x:c r="R108"/>
      <x:c r="S108"/>
      <x:c r="T108"/>
      <x:c r="U108"/>
      <x:c r="V108"/>
      <x:c r="W108"/>
      <x:c r="X108"/>
      <x:c r="Y108"/>
      <x:c r="Z108"/>
      <x:c r="AA108"/>
      <x:c r="AB108"/>
      <x:c r="AC108"/>
      <x:c r="AD108"/>
      <x:c r="AE108"/>
      <x:c r="AF108"/>
      <x:c r="AG108"/>
      <x:c r="AH108"/>
      <x:c r="AI108"/>
      <x:c r="AJ108"/>
      <x:c r="AK108"/>
      <x:c r="AL108"/>
      <x:c r="AM108"/>
      <x:c r="AN108"/>
      <x:c r="AO108"/>
      <x:c r="AP108"/>
      <x:c r="AQ108"/>
      <x:c r="AR108"/>
      <x:c r="AS108"/>
      <x:c r="AT108"/>
      <x:c r="AU108"/>
      <x:c r="AV108"/>
      <x:c r="AW108"/>
      <x:c r="AX108"/>
      <x:c r="AY108"/>
      <x:c r="AZ108"/>
      <x:c r="BA108"/>
      <x:c r="BB108"/>
      <x:c r="BC108"/>
      <x:c r="BD108"/>
      <x:c r="BE108"/>
      <x:c r="BF108"/>
      <x:c r="BG108"/>
      <x:c r="BH108"/>
      <x:c r="BI108"/>
      <x:c r="BJ108"/>
      <x:c r="BK108"/>
      <x:c r="BL108"/>
      <x:c r="BM108"/>
    </x:row>
    <x:row r="109" ht="19.899999618530273" customHeight="1">
      <x:c r="A109"/>
      <x:c r="B109" s="849"/>
      <x:c r="C109"/>
      <x:c r="D109" s="861" t="str">
        <x:v>    99 - Presun hmôt HSV</x:v>
      </x:c>
      <x:c r="E109" s="872"/>
      <x:c r="F109" s="872"/>
      <x:c r="G109" s="872"/>
      <x:c r="H109" s="872"/>
      <x:c r="I109" s="872"/>
      <x:c r="J109" s="872" t="n">
        <x:f>ROUND(0,2)</x:f>
        <x:v>0</x:v>
      </x:c>
      <x:c r="K109"/>
      <x:c r="L109" s="849"/>
      <x:c r="M109"/>
      <x:c r="N109"/>
      <x:c r="O109"/>
      <x:c r="P109"/>
      <x:c r="Q109"/>
      <x:c r="R109"/>
      <x:c r="S109"/>
      <x:c r="T109"/>
      <x:c r="U109"/>
      <x:c r="V109"/>
      <x:c r="W109"/>
      <x:c r="X109"/>
      <x:c r="Y109"/>
      <x:c r="Z109"/>
      <x:c r="AA109"/>
      <x:c r="AB109"/>
      <x:c r="AC109"/>
      <x:c r="AD109"/>
      <x:c r="AE109"/>
      <x:c r="AF109"/>
      <x:c r="AG109"/>
      <x:c r="AH109"/>
      <x:c r="AI109"/>
      <x:c r="AJ109"/>
      <x:c r="AK109"/>
      <x:c r="AL109"/>
      <x:c r="AM109"/>
      <x:c r="AN109"/>
      <x:c r="AO109"/>
      <x:c r="AP109"/>
      <x:c r="AQ109"/>
      <x:c r="AR109"/>
      <x:c r="AS109"/>
      <x:c r="AT109"/>
      <x:c r="AU109"/>
      <x:c r="AV109"/>
      <x:c r="AW109"/>
      <x:c r="AX109"/>
      <x:c r="AY109"/>
      <x:c r="AZ109"/>
      <x:c r="BA109"/>
      <x:c r="BB109"/>
      <x:c r="BC109"/>
      <x:c r="BD109"/>
      <x:c r="BE109"/>
      <x:c r="BF109"/>
      <x:c r="BG109"/>
      <x:c r="BH109"/>
      <x:c r="BI109"/>
      <x:c r="BJ109"/>
      <x:c r="BK109"/>
      <x:c r="BL109"/>
      <x:c r="BM109"/>
    </x:row>
    <x:row r="110" ht="24.950000762939453" customHeight="1">
      <x:c r="A110"/>
      <x:c r="B110" s="827"/>
      <x:c r="C110"/>
      <x:c r="D110" s="836" t="str">
        <x:v>PSV - Práce a dodávky PSV</x:v>
      </x:c>
      <x:c r="E110" s="842"/>
      <x:c r="F110" s="842"/>
      <x:c r="G110" s="842"/>
      <x:c r="H110" s="842"/>
      <x:c r="I110" s="842"/>
      <x:c r="J110" s="842" t="n">
        <x:f>ROUND(0,2)</x:f>
        <x:v>0</x:v>
      </x:c>
      <x:c r="K110"/>
      <x:c r="L110" s="827"/>
      <x:c r="M110"/>
      <x:c r="N110"/>
      <x:c r="O110"/>
      <x:c r="P110"/>
      <x:c r="Q110"/>
      <x:c r="R110"/>
      <x:c r="S110"/>
      <x:c r="T110"/>
      <x:c r="U110"/>
      <x:c r="V110"/>
      <x:c r="W110"/>
      <x:c r="X110"/>
      <x:c r="Y110"/>
      <x:c r="Z110"/>
      <x:c r="AA110"/>
      <x:c r="AB110"/>
      <x:c r="AC110"/>
      <x:c r="AD110"/>
      <x:c r="AE110"/>
      <x:c r="AF110"/>
      <x:c r="AG110"/>
      <x:c r="AH110"/>
      <x:c r="AI110"/>
      <x:c r="AJ110"/>
      <x:c r="AK110"/>
      <x:c r="AL110"/>
      <x:c r="AM110"/>
      <x:c r="AN110"/>
      <x:c r="AO110"/>
      <x:c r="AP110"/>
      <x:c r="AQ110"/>
      <x:c r="AR110"/>
      <x:c r="AS110"/>
      <x:c r="AT110"/>
      <x:c r="AU110"/>
      <x:c r="AV110"/>
      <x:c r="AW110"/>
      <x:c r="AX110"/>
      <x:c r="AY110"/>
      <x:c r="AZ110"/>
      <x:c r="BA110"/>
      <x:c r="BB110"/>
      <x:c r="BC110"/>
      <x:c r="BD110"/>
      <x:c r="BE110"/>
      <x:c r="BF110"/>
      <x:c r="BG110"/>
      <x:c r="BH110"/>
      <x:c r="BI110"/>
      <x:c r="BJ110"/>
      <x:c r="BK110"/>
      <x:c r="BL110"/>
      <x:c r="BM110"/>
    </x:row>
    <x:row r="111" ht="19.899999618530273" customHeight="1">
      <x:c r="A111"/>
      <x:c r="B111" s="849"/>
      <x:c r="C111"/>
      <x:c r="D111" s="860" t="str">
        <x:v>    711 - Izolácie proti vode a vlhkosti</x:v>
      </x:c>
      <x:c r="E111" s="871"/>
      <x:c r="F111" s="871"/>
      <x:c r="G111" s="871"/>
      <x:c r="H111" s="871"/>
      <x:c r="I111" s="871"/>
      <x:c r="J111" s="871" t="n">
        <x:f>ROUND(0,2)</x:f>
        <x:v>0</x:v>
      </x:c>
      <x:c r="K111"/>
      <x:c r="L111" s="849"/>
      <x:c r="M111"/>
      <x:c r="N111"/>
      <x:c r="O111"/>
      <x:c r="P111"/>
      <x:c r="Q111"/>
      <x:c r="R111"/>
      <x:c r="S111"/>
      <x:c r="T111"/>
      <x:c r="U111"/>
      <x:c r="V111"/>
      <x:c r="W111"/>
      <x:c r="X111"/>
      <x:c r="Y111"/>
      <x:c r="Z111"/>
      <x:c r="AA111"/>
      <x:c r="AB111"/>
      <x:c r="AC111"/>
      <x:c r="AD111"/>
      <x:c r="AE111"/>
      <x:c r="AF111"/>
      <x:c r="AG111"/>
      <x:c r="AH111"/>
      <x:c r="AI111"/>
      <x:c r="AJ111"/>
      <x:c r="AK111"/>
      <x:c r="AL111"/>
      <x:c r="AM111"/>
      <x:c r="AN111"/>
      <x:c r="AO111"/>
      <x:c r="AP111"/>
      <x:c r="AQ111"/>
      <x:c r="AR111"/>
      <x:c r="AS111"/>
      <x:c r="AT111"/>
      <x:c r="AU111"/>
      <x:c r="AV111"/>
      <x:c r="AW111"/>
      <x:c r="AX111"/>
      <x:c r="AY111"/>
      <x:c r="AZ111"/>
      <x:c r="BA111"/>
      <x:c r="BB111"/>
      <x:c r="BC111"/>
      <x:c r="BD111"/>
      <x:c r="BE111"/>
      <x:c r="BF111"/>
      <x:c r="BG111"/>
      <x:c r="BH111"/>
      <x:c r="BI111"/>
      <x:c r="BJ111"/>
      <x:c r="BK111"/>
      <x:c r="BL111"/>
      <x:c r="BM111"/>
    </x:row>
    <x:row r="112" ht="19.899999618530273" customHeight="1">
      <x:c r="A112"/>
      <x:c r="B112" s="849"/>
      <x:c r="C112"/>
      <x:c r="D112" s="860" t="str">
        <x:v>    764 - Konštrukcie klampiarske</x:v>
      </x:c>
      <x:c r="E112" s="871"/>
      <x:c r="F112" s="871"/>
      <x:c r="G112" s="871"/>
      <x:c r="H112" s="871"/>
      <x:c r="I112" s="871"/>
      <x:c r="J112" s="871" t="n">
        <x:f>ROUND(0,2)</x:f>
        <x:v>0</x:v>
      </x:c>
      <x:c r="K112"/>
      <x:c r="L112" s="849"/>
      <x:c r="M112"/>
      <x:c r="N112"/>
      <x:c r="O112"/>
      <x:c r="P112"/>
      <x:c r="Q112"/>
      <x:c r="R112"/>
      <x:c r="S112"/>
      <x:c r="T112"/>
      <x:c r="U112"/>
      <x:c r="V112"/>
      <x:c r="W112"/>
      <x:c r="X112"/>
      <x:c r="Y112"/>
      <x:c r="Z112"/>
      <x:c r="AA112"/>
      <x:c r="AB112"/>
      <x:c r="AC112"/>
      <x:c r="AD112"/>
      <x:c r="AE112"/>
      <x:c r="AF112"/>
      <x:c r="AG112"/>
      <x:c r="AH112"/>
      <x:c r="AI112"/>
      <x:c r="AJ112"/>
      <x:c r="AK112"/>
      <x:c r="AL112"/>
      <x:c r="AM112"/>
      <x:c r="AN112"/>
      <x:c r="AO112"/>
      <x:c r="AP112"/>
      <x:c r="AQ112"/>
      <x:c r="AR112"/>
      <x:c r="AS112"/>
      <x:c r="AT112"/>
      <x:c r="AU112"/>
      <x:c r="AV112"/>
      <x:c r="AW112"/>
      <x:c r="AX112"/>
      <x:c r="AY112"/>
      <x:c r="AZ112"/>
      <x:c r="BA112"/>
      <x:c r="BB112"/>
      <x:c r="BC112"/>
      <x:c r="BD112"/>
      <x:c r="BE112"/>
      <x:c r="BF112"/>
      <x:c r="BG112"/>
      <x:c r="BH112"/>
      <x:c r="BI112"/>
      <x:c r="BJ112"/>
      <x:c r="BK112"/>
      <x:c r="BL112"/>
      <x:c r="BM112"/>
    </x:row>
    <x:row r="113" ht="19.899999618530273" customHeight="1">
      <x:c r="A113"/>
      <x:c r="B113" s="849"/>
      <x:c r="C113"/>
      <x:c r="D113" s="860" t="str">
        <x:v>    767 - Konštrukcie doplnkové kovové</x:v>
      </x:c>
      <x:c r="E113" s="871"/>
      <x:c r="F113" s="871"/>
      <x:c r="G113" s="871"/>
      <x:c r="H113" s="871"/>
      <x:c r="I113" s="871"/>
      <x:c r="J113" s="871" t="n">
        <x:f>ROUND(0,2)</x:f>
        <x:v>0</x:v>
      </x:c>
      <x:c r="K113"/>
      <x:c r="L113" s="849"/>
      <x:c r="M113"/>
      <x:c r="N113"/>
      <x:c r="O113"/>
      <x:c r="P113"/>
      <x:c r="Q113"/>
      <x:c r="R113"/>
      <x:c r="S113"/>
      <x:c r="T113"/>
      <x:c r="U113"/>
      <x:c r="V113"/>
      <x:c r="W113"/>
      <x:c r="X113"/>
      <x:c r="Y113"/>
      <x:c r="Z113"/>
      <x:c r="AA113"/>
      <x:c r="AB113"/>
      <x:c r="AC113"/>
      <x:c r="AD113"/>
      <x:c r="AE113"/>
      <x:c r="AF113"/>
      <x:c r="AG113"/>
      <x:c r="AH113"/>
      <x:c r="AI113"/>
      <x:c r="AJ113"/>
      <x:c r="AK113"/>
      <x:c r="AL113"/>
      <x:c r="AM113"/>
      <x:c r="AN113"/>
      <x:c r="AO113"/>
      <x:c r="AP113"/>
      <x:c r="AQ113"/>
      <x:c r="AR113"/>
      <x:c r="AS113"/>
      <x:c r="AT113"/>
      <x:c r="AU113"/>
      <x:c r="AV113"/>
      <x:c r="AW113"/>
      <x:c r="AX113"/>
      <x:c r="AY113"/>
      <x:c r="AZ113"/>
      <x:c r="BA113"/>
      <x:c r="BB113"/>
      <x:c r="BC113"/>
      <x:c r="BD113"/>
      <x:c r="BE113"/>
      <x:c r="BF113"/>
      <x:c r="BG113"/>
      <x:c r="BH113"/>
      <x:c r="BI113"/>
      <x:c r="BJ113"/>
      <x:c r="BK113"/>
      <x:c r="BL113"/>
      <x:c r="BM113"/>
    </x:row>
    <x:row r="114" ht="19.899999618530273" customHeight="1">
      <x:c r="A114"/>
      <x:c r="B114" s="849"/>
      <x:c r="C114"/>
      <x:c r="D114" s="860" t="str">
        <x:v>    769 - Montáže vzduchotechnických zariadení</x:v>
      </x:c>
      <x:c r="E114" s="871"/>
      <x:c r="F114" s="871"/>
      <x:c r="G114" s="871"/>
      <x:c r="H114" s="871"/>
      <x:c r="I114" s="871"/>
      <x:c r="J114" s="871" t="n">
        <x:f>ROUND(0,2)</x:f>
        <x:v>0</x:v>
      </x:c>
      <x:c r="K114"/>
      <x:c r="L114" s="849"/>
      <x:c r="M114"/>
      <x:c r="N114"/>
      <x:c r="O114"/>
      <x:c r="P114"/>
      <x:c r="Q114"/>
      <x:c r="R114"/>
      <x:c r="S114"/>
      <x:c r="T114"/>
      <x:c r="U114"/>
      <x:c r="V114"/>
      <x:c r="W114"/>
      <x:c r="X114"/>
      <x:c r="Y114"/>
      <x:c r="Z114"/>
      <x:c r="AA114"/>
      <x:c r="AB114"/>
      <x:c r="AC114"/>
      <x:c r="AD114"/>
      <x:c r="AE114"/>
      <x:c r="AF114"/>
      <x:c r="AG114"/>
      <x:c r="AH114"/>
      <x:c r="AI114"/>
      <x:c r="AJ114"/>
      <x:c r="AK114"/>
      <x:c r="AL114"/>
      <x:c r="AM114"/>
      <x:c r="AN114"/>
      <x:c r="AO114"/>
      <x:c r="AP114"/>
      <x:c r="AQ114"/>
      <x:c r="AR114"/>
      <x:c r="AS114"/>
      <x:c r="AT114"/>
      <x:c r="AU114"/>
      <x:c r="AV114"/>
      <x:c r="AW114"/>
      <x:c r="AX114"/>
      <x:c r="AY114"/>
      <x:c r="AZ114"/>
      <x:c r="BA114"/>
      <x:c r="BB114"/>
      <x:c r="BC114"/>
      <x:c r="BD114"/>
      <x:c r="BE114"/>
      <x:c r="BF114"/>
      <x:c r="BG114"/>
      <x:c r="BH114"/>
      <x:c r="BI114"/>
      <x:c r="BJ114"/>
      <x:c r="BK114"/>
      <x:c r="BL114"/>
      <x:c r="BM114"/>
    </x:row>
    <x:row r="115" ht="19.899999618530273" customHeight="1">
      <x:c r="A115"/>
      <x:c r="B115" s="849"/>
      <x:c r="C115"/>
      <x:c r="D115" s="860" t="str">
        <x:v>    777 - Podlahy syntetické</x:v>
      </x:c>
      <x:c r="E115" s="871"/>
      <x:c r="F115" s="871"/>
      <x:c r="G115" s="871"/>
      <x:c r="H115" s="871"/>
      <x:c r="I115" s="871"/>
      <x:c r="J115" s="871" t="n">
        <x:f>ROUND(0,2)</x:f>
        <x:v>0</x:v>
      </x:c>
      <x:c r="K115"/>
      <x:c r="L115" s="849"/>
      <x:c r="M115"/>
      <x:c r="N115"/>
      <x:c r="O115"/>
      <x:c r="P115"/>
      <x:c r="Q115"/>
      <x:c r="R115"/>
      <x:c r="S115"/>
      <x:c r="T115"/>
      <x:c r="U115"/>
      <x:c r="V115"/>
      <x:c r="W115"/>
      <x:c r="X115"/>
      <x:c r="Y115"/>
      <x:c r="Z115"/>
      <x:c r="AA115"/>
      <x:c r="AB115"/>
      <x:c r="AC115"/>
      <x:c r="AD115"/>
      <x:c r="AE115"/>
      <x:c r="AF115"/>
      <x:c r="AG115"/>
      <x:c r="AH115"/>
      <x:c r="AI115"/>
      <x:c r="AJ115"/>
      <x:c r="AK115"/>
      <x:c r="AL115"/>
      <x:c r="AM115"/>
      <x:c r="AN115"/>
      <x:c r="AO115"/>
      <x:c r="AP115"/>
      <x:c r="AQ115"/>
      <x:c r="AR115"/>
      <x:c r="AS115"/>
      <x:c r="AT115"/>
      <x:c r="AU115"/>
      <x:c r="AV115"/>
      <x:c r="AW115"/>
      <x:c r="AX115"/>
      <x:c r="AY115"/>
      <x:c r="AZ115"/>
      <x:c r="BA115"/>
      <x:c r="BB115"/>
      <x:c r="BC115"/>
      <x:c r="BD115"/>
      <x:c r="BE115"/>
      <x:c r="BF115"/>
      <x:c r="BG115"/>
      <x:c r="BH115"/>
      <x:c r="BI115"/>
      <x:c r="BJ115"/>
      <x:c r="BK115"/>
      <x:c r="BL115"/>
      <x:c r="BM115"/>
    </x:row>
    <x:row r="116" ht="19.899999618530273" customHeight="1">
      <x:c r="A116"/>
      <x:c r="B116" s="849"/>
      <x:c r="C116"/>
      <x:c r="D116" s="860" t="str">
        <x:v>    781 - Obklady</x:v>
      </x:c>
      <x:c r="E116" s="871"/>
      <x:c r="F116" s="871"/>
      <x:c r="G116" s="871"/>
      <x:c r="H116" s="871"/>
      <x:c r="I116" s="871"/>
      <x:c r="J116" s="871" t="n">
        <x:f>ROUND(0,2)</x:f>
        <x:v>0</x:v>
      </x:c>
      <x:c r="K116"/>
      <x:c r="L116" s="849"/>
      <x:c r="M116"/>
      <x:c r="N116"/>
      <x:c r="O116"/>
      <x:c r="P116"/>
      <x:c r="Q116"/>
      <x:c r="R116"/>
      <x:c r="S116"/>
      <x:c r="T116"/>
      <x:c r="U116"/>
      <x:c r="V116"/>
      <x:c r="W116"/>
      <x:c r="X116"/>
      <x:c r="Y116"/>
      <x:c r="Z116"/>
      <x:c r="AA116"/>
      <x:c r="AB116"/>
      <x:c r="AC116"/>
      <x:c r="AD116"/>
      <x:c r="AE116"/>
      <x:c r="AF116"/>
      <x:c r="AG116"/>
      <x:c r="AH116"/>
      <x:c r="AI116"/>
      <x:c r="AJ116"/>
      <x:c r="AK116"/>
      <x:c r="AL116"/>
      <x:c r="AM116"/>
      <x:c r="AN116"/>
      <x:c r="AO116"/>
      <x:c r="AP116"/>
      <x:c r="AQ116"/>
      <x:c r="AR116"/>
      <x:c r="AS116"/>
      <x:c r="AT116"/>
      <x:c r="AU116"/>
      <x:c r="AV116"/>
      <x:c r="AW116"/>
      <x:c r="AX116"/>
      <x:c r="AY116"/>
      <x:c r="AZ116"/>
      <x:c r="BA116"/>
      <x:c r="BB116"/>
      <x:c r="BC116"/>
      <x:c r="BD116"/>
      <x:c r="BE116"/>
      <x:c r="BF116"/>
      <x:c r="BG116"/>
      <x:c r="BH116"/>
      <x:c r="BI116"/>
      <x:c r="BJ116"/>
      <x:c r="BK116"/>
      <x:c r="BL116"/>
      <x:c r="BM116"/>
    </x:row>
    <x:row r="117" ht="19.899999618530273" customHeight="1">
      <x:c r="A117"/>
      <x:c r="B117" s="849"/>
      <x:c r="C117"/>
      <x:c r="D117" s="861" t="str">
        <x:v>    784 - Maľby</x:v>
      </x:c>
      <x:c r="E117" s="872"/>
      <x:c r="F117" s="872"/>
      <x:c r="G117" s="872"/>
      <x:c r="H117" s="872"/>
      <x:c r="I117" s="872"/>
      <x:c r="J117" s="872" t="n">
        <x:f>ROUND(0,2)</x:f>
        <x:v>0</x:v>
      </x:c>
      <x:c r="K117"/>
      <x:c r="L117" s="849"/>
      <x:c r="M117"/>
      <x:c r="N117"/>
      <x:c r="O117"/>
      <x:c r="P117"/>
      <x:c r="Q117"/>
      <x:c r="R117"/>
      <x:c r="S117"/>
      <x:c r="T117"/>
      <x:c r="U117"/>
      <x:c r="V117"/>
      <x:c r="W117"/>
      <x:c r="X117"/>
      <x:c r="Y117"/>
      <x:c r="Z117"/>
      <x:c r="AA117"/>
      <x:c r="AB117"/>
      <x:c r="AC117"/>
      <x:c r="AD117"/>
      <x:c r="AE117"/>
      <x:c r="AF117"/>
      <x:c r="AG117"/>
      <x:c r="AH117"/>
      <x:c r="AI117"/>
      <x:c r="AJ117"/>
      <x:c r="AK117"/>
      <x:c r="AL117"/>
      <x:c r="AM117"/>
      <x:c r="AN117"/>
      <x:c r="AO117"/>
      <x:c r="AP117"/>
      <x:c r="AQ117"/>
      <x:c r="AR117"/>
      <x:c r="AS117"/>
      <x:c r="AT117"/>
      <x:c r="AU117"/>
      <x:c r="AV117"/>
      <x:c r="AW117"/>
      <x:c r="AX117"/>
      <x:c r="AY117"/>
      <x:c r="AZ117"/>
      <x:c r="BA117"/>
      <x:c r="BB117"/>
      <x:c r="BC117"/>
      <x:c r="BD117"/>
      <x:c r="BE117"/>
      <x:c r="BF117"/>
      <x:c r="BG117"/>
      <x:c r="BH117"/>
      <x:c r="BI117"/>
      <x:c r="BJ117"/>
      <x:c r="BK117"/>
      <x:c r="BL117"/>
      <x:c r="BM117"/>
    </x:row>
    <x:row r="118" ht="24.950000762939453" customHeight="1">
      <x:c r="A118"/>
      <x:c r="B118" s="827"/>
      <x:c r="C118"/>
      <x:c r="D118" s="836" t="str">
        <x:v>M - Práce a dodávky M</x:v>
      </x:c>
      <x:c r="E118" s="842"/>
      <x:c r="F118" s="842"/>
      <x:c r="G118" s="842"/>
      <x:c r="H118" s="842"/>
      <x:c r="I118" s="842"/>
      <x:c r="J118" s="842" t="n">
        <x:f>ROUND(0,2)</x:f>
        <x:v>0</x:v>
      </x:c>
      <x:c r="K118"/>
      <x:c r="L118" s="827"/>
      <x:c r="M118"/>
      <x:c r="N118"/>
      <x:c r="O118"/>
      <x:c r="P118"/>
      <x:c r="Q118"/>
      <x:c r="R118"/>
      <x:c r="S118"/>
      <x:c r="T118"/>
      <x:c r="U118"/>
      <x:c r="V118"/>
      <x:c r="W118"/>
      <x:c r="X118"/>
      <x:c r="Y118"/>
      <x:c r="Z118"/>
      <x:c r="AA118"/>
      <x:c r="AB118"/>
      <x:c r="AC118"/>
      <x:c r="AD118"/>
      <x:c r="AE118"/>
      <x:c r="AF118"/>
      <x:c r="AG118"/>
      <x:c r="AH118"/>
      <x:c r="AI118"/>
      <x:c r="AJ118"/>
      <x:c r="AK118"/>
      <x:c r="AL118"/>
      <x:c r="AM118"/>
      <x:c r="AN118"/>
      <x:c r="AO118"/>
      <x:c r="AP118"/>
      <x:c r="AQ118"/>
      <x:c r="AR118"/>
      <x:c r="AS118"/>
      <x:c r="AT118"/>
      <x:c r="AU118"/>
      <x:c r="AV118"/>
      <x:c r="AW118"/>
      <x:c r="AX118"/>
      <x:c r="AY118"/>
      <x:c r="AZ118"/>
      <x:c r="BA118"/>
      <x:c r="BB118"/>
      <x:c r="BC118"/>
      <x:c r="BD118"/>
      <x:c r="BE118"/>
      <x:c r="BF118"/>
      <x:c r="BG118"/>
      <x:c r="BH118"/>
      <x:c r="BI118"/>
      <x:c r="BJ118"/>
      <x:c r="BK118"/>
      <x:c r="BL118"/>
      <x:c r="BM118"/>
    </x:row>
    <x:row r="119" ht="19.899999618530273" customHeight="1">
      <x:c r="A119"/>
      <x:c r="B119" s="849"/>
      <x:c r="C119"/>
      <x:c r="D119" s="861" t="str">
        <x:v>    36-M - Montáž prevádzkových, meracích a regulačných zariadení</x:v>
      </x:c>
      <x:c r="E119" s="872"/>
      <x:c r="F119" s="872"/>
      <x:c r="G119" s="872"/>
      <x:c r="H119" s="872"/>
      <x:c r="I119" s="872"/>
      <x:c r="J119" s="872" t="n">
        <x:f>ROUND(0,2)</x:f>
        <x:v>0</x:v>
      </x:c>
      <x:c r="K119"/>
      <x:c r="L119" s="849"/>
      <x:c r="M119"/>
      <x:c r="N119"/>
      <x:c r="O119"/>
      <x:c r="P119"/>
      <x:c r="Q119"/>
      <x:c r="R119"/>
      <x:c r="S119"/>
      <x:c r="T119"/>
      <x:c r="U119"/>
      <x:c r="V119"/>
      <x:c r="W119"/>
      <x:c r="X119"/>
      <x:c r="Y119"/>
      <x:c r="Z119"/>
      <x:c r="AA119"/>
      <x:c r="AB119"/>
      <x:c r="AC119"/>
      <x:c r="AD119"/>
      <x:c r="AE119"/>
      <x:c r="AF119"/>
      <x:c r="AG119"/>
      <x:c r="AH119"/>
      <x:c r="AI119"/>
      <x:c r="AJ119"/>
      <x:c r="AK119"/>
      <x:c r="AL119"/>
      <x:c r="AM119"/>
      <x:c r="AN119"/>
      <x:c r="AO119"/>
      <x:c r="AP119"/>
      <x:c r="AQ119"/>
      <x:c r="AR119"/>
      <x:c r="AS119"/>
      <x:c r="AT119"/>
      <x:c r="AU119"/>
      <x:c r="AV119"/>
      <x:c r="AW119"/>
      <x:c r="AX119"/>
      <x:c r="AY119"/>
      <x:c r="AZ119"/>
      <x:c r="BA119"/>
      <x:c r="BB119"/>
      <x:c r="BC119"/>
      <x:c r="BD119"/>
      <x:c r="BE119"/>
      <x:c r="BF119"/>
      <x:c r="BG119"/>
      <x:c r="BH119"/>
      <x:c r="BI119"/>
      <x:c r="BJ119"/>
      <x:c r="BK119"/>
      <x:c r="BL119"/>
      <x:c r="BM119"/>
    </x:row>
    <x:row r="120" ht="24.950000762939453" customHeight="1">
      <x:c r="A120"/>
      <x:c r="B120" s="827"/>
      <x:c r="C120"/>
      <x:c r="D120" s="879" t="str">
        <x:v>HZS - Hodinové zúčtovacie sadzby</x:v>
      </x:c>
      <x:c r="E120" s="884"/>
      <x:c r="F120" s="884"/>
      <x:c r="G120" s="884"/>
      <x:c r="H120" s="884"/>
      <x:c r="I120" s="884"/>
      <x:c r="J120" s="884" t="n">
        <x:f>ROUND(0,2)</x:f>
        <x:v>0</x:v>
      </x:c>
      <x:c r="K120"/>
      <x:c r="L120" s="827"/>
      <x:c r="M120"/>
      <x:c r="N120"/>
      <x:c r="O120"/>
      <x:c r="P120"/>
      <x:c r="Q120"/>
      <x:c r="R120"/>
      <x:c r="S120"/>
      <x:c r="T120"/>
      <x:c r="U120"/>
      <x:c r="V120"/>
      <x:c r="W120"/>
      <x:c r="X120"/>
      <x:c r="Y120"/>
      <x:c r="Z120"/>
      <x:c r="AA120"/>
      <x:c r="AB120"/>
      <x:c r="AC120"/>
      <x:c r="AD120"/>
      <x:c r="AE120"/>
      <x:c r="AF120"/>
      <x:c r="AG120"/>
      <x:c r="AH120"/>
      <x:c r="AI120"/>
      <x:c r="AJ120"/>
      <x:c r="AK120"/>
      <x:c r="AL120"/>
      <x:c r="AM120"/>
      <x:c r="AN120"/>
      <x:c r="AO120"/>
      <x:c r="AP120"/>
      <x:c r="AQ120"/>
      <x:c r="AR120"/>
      <x:c r="AS120"/>
      <x:c r="AT120"/>
      <x:c r="AU120"/>
      <x:c r="AV120"/>
      <x:c r="AW120"/>
      <x:c r="AX120"/>
      <x:c r="AY120"/>
      <x:c r="AZ120"/>
      <x:c r="BA120"/>
      <x:c r="BB120"/>
      <x:c r="BC120"/>
      <x:c r="BD120"/>
      <x:c r="BE120"/>
      <x:c r="BF120"/>
      <x:c r="BG120"/>
      <x:c r="BH120"/>
      <x:c r="BI120"/>
      <x:c r="BJ120"/>
      <x:c r="BK120"/>
      <x:c r="BL120"/>
      <x:c r="BM120"/>
    </x:row>
    <x:row r="121" ht="24.950000762939453" customHeight="1">
      <x:c r="A121"/>
      <x:c r="B121" s="827"/>
      <x:c r="C121"/>
      <x:c r="D121" s="836" t="str">
        <x:v>VRN - Investičné náklady neobsiahnuté v cenách</x:v>
      </x:c>
      <x:c r="E121" s="842"/>
      <x:c r="F121" s="842"/>
      <x:c r="G121" s="842"/>
      <x:c r="H121" s="842"/>
      <x:c r="I121" s="842"/>
      <x:c r="J121" s="842" t="n">
        <x:f>ROUND(0,2)</x:f>
        <x:v>0</x:v>
      </x:c>
      <x:c r="K121"/>
      <x:c r="L121" s="827"/>
      <x:c r="M121"/>
      <x:c r="N121"/>
      <x:c r="O121"/>
      <x:c r="P121"/>
      <x:c r="Q121"/>
      <x:c r="R121"/>
      <x:c r="S121"/>
      <x:c r="T121"/>
      <x:c r="U121"/>
      <x:c r="V121"/>
      <x:c r="W121"/>
      <x:c r="X121"/>
      <x:c r="Y121"/>
      <x:c r="Z121"/>
      <x:c r="AA121"/>
      <x:c r="AB121"/>
      <x:c r="AC121"/>
      <x:c r="AD121"/>
      <x:c r="AE121"/>
      <x:c r="AF121"/>
      <x:c r="AG121"/>
      <x:c r="AH121"/>
      <x:c r="AI121"/>
      <x:c r="AJ121"/>
      <x:c r="AK121"/>
      <x:c r="AL121"/>
      <x:c r="AM121"/>
      <x:c r="AN121"/>
      <x:c r="AO121"/>
      <x:c r="AP121"/>
      <x:c r="AQ121"/>
      <x:c r="AR121"/>
      <x:c r="AS121"/>
      <x:c r="AT121"/>
      <x:c r="AU121"/>
      <x:c r="AV121"/>
      <x:c r="AW121"/>
      <x:c r="AX121"/>
      <x:c r="AY121"/>
      <x:c r="AZ121"/>
      <x:c r="BA121"/>
      <x:c r="BB121"/>
      <x:c r="BC121"/>
      <x:c r="BD121"/>
      <x:c r="BE121"/>
      <x:c r="BF121"/>
      <x:c r="BG121"/>
      <x:c r="BH121"/>
      <x:c r="BI121"/>
      <x:c r="BJ121"/>
      <x:c r="BK121"/>
      <x:c r="BL121"/>
      <x:c r="BM121"/>
    </x:row>
    <x:row r="122" ht="21.75" customHeight="1">
      <x:c r="A122"/>
      <x:c r="B122" s="607"/>
      <x:c r="C122"/>
      <x:c r="D122"/>
      <x:c r="E122"/>
      <x:c r="F122"/>
      <x:c r="G122"/>
      <x:c r="H122"/>
      <x:c r="I122"/>
      <x:c r="J122"/>
      <x:c r="K122"/>
      <x:c r="L122" s="607"/>
      <x:c r="M122"/>
      <x:c r="N122"/>
      <x:c r="O122"/>
      <x:c r="P122"/>
      <x:c r="Q122"/>
      <x:c r="R122"/>
      <x:c r="S122"/>
      <x:c r="T122"/>
      <x:c r="U122"/>
      <x:c r="V122"/>
      <x:c r="W122"/>
      <x:c r="X122"/>
      <x:c r="Y122"/>
      <x:c r="Z122"/>
      <x:c r="AA122"/>
      <x:c r="AB122"/>
      <x:c r="AC122"/>
      <x:c r="AD122"/>
      <x:c r="AE122"/>
      <x:c r="AF122"/>
      <x:c r="AG122"/>
      <x:c r="AH122"/>
      <x:c r="AI122"/>
      <x:c r="AJ122"/>
      <x:c r="AK122"/>
      <x:c r="AL122"/>
      <x:c r="AM122"/>
      <x:c r="AN122"/>
      <x:c r="AO122"/>
      <x:c r="AP122"/>
      <x:c r="AQ122"/>
      <x:c r="AR122"/>
      <x:c r="AS122"/>
      <x:c r="AT122"/>
      <x:c r="AU122"/>
      <x:c r="AV122"/>
      <x:c r="AW122"/>
      <x:c r="AX122"/>
      <x:c r="AY122"/>
      <x:c r="AZ122"/>
      <x:c r="BA122"/>
      <x:c r="BB122"/>
      <x:c r="BC122"/>
      <x:c r="BD122"/>
      <x:c r="BE122"/>
      <x:c r="BF122"/>
      <x:c r="BG122"/>
      <x:c r="BH122"/>
      <x:c r="BI122"/>
      <x:c r="BJ122"/>
      <x:c r="BK122"/>
      <x:c r="BL122"/>
      <x:c r="BM122"/>
    </x:row>
    <x:row r="123" ht="6.949999809265137" customHeight="1">
      <x:c r="A123"/>
      <x:c r="B123" s="786"/>
      <x:c r="C123" s="794"/>
      <x:c r="D123" s="794"/>
      <x:c r="E123" s="794"/>
      <x:c r="F123" s="794"/>
      <x:c r="G123" s="794"/>
      <x:c r="H123" s="794"/>
      <x:c r="I123" s="794"/>
      <x:c r="J123" s="794"/>
      <x:c r="K123" s="794"/>
      <x:c r="L123" s="607"/>
      <x:c r="M123"/>
      <x:c r="N123"/>
      <x:c r="O123"/>
      <x:c r="P123"/>
      <x:c r="Q123"/>
      <x:c r="R123"/>
      <x:c r="S123"/>
      <x:c r="T123"/>
      <x:c r="U123"/>
      <x:c r="V123"/>
      <x:c r="W123"/>
      <x:c r="X123"/>
      <x:c r="Y123"/>
      <x:c r="Z123"/>
      <x:c r="AA123"/>
      <x:c r="AB123"/>
      <x:c r="AC123"/>
      <x:c r="AD123"/>
      <x:c r="AE123"/>
      <x:c r="AF123"/>
      <x:c r="AG123"/>
      <x:c r="AH123"/>
      <x:c r="AI123"/>
      <x:c r="AJ123"/>
      <x:c r="AK123"/>
      <x:c r="AL123"/>
      <x:c r="AM123"/>
      <x:c r="AN123"/>
      <x:c r="AO123"/>
      <x:c r="AP123"/>
      <x:c r="AQ123"/>
      <x:c r="AR123"/>
      <x:c r="AS123"/>
      <x:c r="AT123"/>
      <x:c r="AU123"/>
      <x:c r="AV123"/>
      <x:c r="AW123"/>
      <x:c r="AX123"/>
      <x:c r="AY123"/>
      <x:c r="AZ123"/>
      <x:c r="BA123"/>
      <x:c r="BB123"/>
      <x:c r="BC123"/>
      <x:c r="BD123"/>
      <x:c r="BE123"/>
      <x:c r="BF123"/>
      <x:c r="BG123"/>
      <x:c r="BH123"/>
      <x:c r="BI123"/>
      <x:c r="BJ123"/>
      <x:c r="BK123"/>
      <x:c r="BL123"/>
      <x:c r="BM123"/>
    </x:row>
    <x:row r="124" ht="11.25" customHeight="1">
      <x:c r="A124"/>
      <x:c r="B124"/>
      <x:c r="C124"/>
      <x:c r="D124"/>
      <x:c r="E124"/>
      <x:c r="F124"/>
      <x:c r="G124"/>
      <x:c r="H124"/>
      <x:c r="I124"/>
      <x:c r="J124"/>
      <x:c r="K124"/>
      <x:c r="L124"/>
      <x:c r="M124"/>
      <x:c r="N124"/>
      <x:c r="O124"/>
      <x:c r="P124"/>
      <x:c r="Q124"/>
      <x:c r="R124"/>
      <x:c r="S124"/>
      <x:c r="T124"/>
      <x:c r="U124"/>
      <x:c r="V124"/>
      <x:c r="W124"/>
      <x:c r="X124"/>
      <x:c r="Y124"/>
      <x:c r="Z124"/>
      <x:c r="AA124"/>
      <x:c r="AB124"/>
      <x:c r="AC124"/>
      <x:c r="AD124"/>
      <x:c r="AE124"/>
      <x:c r="AF124"/>
      <x:c r="AG124"/>
      <x:c r="AH124"/>
      <x:c r="AI124"/>
      <x:c r="AJ124"/>
      <x:c r="AK124"/>
      <x:c r="AL124"/>
      <x:c r="AM124"/>
      <x:c r="AN124"/>
      <x:c r="AO124"/>
      <x:c r="AP124"/>
      <x:c r="AQ124"/>
      <x:c r="AR124"/>
      <x:c r="AS124"/>
      <x:c r="AT124"/>
      <x:c r="AU124"/>
      <x:c r="AV124"/>
      <x:c r="AW124"/>
      <x:c r="AX124"/>
      <x:c r="AY124"/>
      <x:c r="AZ124"/>
      <x:c r="BA124"/>
      <x:c r="BB124"/>
      <x:c r="BC124"/>
      <x:c r="BD124"/>
      <x:c r="BE124"/>
      <x:c r="BF124"/>
      <x:c r="BG124"/>
      <x:c r="BH124"/>
      <x:c r="BI124"/>
      <x:c r="BJ124"/>
      <x:c r="BK124"/>
      <x:c r="BL124"/>
      <x:c r="BM124"/>
    </x:row>
    <x:row r="125" ht="11.25" customHeight="1">
      <x:c r="A125"/>
      <x:c r="B125"/>
      <x:c r="C125"/>
      <x:c r="D125"/>
      <x:c r="E125"/>
      <x:c r="F125"/>
      <x:c r="G125"/>
      <x:c r="H125"/>
      <x:c r="I125"/>
      <x:c r="J125"/>
      <x:c r="K125"/>
      <x:c r="L125"/>
      <x:c r="M125"/>
      <x:c r="N125"/>
      <x:c r="O125"/>
      <x:c r="P125"/>
      <x:c r="Q125"/>
      <x:c r="R125"/>
      <x:c r="S125"/>
      <x:c r="T125"/>
      <x:c r="U125"/>
      <x:c r="V125"/>
      <x:c r="W125"/>
      <x:c r="X125"/>
      <x:c r="Y125"/>
      <x:c r="Z125"/>
      <x:c r="AA125"/>
      <x:c r="AB125"/>
      <x:c r="AC125"/>
      <x:c r="AD125"/>
      <x:c r="AE125"/>
      <x:c r="AF125"/>
      <x:c r="AG125"/>
      <x:c r="AH125"/>
      <x:c r="AI125"/>
      <x:c r="AJ125"/>
      <x:c r="AK125"/>
      <x:c r="AL125"/>
      <x:c r="AM125"/>
      <x:c r="AN125"/>
      <x:c r="AO125"/>
      <x:c r="AP125"/>
      <x:c r="AQ125"/>
      <x:c r="AR125"/>
      <x:c r="AS125"/>
      <x:c r="AT125"/>
      <x:c r="AU125"/>
      <x:c r="AV125"/>
      <x:c r="AW125"/>
      <x:c r="AX125"/>
      <x:c r="AY125"/>
      <x:c r="AZ125"/>
      <x:c r="BA125"/>
      <x:c r="BB125"/>
      <x:c r="BC125"/>
      <x:c r="BD125"/>
      <x:c r="BE125"/>
      <x:c r="BF125"/>
      <x:c r="BG125"/>
      <x:c r="BH125"/>
      <x:c r="BI125"/>
      <x:c r="BJ125"/>
      <x:c r="BK125"/>
      <x:c r="BL125"/>
      <x:c r="BM125"/>
    </x:row>
    <x:row r="126" ht="11.25" customHeight="1">
      <x:c r="A126"/>
      <x:c r="B126"/>
      <x:c r="C126"/>
      <x:c r="D126"/>
      <x:c r="E126"/>
      <x:c r="F126"/>
      <x:c r="G126"/>
      <x:c r="H126"/>
      <x:c r="I126"/>
      <x:c r="J126"/>
      <x:c r="K126"/>
      <x:c r="L126"/>
      <x:c r="M126"/>
      <x:c r="N126"/>
      <x:c r="O126"/>
      <x:c r="P126"/>
      <x:c r="Q126"/>
      <x:c r="R126"/>
      <x:c r="S126"/>
      <x:c r="T126"/>
      <x:c r="U126"/>
      <x:c r="V126"/>
      <x:c r="W126"/>
      <x:c r="X126"/>
      <x:c r="Y126"/>
      <x:c r="Z126"/>
      <x:c r="AA126"/>
      <x:c r="AB126"/>
      <x:c r="AC126"/>
      <x:c r="AD126"/>
      <x:c r="AE126"/>
      <x:c r="AF126"/>
      <x:c r="AG126"/>
      <x:c r="AH126"/>
      <x:c r="AI126"/>
      <x:c r="AJ126"/>
      <x:c r="AK126"/>
      <x:c r="AL126"/>
      <x:c r="AM126"/>
      <x:c r="AN126"/>
      <x:c r="AO126"/>
      <x:c r="AP126"/>
      <x:c r="AQ126"/>
      <x:c r="AR126"/>
      <x:c r="AS126"/>
      <x:c r="AT126"/>
      <x:c r="AU126"/>
      <x:c r="AV126"/>
      <x:c r="AW126"/>
      <x:c r="AX126"/>
      <x:c r="AY126"/>
      <x:c r="AZ126"/>
      <x:c r="BA126"/>
      <x:c r="BB126"/>
      <x:c r="BC126"/>
      <x:c r="BD126"/>
      <x:c r="BE126"/>
      <x:c r="BF126"/>
      <x:c r="BG126"/>
      <x:c r="BH126"/>
      <x:c r="BI126"/>
      <x:c r="BJ126"/>
      <x:c r="BK126"/>
      <x:c r="BL126"/>
      <x:c r="BM126"/>
    </x:row>
    <x:row r="127" ht="6.949999809265137" customHeight="1">
      <x:c r="A127"/>
      <x:c r="B127" s="799"/>
      <x:c r="C127" s="801"/>
      <x:c r="D127" s="801"/>
      <x:c r="E127" s="801"/>
      <x:c r="F127" s="801"/>
      <x:c r="G127" s="801"/>
      <x:c r="H127" s="801"/>
      <x:c r="I127" s="801"/>
      <x:c r="J127" s="801"/>
      <x:c r="K127" s="801"/>
      <x:c r="L127" s="607"/>
      <x:c r="M127"/>
      <x:c r="N127"/>
      <x:c r="O127"/>
      <x:c r="P127"/>
      <x:c r="Q127"/>
      <x:c r="R127"/>
      <x:c r="S127"/>
      <x:c r="T127"/>
      <x:c r="U127"/>
      <x:c r="V127"/>
      <x:c r="W127"/>
      <x:c r="X127"/>
      <x:c r="Y127"/>
      <x:c r="Z127"/>
      <x:c r="AA127"/>
      <x:c r="AB127"/>
      <x:c r="AC127"/>
      <x:c r="AD127"/>
      <x:c r="AE127"/>
      <x:c r="AF127"/>
      <x:c r="AG127"/>
      <x:c r="AH127"/>
      <x:c r="AI127"/>
      <x:c r="AJ127"/>
      <x:c r="AK127"/>
      <x:c r="AL127"/>
      <x:c r="AM127"/>
      <x:c r="AN127"/>
      <x:c r="AO127"/>
      <x:c r="AP127"/>
      <x:c r="AQ127"/>
      <x:c r="AR127"/>
      <x:c r="AS127"/>
      <x:c r="AT127"/>
      <x:c r="AU127"/>
      <x:c r="AV127"/>
      <x:c r="AW127"/>
      <x:c r="AX127"/>
      <x:c r="AY127"/>
      <x:c r="AZ127"/>
      <x:c r="BA127"/>
      <x:c r="BB127"/>
      <x:c r="BC127"/>
      <x:c r="BD127"/>
      <x:c r="BE127"/>
      <x:c r="BF127"/>
      <x:c r="BG127"/>
      <x:c r="BH127"/>
      <x:c r="BI127"/>
      <x:c r="BJ127"/>
      <x:c r="BK127"/>
      <x:c r="BL127"/>
      <x:c r="BM127"/>
    </x:row>
    <x:row r="128" ht="24.950000762939453" customHeight="1">
      <x:c r="A128"/>
      <x:c r="B128" s="607"/>
      <x:c r="C128" s="524" t="str">
        <x:v>ROZPOČET</x:v>
      </x:c>
      <x:c r="D128"/>
      <x:c r="E128"/>
      <x:c r="F128"/>
      <x:c r="G128"/>
      <x:c r="H128"/>
      <x:c r="I128"/>
      <x:c r="J128"/>
      <x:c r="K128"/>
      <x:c r="L128" s="607"/>
      <x:c r="M128"/>
      <x:c r="N128"/>
      <x:c r="O128"/>
      <x:c r="P128"/>
      <x:c r="Q128"/>
      <x:c r="R128"/>
      <x:c r="S128"/>
      <x:c r="T128"/>
      <x:c r="U128"/>
      <x:c r="V128"/>
      <x:c r="W128"/>
      <x:c r="X128"/>
      <x:c r="Y128"/>
      <x:c r="Z128"/>
      <x:c r="AA128"/>
      <x:c r="AB128"/>
      <x:c r="AC128"/>
      <x:c r="AD128"/>
      <x:c r="AE128"/>
      <x:c r="AF128"/>
      <x:c r="AG128"/>
      <x:c r="AH128"/>
      <x:c r="AI128"/>
      <x:c r="AJ128"/>
      <x:c r="AK128"/>
      <x:c r="AL128"/>
      <x:c r="AM128"/>
      <x:c r="AN128"/>
      <x:c r="AO128"/>
      <x:c r="AP128"/>
      <x:c r="AQ128"/>
      <x:c r="AR128"/>
      <x:c r="AS128"/>
      <x:c r="AT128"/>
      <x:c r="AU128"/>
      <x:c r="AV128"/>
      <x:c r="AW128"/>
      <x:c r="AX128"/>
      <x:c r="AY128"/>
      <x:c r="AZ128"/>
      <x:c r="BA128"/>
      <x:c r="BB128"/>
      <x:c r="BC128"/>
      <x:c r="BD128"/>
      <x:c r="BE128"/>
      <x:c r="BF128"/>
      <x:c r="BG128"/>
      <x:c r="BH128"/>
      <x:c r="BI128"/>
      <x:c r="BJ128"/>
      <x:c r="BK128"/>
      <x:c r="BL128"/>
      <x:c r="BM128"/>
    </x:row>
    <x:row r="129" ht="6.949999809265137" customHeight="1">
      <x:c r="A129"/>
      <x:c r="B129" s="607"/>
      <x:c r="C129"/>
      <x:c r="D129"/>
      <x:c r="E129"/>
      <x:c r="F129"/>
      <x:c r="G129"/>
      <x:c r="H129"/>
      <x:c r="I129"/>
      <x:c r="J129"/>
      <x:c r="K129"/>
      <x:c r="L129" s="607"/>
      <x:c r="M129"/>
      <x:c r="N129"/>
      <x:c r="O129"/>
      <x:c r="P129"/>
      <x:c r="Q129"/>
      <x:c r="R129"/>
      <x:c r="S129"/>
      <x:c r="T129"/>
      <x:c r="U129"/>
      <x:c r="V129"/>
      <x:c r="W129"/>
      <x:c r="X129"/>
      <x:c r="Y129"/>
      <x:c r="Z129"/>
      <x:c r="AA129"/>
      <x:c r="AB129"/>
      <x:c r="AC129"/>
      <x:c r="AD129"/>
      <x:c r="AE129"/>
      <x:c r="AF129"/>
      <x:c r="AG129"/>
      <x:c r="AH129"/>
      <x:c r="AI129"/>
      <x:c r="AJ129"/>
      <x:c r="AK129"/>
      <x:c r="AL129"/>
      <x:c r="AM129"/>
      <x:c r="AN129"/>
      <x:c r="AO129"/>
      <x:c r="AP129"/>
      <x:c r="AQ129"/>
      <x:c r="AR129"/>
      <x:c r="AS129"/>
      <x:c r="AT129"/>
      <x:c r="AU129"/>
      <x:c r="AV129"/>
      <x:c r="AW129"/>
      <x:c r="AX129"/>
      <x:c r="AY129"/>
      <x:c r="AZ129"/>
      <x:c r="BA129"/>
      <x:c r="BB129"/>
      <x:c r="BC129"/>
      <x:c r="BD129"/>
      <x:c r="BE129"/>
      <x:c r="BF129"/>
      <x:c r="BG129"/>
      <x:c r="BH129"/>
      <x:c r="BI129"/>
      <x:c r="BJ129"/>
      <x:c r="BK129"/>
      <x:c r="BL129"/>
      <x:c r="BM129"/>
    </x:row>
    <x:row r="130" ht="12" customHeight="1">
      <x:c r="A130"/>
      <x:c r="B130" s="607"/>
      <x:c r="C130" s="544" t="str">
        <x:v>Stavba:</x:v>
      </x:c>
      <x:c r="D130"/>
      <x:c r="E130"/>
      <x:c r="F130"/>
      <x:c r="G130"/>
      <x:c r="H130"/>
      <x:c r="I130"/>
      <x:c r="J130"/>
      <x:c r="K130"/>
      <x:c r="L130" s="607"/>
      <x:c r="M130"/>
      <x:c r="N130"/>
      <x:c r="O130"/>
      <x:c r="P130"/>
      <x:c r="Q130"/>
      <x:c r="R130"/>
      <x:c r="S130"/>
      <x:c r="T130"/>
      <x:c r="U130"/>
      <x:c r="V130"/>
      <x:c r="W130"/>
      <x:c r="X130"/>
      <x:c r="Y130"/>
      <x:c r="Z130"/>
      <x:c r="AA130"/>
      <x:c r="AB130"/>
      <x:c r="AC130"/>
      <x:c r="AD130"/>
      <x:c r="AE130"/>
      <x:c r="AF130"/>
      <x:c r="AG130"/>
      <x:c r="AH130"/>
      <x:c r="AI130"/>
      <x:c r="AJ130"/>
      <x:c r="AK130"/>
      <x:c r="AL130"/>
      <x:c r="AM130"/>
      <x:c r="AN130"/>
      <x:c r="AO130"/>
      <x:c r="AP130"/>
      <x:c r="AQ130"/>
      <x:c r="AR130"/>
      <x:c r="AS130"/>
      <x:c r="AT130"/>
      <x:c r="AU130"/>
      <x:c r="AV130"/>
      <x:c r="AW130"/>
      <x:c r="AX130"/>
      <x:c r="AY130"/>
      <x:c r="AZ130"/>
      <x:c r="BA130"/>
      <x:c r="BB130"/>
      <x:c r="BC130"/>
      <x:c r="BD130"/>
      <x:c r="BE130"/>
      <x:c r="BF130"/>
      <x:c r="BG130"/>
      <x:c r="BH130"/>
      <x:c r="BI130"/>
      <x:c r="BJ130"/>
      <x:c r="BK130"/>
      <x:c r="BL130"/>
      <x:c r="BM130"/>
    </x:row>
    <x:row r="131" ht="16.5" customHeight="1">
      <x:c r="A131"/>
      <x:c r="B131" s="607"/>
      <x:c r="C131"/>
      <x:c r="D131"/>
      <x:c r="E131" s="551" t="str">
        <x:f>E7</x:f>
        <x:v>Prístavba k existujúcej budove s prevádzkou - výroba syrov</x:v>
      </x:c>
      <x:c r="F131" s="544"/>
      <x:c r="G131" s="544"/>
      <x:c r="H131" s="544"/>
      <x:c r="I131"/>
      <x:c r="J131"/>
      <x:c r="K131"/>
      <x:c r="L131" s="607"/>
      <x:c r="M131"/>
      <x:c r="N131"/>
      <x:c r="O131"/>
      <x:c r="P131"/>
      <x:c r="Q131"/>
      <x:c r="R131"/>
      <x:c r="S131"/>
      <x:c r="T131"/>
      <x:c r="U131"/>
      <x:c r="V131"/>
      <x:c r="W131"/>
      <x:c r="X131"/>
      <x:c r="Y131"/>
      <x:c r="Z131"/>
      <x:c r="AA131"/>
      <x:c r="AB131"/>
      <x:c r="AC131"/>
      <x:c r="AD131"/>
      <x:c r="AE131"/>
      <x:c r="AF131"/>
      <x:c r="AG131"/>
      <x:c r="AH131"/>
      <x:c r="AI131"/>
      <x:c r="AJ131"/>
      <x:c r="AK131"/>
      <x:c r="AL131"/>
      <x:c r="AM131"/>
      <x:c r="AN131"/>
      <x:c r="AO131"/>
      <x:c r="AP131"/>
      <x:c r="AQ131"/>
      <x:c r="AR131"/>
      <x:c r="AS131"/>
      <x:c r="AT131"/>
      <x:c r="AU131"/>
      <x:c r="AV131"/>
      <x:c r="AW131"/>
      <x:c r="AX131"/>
      <x:c r="AY131"/>
      <x:c r="AZ131"/>
      <x:c r="BA131"/>
      <x:c r="BB131"/>
      <x:c r="BC131"/>
      <x:c r="BD131"/>
      <x:c r="BE131"/>
      <x:c r="BF131"/>
      <x:c r="BG131"/>
      <x:c r="BH131"/>
      <x:c r="BI131"/>
      <x:c r="BJ131"/>
      <x:c r="BK131"/>
      <x:c r="BL131"/>
      <x:c r="BM131"/>
    </x:row>
    <x:row r="132" ht="12" customHeight="1">
      <x:c r="A132"/>
      <x:c r="B132" s="558"/>
      <x:c r="C132" s="544" t="str">
        <x:v>Objekt:</x:v>
      </x:c>
      <x:c r="D132"/>
      <x:c r="E132"/>
      <x:c r="F132"/>
      <x:c r="G132"/>
      <x:c r="H132"/>
      <x:c r="I132"/>
      <x:c r="J132"/>
      <x:c r="K132"/>
      <x:c r="L132" s="558"/>
      <x:c r="M132"/>
      <x:c r="N132"/>
      <x:c r="O132"/>
      <x:c r="P132"/>
      <x:c r="Q132"/>
      <x:c r="R132"/>
      <x:c r="S132"/>
      <x:c r="T132"/>
      <x:c r="U132"/>
      <x:c r="V132"/>
      <x:c r="W132"/>
      <x:c r="X132"/>
      <x:c r="Y132"/>
      <x:c r="Z132"/>
      <x:c r="AA132"/>
      <x:c r="AB132"/>
      <x:c r="AC132"/>
      <x:c r="AD132"/>
      <x:c r="AE132"/>
      <x:c r="AF132"/>
      <x:c r="AG132"/>
      <x:c r="AH132"/>
      <x:c r="AI132"/>
      <x:c r="AJ132"/>
      <x:c r="AK132"/>
      <x:c r="AL132"/>
      <x:c r="AM132"/>
      <x:c r="AN132"/>
      <x:c r="AO132"/>
      <x:c r="AP132"/>
      <x:c r="AQ132"/>
      <x:c r="AR132"/>
      <x:c r="AS132"/>
      <x:c r="AT132"/>
      <x:c r="AU132"/>
      <x:c r="AV132"/>
      <x:c r="AW132"/>
      <x:c r="AX132"/>
      <x:c r="AY132"/>
      <x:c r="AZ132"/>
      <x:c r="BA132"/>
      <x:c r="BB132"/>
      <x:c r="BC132"/>
      <x:c r="BD132"/>
      <x:c r="BE132"/>
      <x:c r="BF132"/>
      <x:c r="BG132"/>
      <x:c r="BH132"/>
      <x:c r="BI132"/>
      <x:c r="BJ132"/>
      <x:c r="BK132"/>
      <x:c r="BL132"/>
      <x:c r="BM132"/>
    </x:row>
    <x:row r="133" ht="16.5" customHeight="1">
      <x:c r="A133"/>
      <x:c r="B133" s="558"/>
      <x:c r="C133"/>
      <x:c r="D133"/>
      <x:c r="E133" s="551" t="str">
        <x:v>SO 01 - Prístavba</x:v>
      </x:c>
      <x:c r="F133" s="500"/>
      <x:c r="G133" s="500"/>
      <x:c r="H133" s="500"/>
      <x:c r="I133"/>
      <x:c r="J133"/>
      <x:c r="K133"/>
      <x:c r="L133" s="558"/>
      <x:c r="M133"/>
      <x:c r="N133"/>
      <x:c r="O133"/>
      <x:c r="P133"/>
      <x:c r="Q133"/>
      <x:c r="R133"/>
      <x:c r="S133"/>
      <x:c r="T133"/>
      <x:c r="U133"/>
      <x:c r="V133"/>
      <x:c r="W133"/>
      <x:c r="X133"/>
      <x:c r="Y133"/>
      <x:c r="Z133"/>
      <x:c r="AA133"/>
      <x:c r="AB133"/>
      <x:c r="AC133"/>
      <x:c r="AD133"/>
      <x:c r="AE133"/>
      <x:c r="AF133"/>
      <x:c r="AG133"/>
      <x:c r="AH133"/>
      <x:c r="AI133"/>
      <x:c r="AJ133"/>
      <x:c r="AK133"/>
      <x:c r="AL133"/>
      <x:c r="AM133"/>
      <x:c r="AN133"/>
      <x:c r="AO133"/>
      <x:c r="AP133"/>
      <x:c r="AQ133"/>
      <x:c r="AR133"/>
      <x:c r="AS133"/>
      <x:c r="AT133"/>
      <x:c r="AU133"/>
      <x:c r="AV133"/>
      <x:c r="AW133"/>
      <x:c r="AX133"/>
      <x:c r="AY133"/>
      <x:c r="AZ133"/>
      <x:c r="BA133"/>
      <x:c r="BB133"/>
      <x:c r="BC133"/>
      <x:c r="BD133"/>
      <x:c r="BE133"/>
      <x:c r="BF133"/>
      <x:c r="BG133"/>
      <x:c r="BH133"/>
      <x:c r="BI133"/>
      <x:c r="BJ133"/>
      <x:c r="BK133"/>
      <x:c r="BL133"/>
      <x:c r="BM133"/>
    </x:row>
    <x:row r="134" ht="12" customHeight="1">
      <x:c r="A134"/>
      <x:c r="B134" s="558"/>
      <x:c r="C134" s="544" t="str">
        <x:v>Časť:</x:v>
      </x:c>
      <x:c r="D134"/>
      <x:c r="E134"/>
      <x:c r="F134"/>
      <x:c r="G134"/>
      <x:c r="H134"/>
      <x:c r="I134"/>
      <x:c r="J134"/>
      <x:c r="K134"/>
      <x:c r="L134" s="558"/>
      <x:c r="M134"/>
      <x:c r="N134"/>
      <x:c r="O134"/>
      <x:c r="P134"/>
      <x:c r="Q134"/>
      <x:c r="R134"/>
      <x:c r="S134"/>
      <x:c r="T134"/>
      <x:c r="U134"/>
      <x:c r="V134"/>
      <x:c r="W134"/>
      <x:c r="X134"/>
      <x:c r="Y134"/>
      <x:c r="Z134"/>
      <x:c r="AA134"/>
      <x:c r="AB134"/>
      <x:c r="AC134"/>
      <x:c r="AD134"/>
      <x:c r="AE134"/>
      <x:c r="AF134"/>
      <x:c r="AG134"/>
      <x:c r="AH134"/>
      <x:c r="AI134"/>
      <x:c r="AJ134"/>
      <x:c r="AK134"/>
      <x:c r="AL134"/>
      <x:c r="AM134"/>
      <x:c r="AN134"/>
      <x:c r="AO134"/>
      <x:c r="AP134"/>
      <x:c r="AQ134"/>
      <x:c r="AR134"/>
      <x:c r="AS134"/>
      <x:c r="AT134"/>
      <x:c r="AU134"/>
      <x:c r="AV134"/>
      <x:c r="AW134"/>
      <x:c r="AX134"/>
      <x:c r="AY134"/>
      <x:c r="AZ134"/>
      <x:c r="BA134"/>
      <x:c r="BB134"/>
      <x:c r="BC134"/>
      <x:c r="BD134"/>
      <x:c r="BE134"/>
      <x:c r="BF134"/>
      <x:c r="BG134"/>
      <x:c r="BH134"/>
      <x:c r="BI134"/>
      <x:c r="BJ134"/>
      <x:c r="BK134"/>
      <x:c r="BL134"/>
      <x:c r="BM134"/>
    </x:row>
    <x:row r="135" ht="16.5" customHeight="1">
      <x:c r="A135"/>
      <x:c r="B135" s="607"/>
      <x:c r="C135"/>
      <x:c r="D135"/>
      <x:c r="E135" s="566" t="str">
        <x:v>ASR - Architektonicko-stavebné riešenie</x:v>
      </x:c>
      <x:c r="F135" s="571"/>
      <x:c r="G135" s="571"/>
      <x:c r="H135" s="571"/>
      <x:c r="I135"/>
      <x:c r="J135"/>
      <x:c r="K135"/>
      <x:c r="L135" s="607"/>
      <x:c r="M135"/>
      <x:c r="N135"/>
      <x:c r="O135"/>
      <x:c r="P135"/>
      <x:c r="Q135"/>
      <x:c r="R135"/>
      <x:c r="S135"/>
      <x:c r="T135"/>
      <x:c r="U135"/>
      <x:c r="V135"/>
      <x:c r="W135"/>
      <x:c r="X135"/>
      <x:c r="Y135"/>
      <x:c r="Z135"/>
      <x:c r="AA135"/>
      <x:c r="AB135"/>
      <x:c r="AC135"/>
      <x:c r="AD135"/>
      <x:c r="AE135"/>
      <x:c r="AF135"/>
      <x:c r="AG135"/>
      <x:c r="AH135"/>
      <x:c r="AI135"/>
      <x:c r="AJ135"/>
      <x:c r="AK135"/>
      <x:c r="AL135"/>
      <x:c r="AM135"/>
      <x:c r="AN135"/>
      <x:c r="AO135"/>
      <x:c r="AP135"/>
      <x:c r="AQ135"/>
      <x:c r="AR135"/>
      <x:c r="AS135"/>
      <x:c r="AT135"/>
      <x:c r="AU135"/>
      <x:c r="AV135"/>
      <x:c r="AW135"/>
      <x:c r="AX135"/>
      <x:c r="AY135"/>
      <x:c r="AZ135"/>
      <x:c r="BA135"/>
      <x:c r="BB135"/>
      <x:c r="BC135"/>
      <x:c r="BD135"/>
      <x:c r="BE135"/>
      <x:c r="BF135"/>
      <x:c r="BG135"/>
      <x:c r="BH135"/>
      <x:c r="BI135"/>
      <x:c r="BJ135"/>
      <x:c r="BK135"/>
      <x:c r="BL135"/>
      <x:c r="BM135"/>
    </x:row>
    <x:row r="136" ht="12" customHeight="1">
      <x:c r="A136"/>
      <x:c r="B136" s="607"/>
      <x:c r="C136" s="544" t="str">
        <x:v>Úroveň 3:</x:v>
      </x:c>
      <x:c r="D136"/>
      <x:c r="E136"/>
      <x:c r="F136"/>
      <x:c r="G136"/>
      <x:c r="H136"/>
      <x:c r="I136"/>
      <x:c r="J136"/>
      <x:c r="K136"/>
      <x:c r="L136" s="607"/>
      <x:c r="M136"/>
      <x:c r="N136"/>
      <x:c r="O136"/>
      <x:c r="P136"/>
      <x:c r="Q136"/>
      <x:c r="R136"/>
      <x:c r="S136"/>
      <x:c r="T136"/>
      <x:c r="U136"/>
      <x:c r="V136"/>
      <x:c r="W136"/>
      <x:c r="X136"/>
      <x:c r="Y136"/>
      <x:c r="Z136"/>
      <x:c r="AA136"/>
      <x:c r="AB136"/>
      <x:c r="AC136"/>
      <x:c r="AD136"/>
      <x:c r="AE136"/>
      <x:c r="AF136"/>
      <x:c r="AG136"/>
      <x:c r="AH136"/>
      <x:c r="AI136"/>
      <x:c r="AJ136"/>
      <x:c r="AK136"/>
      <x:c r="AL136"/>
      <x:c r="AM136"/>
      <x:c r="AN136"/>
      <x:c r="AO136"/>
      <x:c r="AP136"/>
      <x:c r="AQ136"/>
      <x:c r="AR136"/>
      <x:c r="AS136"/>
      <x:c r="AT136"/>
      <x:c r="AU136"/>
      <x:c r="AV136"/>
      <x:c r="AW136"/>
      <x:c r="AX136"/>
      <x:c r="AY136"/>
      <x:c r="AZ136"/>
      <x:c r="BA136"/>
      <x:c r="BB136"/>
      <x:c r="BC136"/>
      <x:c r="BD136"/>
      <x:c r="BE136"/>
      <x:c r="BF136"/>
      <x:c r="BG136"/>
      <x:c r="BH136"/>
      <x:c r="BI136"/>
      <x:c r="BJ136"/>
      <x:c r="BK136"/>
      <x:c r="BL136"/>
      <x:c r="BM136"/>
    </x:row>
    <x:row r="137" ht="16.5" customHeight="1">
      <x:c r="A137"/>
      <x:c r="B137" s="607"/>
      <x:c r="C137"/>
      <x:c r="D137"/>
      <x:c r="E137" s="576" t="str">
        <x:f>E13</x:f>
        <x:v>02 - Navrhované práce a konštrukcie – ČASŤ 2</x:v>
      </x:c>
      <x:c r="F137" s="571"/>
      <x:c r="G137" s="571"/>
      <x:c r="H137" s="571"/>
      <x:c r="I137"/>
      <x:c r="J137"/>
      <x:c r="K137"/>
      <x:c r="L137" s="607"/>
      <x:c r="M137"/>
      <x:c r="N137"/>
      <x:c r="O137"/>
      <x:c r="P137"/>
      <x:c r="Q137"/>
      <x:c r="R137"/>
      <x:c r="S137"/>
      <x:c r="T137"/>
      <x:c r="U137"/>
      <x:c r="V137"/>
      <x:c r="W137"/>
      <x:c r="X137"/>
      <x:c r="Y137"/>
      <x:c r="Z137"/>
      <x:c r="AA137"/>
      <x:c r="AB137"/>
      <x:c r="AC137"/>
      <x:c r="AD137"/>
      <x:c r="AE137"/>
      <x:c r="AF137"/>
      <x:c r="AG137"/>
      <x:c r="AH137"/>
      <x:c r="AI137"/>
      <x:c r="AJ137"/>
      <x:c r="AK137"/>
      <x:c r="AL137"/>
      <x:c r="AM137"/>
      <x:c r="AN137"/>
      <x:c r="AO137"/>
      <x:c r="AP137"/>
      <x:c r="AQ137"/>
      <x:c r="AR137"/>
      <x:c r="AS137"/>
      <x:c r="AT137"/>
      <x:c r="AU137"/>
      <x:c r="AV137"/>
      <x:c r="AW137"/>
      <x:c r="AX137"/>
      <x:c r="AY137"/>
      <x:c r="AZ137"/>
      <x:c r="BA137"/>
      <x:c r="BB137"/>
      <x:c r="BC137"/>
      <x:c r="BD137"/>
      <x:c r="BE137"/>
      <x:c r="BF137"/>
      <x:c r="BG137"/>
      <x:c r="BH137"/>
      <x:c r="BI137"/>
      <x:c r="BJ137"/>
      <x:c r="BK137"/>
      <x:c r="BL137"/>
      <x:c r="BM137"/>
    </x:row>
    <x:row r="138" ht="6.949999809265137" customHeight="1">
      <x:c r="A138"/>
      <x:c r="B138" s="607"/>
      <x:c r="C138"/>
      <x:c r="D138"/>
      <x:c r="E138"/>
      <x:c r="F138"/>
      <x:c r="G138"/>
      <x:c r="H138"/>
      <x:c r="I138"/>
      <x:c r="J138"/>
      <x:c r="K138"/>
      <x:c r="L138" s="607"/>
      <x:c r="M138"/>
      <x:c r="N138"/>
      <x:c r="O138"/>
      <x:c r="P138"/>
      <x:c r="Q138"/>
      <x:c r="R138"/>
      <x:c r="S138"/>
      <x:c r="T138"/>
      <x:c r="U138"/>
      <x:c r="V138"/>
      <x:c r="W138"/>
      <x:c r="X138"/>
      <x:c r="Y138"/>
      <x:c r="Z138"/>
      <x:c r="AA138"/>
      <x:c r="AB138"/>
      <x:c r="AC138"/>
      <x:c r="AD138"/>
      <x:c r="AE138"/>
      <x:c r="AF138"/>
      <x:c r="AG138"/>
      <x:c r="AH138"/>
      <x:c r="AI138"/>
      <x:c r="AJ138"/>
      <x:c r="AK138"/>
      <x:c r="AL138"/>
      <x:c r="AM138"/>
      <x:c r="AN138"/>
      <x:c r="AO138"/>
      <x:c r="AP138"/>
      <x:c r="AQ138"/>
      <x:c r="AR138"/>
      <x:c r="AS138"/>
      <x:c r="AT138"/>
      <x:c r="AU138"/>
      <x:c r="AV138"/>
      <x:c r="AW138"/>
      <x:c r="AX138"/>
      <x:c r="AY138"/>
      <x:c r="AZ138"/>
      <x:c r="BA138"/>
      <x:c r="BB138"/>
      <x:c r="BC138"/>
      <x:c r="BD138"/>
      <x:c r="BE138"/>
      <x:c r="BF138"/>
      <x:c r="BG138"/>
      <x:c r="BH138"/>
      <x:c r="BI138"/>
      <x:c r="BJ138"/>
      <x:c r="BK138"/>
      <x:c r="BL138"/>
      <x:c r="BM138"/>
    </x:row>
    <x:row r="139" ht="12" customHeight="1">
      <x:c r="A139"/>
      <x:c r="B139" s="607"/>
      <x:c r="C139" s="544" t="str">
        <x:v>Miesto:</x:v>
      </x:c>
      <x:c r="D139"/>
      <x:c r="E139"/>
      <x:c r="F139" s="584" t="str">
        <x:f>F16</x:f>
        <x:v>k.ú. Michalovce, Lastomírska 1, C-KN č.4706/2,4710</x:v>
      </x:c>
      <x:c r="G139"/>
      <x:c r="H139"/>
      <x:c r="I139" s="544" t="str">
        <x:v>Dátum:</x:v>
      </x:c>
      <x:c r="J139" s="592" t="str">
        <x:f>IF(J16="","",J16)</x:f>
        <x:v>14. 7. 2026</x:v>
      </x:c>
      <x:c r="K139"/>
      <x:c r="L139" s="607"/>
      <x:c r="M139"/>
      <x:c r="N139"/>
      <x:c r="O139"/>
      <x:c r="P139"/>
      <x:c r="Q139"/>
      <x:c r="R139"/>
      <x:c r="S139"/>
      <x:c r="T139"/>
      <x:c r="U139"/>
      <x:c r="V139"/>
      <x:c r="W139"/>
      <x:c r="X139"/>
      <x:c r="Y139"/>
      <x:c r="Z139"/>
      <x:c r="AA139"/>
      <x:c r="AB139"/>
      <x:c r="AC139"/>
      <x:c r="AD139"/>
      <x:c r="AE139"/>
      <x:c r="AF139"/>
      <x:c r="AG139"/>
      <x:c r="AH139"/>
      <x:c r="AI139"/>
      <x:c r="AJ139"/>
      <x:c r="AK139"/>
      <x:c r="AL139"/>
      <x:c r="AM139"/>
      <x:c r="AN139"/>
      <x:c r="AO139"/>
      <x:c r="AP139"/>
      <x:c r="AQ139"/>
      <x:c r="AR139"/>
      <x:c r="AS139"/>
      <x:c r="AT139"/>
      <x:c r="AU139"/>
      <x:c r="AV139"/>
      <x:c r="AW139"/>
      <x:c r="AX139"/>
      <x:c r="AY139"/>
      <x:c r="AZ139"/>
      <x:c r="BA139"/>
      <x:c r="BB139"/>
      <x:c r="BC139"/>
      <x:c r="BD139"/>
      <x:c r="BE139"/>
      <x:c r="BF139"/>
      <x:c r="BG139"/>
      <x:c r="BH139"/>
      <x:c r="BI139"/>
      <x:c r="BJ139"/>
      <x:c r="BK139"/>
      <x:c r="BL139"/>
      <x:c r="BM139"/>
    </x:row>
    <x:row r="140" ht="6.949999809265137" customHeight="1">
      <x:c r="A140"/>
      <x:c r="B140" s="607"/>
      <x:c r="C140"/>
      <x:c r="D140"/>
      <x:c r="E140"/>
      <x:c r="F140"/>
      <x:c r="G140"/>
      <x:c r="H140"/>
      <x:c r="I140"/>
      <x:c r="J140"/>
      <x:c r="K140"/>
      <x:c r="L140" s="607"/>
      <x:c r="M140"/>
      <x:c r="N140"/>
      <x:c r="O140"/>
      <x:c r="P140"/>
      <x:c r="Q140"/>
      <x:c r="R140"/>
      <x:c r="S140"/>
      <x:c r="T140"/>
      <x:c r="U140"/>
      <x:c r="V140"/>
      <x:c r="W140"/>
      <x:c r="X140"/>
      <x:c r="Y140"/>
      <x:c r="Z140"/>
      <x:c r="AA140"/>
      <x:c r="AB140"/>
      <x:c r="AC140"/>
      <x:c r="AD140"/>
      <x:c r="AE140"/>
      <x:c r="AF140"/>
      <x:c r="AG140"/>
      <x:c r="AH140"/>
      <x:c r="AI140"/>
      <x:c r="AJ140"/>
      <x:c r="AK140"/>
      <x:c r="AL140"/>
      <x:c r="AM140"/>
      <x:c r="AN140"/>
      <x:c r="AO140"/>
      <x:c r="AP140"/>
      <x:c r="AQ140"/>
      <x:c r="AR140"/>
      <x:c r="AS140"/>
      <x:c r="AT140"/>
      <x:c r="AU140"/>
      <x:c r="AV140"/>
      <x:c r="AW140"/>
      <x:c r="AX140"/>
      <x:c r="AY140"/>
      <x:c r="AZ140"/>
      <x:c r="BA140"/>
      <x:c r="BB140"/>
      <x:c r="BC140"/>
      <x:c r="BD140"/>
      <x:c r="BE140"/>
      <x:c r="BF140"/>
      <x:c r="BG140"/>
      <x:c r="BH140"/>
      <x:c r="BI140"/>
      <x:c r="BJ140"/>
      <x:c r="BK140"/>
      <x:c r="BL140"/>
      <x:c r="BM140"/>
    </x:row>
    <x:row r="141" ht="40.150001525878906" customHeight="1">
      <x:c r="A141"/>
      <x:c r="B141" s="607"/>
      <x:c r="C141" s="544" t="str">
        <x:v>Objednávateľ:</x:v>
      </x:c>
      <x:c r="D141"/>
      <x:c r="E141"/>
      <x:c r="F141" s="584" t="str">
        <x:f>E19</x:f>
        <x:v>Syráreň Bel Slovensko a.s., 071 01 Michalovce</x:v>
      </x:c>
      <x:c r="G141"/>
      <x:c r="H141"/>
      <x:c r="I141" s="544" t="str">
        <x:v>Projektant:</x:v>
      </x:c>
      <x:c r="J141" s="617" t="str">
        <x:f>E25</x:f>
        <x:v>C-H Projekt s.r.o., Ružová 7, 071 01 Michalovce</x:v>
      </x:c>
      <x:c r="K141"/>
      <x:c r="L141" s="607"/>
      <x:c r="M141"/>
      <x:c r="N141"/>
      <x:c r="O141"/>
      <x:c r="P141"/>
      <x:c r="Q141"/>
      <x:c r="R141"/>
      <x:c r="S141"/>
      <x:c r="T141"/>
      <x:c r="U141"/>
      <x:c r="V141"/>
      <x:c r="W141"/>
      <x:c r="X141"/>
      <x:c r="Y141"/>
      <x:c r="Z141"/>
      <x:c r="AA141"/>
      <x:c r="AB141"/>
      <x:c r="AC141"/>
      <x:c r="AD141"/>
      <x:c r="AE141"/>
      <x:c r="AF141"/>
      <x:c r="AG141"/>
      <x:c r="AH141"/>
      <x:c r="AI141"/>
      <x:c r="AJ141"/>
      <x:c r="AK141"/>
      <x:c r="AL141"/>
      <x:c r="AM141"/>
      <x:c r="AN141"/>
      <x:c r="AO141"/>
      <x:c r="AP141"/>
      <x:c r="AQ141"/>
      <x:c r="AR141"/>
      <x:c r="AS141"/>
      <x:c r="AT141"/>
      <x:c r="AU141"/>
      <x:c r="AV141"/>
      <x:c r="AW141"/>
      <x:c r="AX141"/>
      <x:c r="AY141"/>
      <x:c r="AZ141"/>
      <x:c r="BA141"/>
      <x:c r="BB141"/>
      <x:c r="BC141"/>
      <x:c r="BD141"/>
      <x:c r="BE141"/>
      <x:c r="BF141"/>
      <x:c r="BG141"/>
      <x:c r="BH141"/>
      <x:c r="BI141"/>
      <x:c r="BJ141"/>
      <x:c r="BK141"/>
      <x:c r="BL141"/>
      <x:c r="BM141"/>
    </x:row>
    <x:row r="142" ht="25.700000762939453" customHeight="1">
      <x:c r="A142"/>
      <x:c r="B142" s="607"/>
      <x:c r="C142" s="544" t="str">
        <x:v>Zhotoviteľ:</x:v>
      </x:c>
      <x:c r="D142"/>
      <x:c r="E142"/>
      <x:c r="F142" s="584" t="str">
        <x:f>IF(E22="","",E22)</x:f>
        <x:v>Vyplň údaj</x:v>
      </x:c>
      <x:c r="G142"/>
      <x:c r="H142"/>
      <x:c r="I142" s="544" t="str">
        <x:v>Spracovateľ:</x:v>
      </x:c>
      <x:c r="J142" s="617" t="str">
        <x:f>E28</x:f>
        <x:v>Ing. Slavomír Vlčok a kolektív</x:v>
      </x:c>
      <x:c r="K142"/>
      <x:c r="L142" s="607"/>
      <x:c r="M142"/>
      <x:c r="N142"/>
      <x:c r="O142"/>
      <x:c r="P142"/>
      <x:c r="Q142"/>
      <x:c r="R142"/>
      <x:c r="S142"/>
      <x:c r="T142"/>
      <x:c r="U142"/>
      <x:c r="V142"/>
      <x:c r="W142"/>
      <x:c r="X142"/>
      <x:c r="Y142"/>
      <x:c r="Z142"/>
      <x:c r="AA142"/>
      <x:c r="AB142"/>
      <x:c r="AC142"/>
      <x:c r="AD142"/>
      <x:c r="AE142"/>
      <x:c r="AF142"/>
      <x:c r="AG142"/>
      <x:c r="AH142"/>
      <x:c r="AI142"/>
      <x:c r="AJ142"/>
      <x:c r="AK142"/>
      <x:c r="AL142"/>
      <x:c r="AM142"/>
      <x:c r="AN142"/>
      <x:c r="AO142"/>
      <x:c r="AP142"/>
      <x:c r="AQ142"/>
      <x:c r="AR142"/>
      <x:c r="AS142"/>
      <x:c r="AT142"/>
      <x:c r="AU142"/>
      <x:c r="AV142"/>
      <x:c r="AW142"/>
      <x:c r="AX142"/>
      <x:c r="AY142"/>
      <x:c r="AZ142"/>
      <x:c r="BA142"/>
      <x:c r="BB142"/>
      <x:c r="BC142"/>
      <x:c r="BD142"/>
      <x:c r="BE142"/>
      <x:c r="BF142"/>
      <x:c r="BG142"/>
      <x:c r="BH142"/>
      <x:c r="BI142"/>
      <x:c r="BJ142"/>
      <x:c r="BK142"/>
      <x:c r="BL142"/>
      <x:c r="BM142"/>
    </x:row>
    <x:row r="143" ht="10.350000381469727" customHeight="1">
      <x:c r="A143"/>
      <x:c r="B143" s="607"/>
      <x:c r="C143"/>
      <x:c r="D143"/>
      <x:c r="E143"/>
      <x:c r="F143"/>
      <x:c r="G143"/>
      <x:c r="H143"/>
      <x:c r="I143"/>
      <x:c r="J143"/>
      <x:c r="K143"/>
      <x:c r="L143" s="607"/>
      <x:c r="M143"/>
      <x:c r="N143"/>
      <x:c r="O143"/>
      <x:c r="P143"/>
      <x:c r="Q143"/>
      <x:c r="R143"/>
      <x:c r="S143"/>
      <x:c r="T143"/>
      <x:c r="U143"/>
      <x:c r="V143"/>
      <x:c r="W143"/>
      <x:c r="X143"/>
      <x:c r="Y143"/>
      <x:c r="Z143"/>
      <x:c r="AA143"/>
      <x:c r="AB143"/>
      <x:c r="AC143"/>
      <x:c r="AD143"/>
      <x:c r="AE143"/>
      <x:c r="AF143"/>
      <x:c r="AG143"/>
      <x:c r="AH143"/>
      <x:c r="AI143"/>
      <x:c r="AJ143"/>
      <x:c r="AK143"/>
      <x:c r="AL143"/>
      <x:c r="AM143"/>
      <x:c r="AN143"/>
      <x:c r="AO143"/>
      <x:c r="AP143"/>
      <x:c r="AQ143"/>
      <x:c r="AR143"/>
      <x:c r="AS143"/>
      <x:c r="AT143"/>
      <x:c r="AU143"/>
      <x:c r="AV143"/>
      <x:c r="AW143"/>
      <x:c r="AX143"/>
      <x:c r="AY143"/>
      <x:c r="AZ143"/>
      <x:c r="BA143"/>
      <x:c r="BB143"/>
      <x:c r="BC143"/>
      <x:c r="BD143"/>
      <x:c r="BE143"/>
      <x:c r="BF143"/>
      <x:c r="BG143"/>
      <x:c r="BH143"/>
      <x:c r="BI143"/>
      <x:c r="BJ143"/>
      <x:c r="BK143"/>
      <x:c r="BL143"/>
      <x:c r="BM143"/>
    </x:row>
    <x:row r="144" ht="29.25" customHeight="1">
      <x:c r="A144"/>
      <x:c r="B144" s="888"/>
      <x:c r="C144" s="894" t="str">
        <x:v>PČ</x:v>
      </x:c>
      <x:c r="D144" s="902" t="str">
        <x:v>Typ</x:v>
      </x:c>
      <x:c r="E144" s="902" t="str">
        <x:v>Kód</x:v>
      </x:c>
      <x:c r="F144" s="902" t="str">
        <x:v>Popis</x:v>
      </x:c>
      <x:c r="G144" s="902" t="str">
        <x:v>MJ</x:v>
      </x:c>
      <x:c r="H144" s="902" t="str">
        <x:v>Množstvo</x:v>
      </x:c>
      <x:c r="I144" s="902" t="str">
        <x:v>J.cena [EUR]</x:v>
      </x:c>
      <x:c r="J144" s="910" t="str">
        <x:v>Cena celkom [EUR]</x:v>
      </x:c>
      <x:c r="K144" s="917" t="str">
        <x:v>Cenová sústava</x:v>
      </x:c>
      <x:c r="L144" s="888"/>
      <x:c r="M144" s="925" t="str">
        <x:v>0</x:v>
      </x:c>
      <x:c r="N144" s="934" t="str">
        <x:v>DPH</x:v>
      </x:c>
      <x:c r="O144" s="934" t="str">
        <x:v>J. Nh [h]</x:v>
      </x:c>
      <x:c r="P144" s="934" t="str">
        <x:v>Nh celkom [h]</x:v>
      </x:c>
      <x:c r="Q144" s="934" t="str">
        <x:v>J. hmotnosť [t]</x:v>
      </x:c>
      <x:c r="R144" s="934" t="str">
        <x:v>Hmotnosť celkom [t]</x:v>
      </x:c>
      <x:c r="S144" s="934" t="str">
        <x:v>J. suť [t]</x:v>
      </x:c>
      <x:c r="T144" s="942" t="str">
        <x:v>Suť Celkom [t]</x:v>
      </x:c>
      <x:c r="U144"/>
      <x:c r="V144"/>
      <x:c r="W144"/>
      <x:c r="X144"/>
      <x:c r="Y144"/>
      <x:c r="Z144"/>
      <x:c r="AA144"/>
      <x:c r="AB144"/>
      <x:c r="AC144"/>
      <x:c r="AD144"/>
      <x:c r="AE144"/>
      <x:c r="AF144"/>
      <x:c r="AG144"/>
      <x:c r="AH144"/>
      <x:c r="AI144"/>
      <x:c r="AJ144"/>
      <x:c r="AK144"/>
      <x:c r="AL144"/>
      <x:c r="AM144"/>
      <x:c r="AN144"/>
      <x:c r="AO144"/>
      <x:c r="AP144"/>
      <x:c r="AQ144"/>
      <x:c r="AR144"/>
      <x:c r="AS144"/>
      <x:c r="AT144"/>
      <x:c r="AU144"/>
      <x:c r="AV144"/>
      <x:c r="AW144"/>
      <x:c r="AX144"/>
      <x:c r="AY144"/>
      <x:c r="AZ144"/>
      <x:c r="BA144"/>
      <x:c r="BB144"/>
      <x:c r="BC144"/>
      <x:c r="BD144"/>
      <x:c r="BE144"/>
      <x:c r="BF144"/>
      <x:c r="BG144"/>
      <x:c r="BH144"/>
      <x:c r="BI144"/>
      <x:c r="BJ144"/>
      <x:c r="BK144"/>
      <x:c r="BL144"/>
      <x:c r="BM144"/>
    </x:row>
    <x:row r="145" ht="22.899999618530273" customHeight="1">
      <x:c r="A145"/>
      <x:c r="B145" s="607"/>
      <x:c r="C145" s="948" t="str">
        <x:v>Náklady z rozpočtu</x:v>
      </x:c>
      <x:c r="D145"/>
      <x:c r="E145"/>
      <x:c r="F145"/>
      <x:c r="G145"/>
      <x:c r="H145"/>
      <x:c r="I145"/>
      <x:c r="J145" s="951" t="n">
        <x:f>ROUND(BK145,2)</x:f>
        <x:v>0</x:v>
      </x:c>
      <x:c r="K145"/>
      <x:c r="L145" s="607"/>
      <x:c r="M145" s="956"/>
      <x:c r="N145" s="624"/>
      <x:c r="O145" s="624"/>
      <x:c r="P145" s="966" t="n">
        <x:f>ROUND(P146,2)</x:f>
        <x:v>0</x:v>
      </x:c>
      <x:c r="Q145" s="624"/>
      <x:c r="R145" s="966" t="n">
        <x:f>ROUND(R146,2)</x:f>
        <x:v>33.25</x:v>
      </x:c>
      <x:c r="S145" s="624"/>
      <x:c r="T145" s="977" t="n">
        <x:f>ROUND(T146,2)</x:f>
        <x:v>0</x:v>
      </x:c>
      <x:c r="U145"/>
      <x:c r="V145"/>
      <x:c r="W145"/>
      <x:c r="X145"/>
      <x:c r="Y145"/>
      <x:c r="Z145"/>
      <x:c r="AA145"/>
      <x:c r="AB145"/>
      <x:c r="AC145"/>
      <x:c r="AD145"/>
      <x:c r="AE145"/>
      <x:c r="AF145"/>
      <x:c r="AG145"/>
      <x:c r="AH145"/>
      <x:c r="AI145"/>
      <x:c r="AJ145"/>
      <x:c r="AK145"/>
      <x:c r="AL145"/>
      <x:c r="AM145"/>
      <x:c r="AN145"/>
      <x:c r="AO145"/>
      <x:c r="AP145"/>
      <x:c r="AQ145"/>
      <x:c r="AR145"/>
      <x:c r="AS145"/>
      <x:c r="AT145" s="538" t="str">
        <x:v>D</x:v>
      </x:c>
      <x:c r="AU145" s="538" t="str">
        <x:v>-1</x:v>
      </x:c>
      <x:c r="AV145"/>
      <x:c r="AW145"/>
      <x:c r="AX145"/>
      <x:c r="AY145"/>
      <x:c r="AZ145"/>
      <x:c r="BA145"/>
      <x:c r="BB145"/>
      <x:c r="BC145"/>
      <x:c r="BD145"/>
      <x:c r="BE145"/>
      <x:c r="BF145"/>
      <x:c r="BG145"/>
      <x:c r="BH145"/>
      <x:c r="BI145"/>
      <x:c r="BJ145"/>
      <x:c r="BK145" s="986" t="n">
        <x:f>ROUND(BK146,2)</x:f>
        <x:v>0</x:v>
      </x:c>
      <x:c r="BL145"/>
      <x:c r="BM145"/>
    </x:row>
    <x:row r="146" ht="25.899999618530273" customHeight="1">
      <x:c r="A146"/>
      <x:c r="B146" s="995"/>
      <x:c r="C146"/>
      <x:c r="D146" s="1003" t="str">
        <x:v>D</x:v>
      </x:c>
      <x:c r="E146" s="1007" t="str">
        <x:v>HSV</x:v>
      </x:c>
      <x:c r="F146" s="1007" t="str">
        <x:v>Práce a dodávky HSV</x:v>
      </x:c>
      <x:c r="G146"/>
      <x:c r="H146"/>
      <x:c r="I146" s="1010"/>
      <x:c r="J146" s="1013" t="n">
        <x:f>ROUND(BK146,2)</x:f>
        <x:v>0</x:v>
      </x:c>
      <x:c r="K146"/>
      <x:c r="L146" s="995"/>
      <x:c r="M146" s="1018"/>
      <x:c r="N146"/>
      <x:c r="O146"/>
      <x:c r="P146" s="1026" t="n">
        <x:f>ROUND(SUM(P151:P194)+P195,2)</x:f>
        <x:v>0</x:v>
      </x:c>
      <x:c r="Q146"/>
      <x:c r="R146" s="1026" t="n">
        <x:f>ROUND(SUM(R151:R194)+R195,2)</x:f>
        <x:v>33.25</x:v>
      </x:c>
      <x:c r="S146"/>
      <x:c r="T146" s="1035" t="n">
        <x:f>ROUND(SUM(T151:T194)+T195,2)</x:f>
        <x:v>0</x:v>
      </x:c>
      <x:c r="U146"/>
      <x:c r="V146"/>
      <x:c r="W146"/>
      <x:c r="X146"/>
      <x:c r="Y146"/>
      <x:c r="Z146"/>
      <x:c r="AA146"/>
      <x:c r="AB146"/>
      <x:c r="AC146"/>
      <x:c r="AD146"/>
      <x:c r="AE146"/>
      <x:c r="AF146"/>
      <x:c r="AG146"/>
      <x:c r="AH146"/>
      <x:c r="AI146"/>
      <x:c r="AJ146"/>
      <x:c r="AK146"/>
      <x:c r="AL146"/>
      <x:c r="AM146"/>
      <x:c r="AN146"/>
      <x:c r="AO146"/>
      <x:c r="AP146"/>
      <x:c r="AQ146"/>
      <x:c r="AR146" s="1003" t="str">
        <x:v>1</x:v>
      </x:c>
      <x:c r="AS146"/>
      <x:c r="AT146" s="1042" t="str">
        <x:v>D</x:v>
      </x:c>
      <x:c r="AU146" s="1042" t="str">
        <x:v>0</x:v>
      </x:c>
      <x:c r="AV146"/>
      <x:c r="AW146"/>
      <x:c r="AX146"/>
      <x:c r="AY146" s="1003" t="str">
        <x:v>ROZPOCET</x:v>
      </x:c>
      <x:c r="AZ146"/>
      <x:c r="BA146"/>
      <x:c r="BB146"/>
      <x:c r="BC146"/>
      <x:c r="BD146"/>
      <x:c r="BE146"/>
      <x:c r="BF146"/>
      <x:c r="BG146"/>
      <x:c r="BH146"/>
      <x:c r="BI146"/>
      <x:c r="BJ146"/>
      <x:c r="BK146" s="1045" t="n">
        <x:f>ROUND(SUM(BK151:BK194)+BK195,2)</x:f>
        <x:v>0</x:v>
      </x:c>
      <x:c r="BL146"/>
      <x:c r="BM146"/>
    </x:row>
    <x:row r="147" ht="0.10000000149011612" customHeight="1">
      <x:c r="A147"/>
      <x:c r="B147" s="607"/>
      <x:c r="C147" s="1054"/>
      <x:c r="D147" s="1055"/>
      <x:c r="E147" s="1068"/>
      <x:c r="F147" s="1068"/>
      <x:c r="G147" s="1074"/>
      <x:c r="H147" s="1079"/>
      <x:c r="I147" s="1087"/>
      <x:c r="J147" s="1079"/>
      <x:c r="K147" s="1096"/>
      <x:c r="L147" s="607"/>
      <x:c r="M147" s="1105"/>
      <x:c r="N147" s="1113"/>
      <x:c r="O147"/>
      <x:c r="P147" s="1120"/>
      <x:c r="Q147" s="1120"/>
      <x:c r="R147" s="1120"/>
      <x:c r="S147" s="1120"/>
      <x:c r="T147" s="1129"/>
      <x:c r="U147"/>
      <x:c r="V147"/>
      <x:c r="W147"/>
      <x:c r="X147"/>
      <x:c r="Y147"/>
      <x:c r="Z147"/>
      <x:c r="AA147"/>
      <x:c r="AB147"/>
      <x:c r="AC147"/>
      <x:c r="AD147"/>
      <x:c r="AE147"/>
      <x:c r="AF147"/>
      <x:c r="AG147"/>
      <x:c r="AH147"/>
      <x:c r="AI147"/>
      <x:c r="AJ147"/>
      <x:c r="AK147"/>
      <x:c r="AL147"/>
      <x:c r="AM147"/>
      <x:c r="AN147"/>
      <x:c r="AO147"/>
      <x:c r="AP147"/>
      <x:c r="AQ147"/>
      <x:c r="AR147" s="1137"/>
      <x:c r="AS147"/>
      <x:c r="AT147" s="1137"/>
      <x:c r="AU147" s="1137"/>
      <x:c r="AV147"/>
      <x:c r="AW147"/>
      <x:c r="AX147"/>
      <x:c r="AY147" s="538"/>
      <x:c r="AZ147"/>
      <x:c r="BA147"/>
      <x:c r="BB147"/>
      <x:c r="BC147"/>
      <x:c r="BD147"/>
      <x:c r="BE147" s="571"/>
      <x:c r="BF147" s="571"/>
      <x:c r="BG147" s="571"/>
      <x:c r="BH147" s="571"/>
      <x:c r="BI147" s="571"/>
      <x:c r="BJ147" s="538"/>
      <x:c r="BK147" s="571"/>
      <x:c r="BL147" s="538"/>
      <x:c r="BM147" s="1137"/>
    </x:row>
    <x:row r="148" ht="0.10000000149011612" customHeight="1">
      <x:c r="A148"/>
      <x:c r="B148" s="1145"/>
      <x:c r="C148"/>
      <x:c r="D148" s="1238"/>
      <x:c r="E148" s="1153"/>
      <x:c r="F148" s="1159"/>
      <x:c r="G148"/>
      <x:c r="H148" s="1153"/>
      <x:c r="I148" s="1164"/>
      <x:c r="J148"/>
      <x:c r="K148"/>
      <x:c r="L148" s="1145"/>
      <x:c r="M148" s="1170"/>
      <x:c r="N148"/>
      <x:c r="O148"/>
      <x:c r="P148"/>
      <x:c r="Q148"/>
      <x:c r="R148"/>
      <x:c r="S148"/>
      <x:c r="T148" s="1178"/>
      <x:c r="U148"/>
      <x:c r="V148"/>
      <x:c r="W148"/>
      <x:c r="X148"/>
      <x:c r="Y148"/>
      <x:c r="Z148"/>
      <x:c r="AA148"/>
      <x:c r="AB148"/>
      <x:c r="AC148"/>
      <x:c r="AD148"/>
      <x:c r="AE148"/>
      <x:c r="AF148"/>
      <x:c r="AG148"/>
      <x:c r="AH148"/>
      <x:c r="AI148"/>
      <x:c r="AJ148"/>
      <x:c r="AK148"/>
      <x:c r="AL148"/>
      <x:c r="AM148"/>
      <x:c r="AN148"/>
      <x:c r="AO148"/>
      <x:c r="AP148"/>
      <x:c r="AQ148"/>
      <x:c r="AR148"/>
      <x:c r="AS148"/>
      <x:c r="AT148" s="1153"/>
      <x:c r="AU148" s="1153"/>
      <x:c r="AV148" s="1164"/>
      <x:c r="AW148" s="1164"/>
      <x:c r="AX148" s="1164"/>
      <x:c r="AY148" s="1153"/>
      <x:c r="AZ148"/>
      <x:c r="BA148"/>
      <x:c r="BB148"/>
      <x:c r="BC148"/>
      <x:c r="BD148"/>
      <x:c r="BE148"/>
      <x:c r="BF148"/>
      <x:c r="BG148"/>
      <x:c r="BH148"/>
      <x:c r="BI148"/>
      <x:c r="BJ148"/>
      <x:c r="BK148"/>
      <x:c r="BL148"/>
      <x:c r="BM148"/>
    </x:row>
    <x:row r="149" ht="0.10000000149011612" customHeight="1">
      <x:c r="A149"/>
      <x:c r="B149" s="1187"/>
      <x:c r="C149"/>
      <x:c r="D149" s="1238"/>
      <x:c r="E149" s="1195"/>
      <x:c r="F149" s="1201"/>
      <x:c r="G149"/>
      <x:c r="H149" s="1206"/>
      <x:c r="I149" s="1206"/>
      <x:c r="J149"/>
      <x:c r="K149"/>
      <x:c r="L149" s="1187"/>
      <x:c r="M149" s="1212"/>
      <x:c r="N149"/>
      <x:c r="O149"/>
      <x:c r="P149"/>
      <x:c r="Q149"/>
      <x:c r="R149"/>
      <x:c r="S149"/>
      <x:c r="T149" s="1220"/>
      <x:c r="U149"/>
      <x:c r="V149"/>
      <x:c r="W149"/>
      <x:c r="X149"/>
      <x:c r="Y149"/>
      <x:c r="Z149"/>
      <x:c r="AA149"/>
      <x:c r="AB149"/>
      <x:c r="AC149"/>
      <x:c r="AD149"/>
      <x:c r="AE149"/>
      <x:c r="AF149"/>
      <x:c r="AG149"/>
      <x:c r="AH149"/>
      <x:c r="AI149"/>
      <x:c r="AJ149"/>
      <x:c r="AK149"/>
      <x:c r="AL149"/>
      <x:c r="AM149"/>
      <x:c r="AN149"/>
      <x:c r="AO149"/>
      <x:c r="AP149"/>
      <x:c r="AQ149"/>
      <x:c r="AR149"/>
      <x:c r="AS149"/>
      <x:c r="AT149" s="1195"/>
      <x:c r="AU149" s="1195"/>
      <x:c r="AV149" s="1206"/>
      <x:c r="AW149" s="1206"/>
      <x:c r="AX149" s="1206"/>
      <x:c r="AY149" s="1195"/>
      <x:c r="AZ149"/>
      <x:c r="BA149"/>
      <x:c r="BB149"/>
      <x:c r="BC149"/>
      <x:c r="BD149"/>
      <x:c r="BE149"/>
      <x:c r="BF149"/>
      <x:c r="BG149"/>
      <x:c r="BH149"/>
      <x:c r="BI149"/>
      <x:c r="BJ149"/>
      <x:c r="BK149"/>
      <x:c r="BL149"/>
      <x:c r="BM149"/>
    </x:row>
    <x:row r="150" ht="0.10000000149011612" customHeight="1">
      <x:c r="A150"/>
      <x:c r="B150" s="1229"/>
      <x:c r="C150"/>
      <x:c r="D150" s="1238"/>
      <x:c r="E150" s="1245"/>
      <x:c r="F150" s="1251"/>
      <x:c r="G150"/>
      <x:c r="H150" s="1256"/>
      <x:c r="I150" s="1256"/>
      <x:c r="J150"/>
      <x:c r="K150"/>
      <x:c r="L150" s="1229"/>
      <x:c r="M150" s="1262"/>
      <x:c r="N150"/>
      <x:c r="O150"/>
      <x:c r="P150"/>
      <x:c r="Q150"/>
      <x:c r="R150"/>
      <x:c r="S150"/>
      <x:c r="T150" s="1270"/>
      <x:c r="U150"/>
      <x:c r="V150"/>
      <x:c r="W150"/>
      <x:c r="X150"/>
      <x:c r="Y150"/>
      <x:c r="Z150"/>
      <x:c r="AA150"/>
      <x:c r="AB150"/>
      <x:c r="AC150"/>
      <x:c r="AD150"/>
      <x:c r="AE150"/>
      <x:c r="AF150"/>
      <x:c r="AG150"/>
      <x:c r="AH150"/>
      <x:c r="AI150"/>
      <x:c r="AJ150"/>
      <x:c r="AK150"/>
      <x:c r="AL150"/>
      <x:c r="AM150"/>
      <x:c r="AN150"/>
      <x:c r="AO150"/>
      <x:c r="AP150"/>
      <x:c r="AQ150"/>
      <x:c r="AR150"/>
      <x:c r="AS150"/>
      <x:c r="AT150" s="1245"/>
      <x:c r="AU150" s="1245"/>
      <x:c r="AV150" s="1256"/>
      <x:c r="AW150" s="1256"/>
      <x:c r="AX150" s="1256"/>
      <x:c r="AY150" s="1245"/>
      <x:c r="AZ150"/>
      <x:c r="BA150"/>
      <x:c r="BB150"/>
      <x:c r="BC150"/>
      <x:c r="BD150"/>
      <x:c r="BE150"/>
      <x:c r="BF150"/>
      <x:c r="BG150"/>
      <x:c r="BH150"/>
      <x:c r="BI150"/>
      <x:c r="BJ150"/>
      <x:c r="BK150"/>
      <x:c r="BL150"/>
      <x:c r="BM150"/>
    </x:row>
    <x:row r="151" ht="24.200000762939453" customHeight="1">
      <x:c r="A151"/>
      <x:c r="B151" s="607"/>
      <x:c r="C151" s="1054" t="str">
        <x:v>65</x:v>
      </x:c>
      <x:c r="D151" s="1055" t="str">
        <x:v>K</x:v>
      </x:c>
      <x:c r="E151" s="2314" t="str">
        <x:v>625250655.S</x:v>
      </x:c>
      <x:c r="F151" s="1068" t="str">
        <x:v>Doteplenie konštrukcie extrudovaným polystyrénom hr. 120 mm, lepený rámovo s prikotvením </x:v>
      </x:c>
      <x:c r="G151" s="1074" t="str">
        <x:v>m2</x:v>
      </x:c>
      <x:c r="H151" s="1079" t="n">
        <x:v>23.22</x:v>
      </x:c>
      <x:c r="I151" s="1087"/>
      <x:c r="J151" s="1079" t="n">
        <x:f>ROUND(ROUND(H151*I151,10),2)</x:f>
        <x:v>0</x:v>
      </x:c>
      <x:c r="K151" s="1096"/>
      <x:c r="L151" s="607"/>
      <x:c r="M151" s="1105" t="str">
        <x:v>0</x:v>
      </x:c>
      <x:c r="N151" s="1113" t="str">
        <x:v>základná</x:v>
      </x:c>
      <x:c r="O151"/>
      <x:c r="P151" s="1120" t="n">
        <x:f>ROUND(O151*H151,2)</x:f>
        <x:v>0</x:v>
      </x:c>
      <x:c r="Q151" s="1120" t="n">
        <x:v>0.01646</x:v>
      </x:c>
      <x:c r="R151" s="1120" t="n">
        <x:f>ROUND(Q151*H151,2)</x:f>
        <x:v>0.38</x:v>
      </x:c>
      <x:c r="S151" s="1120" t="n">
        <x:v>0</x:v>
      </x:c>
      <x:c r="T151" s="1129" t="n">
        <x:f>ROUND(S151*H151,2)</x:f>
        <x:v>0</x:v>
      </x:c>
      <x:c r="U151"/>
      <x:c r="V151"/>
      <x:c r="W151"/>
      <x:c r="X151"/>
      <x:c r="Y151"/>
      <x:c r="Z151"/>
      <x:c r="AA151"/>
      <x:c r="AB151"/>
      <x:c r="AC151"/>
      <x:c r="AD151"/>
      <x:c r="AE151"/>
      <x:c r="AF151"/>
      <x:c r="AG151"/>
      <x:c r="AH151"/>
      <x:c r="AI151"/>
      <x:c r="AJ151"/>
      <x:c r="AK151"/>
      <x:c r="AL151"/>
      <x:c r="AM151"/>
      <x:c r="AN151"/>
      <x:c r="AO151"/>
      <x:c r="AP151"/>
      <x:c r="AQ151"/>
      <x:c r="AR151" s="1137" t="str">
        <x:v>4</x:v>
      </x:c>
      <x:c r="AS151"/>
      <x:c r="AT151" s="1137" t="str">
        <x:v>K</x:v>
      </x:c>
      <x:c r="AU151" s="1137" t="str">
        <x:v>2</x:v>
      </x:c>
      <x:c r="AV151"/>
      <x:c r="AW151"/>
      <x:c r="AX151"/>
      <x:c r="AY151" s="538" t="str">
        <x:v>ROZPOCET</x:v>
      </x:c>
      <x:c r="AZ151"/>
      <x:c r="BA151"/>
      <x:c r="BB151"/>
      <x:c r="BC151"/>
      <x:c r="BD151"/>
      <x:c r="BE151" s="571" t="n">
        <x:f>J151</x:f>
        <x:v>0</x:v>
      </x:c>
      <x:c r="BF151" s="571" t="n">
        <x:v>0</x:v>
      </x:c>
      <x:c r="BG151" s="571" t="n">
        <x:v>0</x:v>
      </x:c>
      <x:c r="BH151" s="571" t="n">
        <x:v>0</x:v>
      </x:c>
      <x:c r="BI151" s="571" t="n">
        <x:v>0</x:v>
      </x:c>
      <x:c r="BJ151" s="538" t="str">
        <x:v>2</x:v>
      </x:c>
      <x:c r="BK151" s="571" t="n">
        <x:f>ROUND(ROUND(H151*I151,10),2)</x:f>
        <x:v>0</x:v>
      </x:c>
      <x:c r="BL151" s="538" t="str">
        <x:v>4</x:v>
      </x:c>
      <x:c r="BM151" s="1137" t="str">
        <x:v>-295510217</x:v>
      </x:c>
    </x:row>
    <x:row r="152" ht="11.25" customHeight="1">
      <x:c r="A152"/>
      <x:c r="B152" s="1145"/>
      <x:c r="C152"/>
      <x:c r="D152" s="1238" t="str">
        <x:v>VV</x:v>
      </x:c>
      <x:c r="E152" s="1153" t="str">
        <x:v>0</x:v>
      </x:c>
      <x:c r="F152" s="1159" t="str">
        <x:v>"sokel - xps hr. 120 mm"</x:v>
      </x:c>
      <x:c r="G152"/>
      <x:c r="H152" s="1153" t="str">
        <x:v>0</x:v>
      </x:c>
      <x:c r="I152" s="1164"/>
      <x:c r="J152"/>
      <x:c r="K152"/>
      <x:c r="L152" s="1145"/>
      <x:c r="M152" s="1170"/>
      <x:c r="N152"/>
      <x:c r="O152"/>
      <x:c r="P152"/>
      <x:c r="Q152"/>
      <x:c r="R152"/>
      <x:c r="S152"/>
      <x:c r="T152" s="1178"/>
      <x:c r="U152"/>
      <x:c r="V152"/>
      <x:c r="W152"/>
      <x:c r="X152"/>
      <x:c r="Y152"/>
      <x:c r="Z152"/>
      <x:c r="AA152"/>
      <x:c r="AB152"/>
      <x:c r="AC152"/>
      <x:c r="AD152"/>
      <x:c r="AE152"/>
      <x:c r="AF152"/>
      <x:c r="AG152"/>
      <x:c r="AH152"/>
      <x:c r="AI152"/>
      <x:c r="AJ152"/>
      <x:c r="AK152"/>
      <x:c r="AL152"/>
      <x:c r="AM152"/>
      <x:c r="AN152"/>
      <x:c r="AO152"/>
      <x:c r="AP152"/>
      <x:c r="AQ152"/>
      <x:c r="AR152"/>
      <x:c r="AS152"/>
      <x:c r="AT152" s="1153" t="str">
        <x:v>VV</x:v>
      </x:c>
      <x:c r="AU152" s="1153" t="str">
        <x:v>2</x:v>
      </x:c>
      <x:c r="AV152" s="1164" t="str">
        <x:v>1</x:v>
      </x:c>
      <x:c r="AW152" s="1164" t="str">
        <x:v>True</x:v>
      </x:c>
      <x:c r="AX152" s="1164" t="str">
        <x:v>0</x:v>
      </x:c>
      <x:c r="AY152" s="1153" t="str">
        <x:v>ROZPOCET</x:v>
      </x:c>
      <x:c r="AZ152"/>
      <x:c r="BA152"/>
      <x:c r="BB152"/>
      <x:c r="BC152"/>
      <x:c r="BD152"/>
      <x:c r="BE152"/>
      <x:c r="BF152"/>
      <x:c r="BG152"/>
      <x:c r="BH152"/>
      <x:c r="BI152"/>
      <x:c r="BJ152"/>
      <x:c r="BK152"/>
      <x:c r="BL152"/>
      <x:c r="BM152"/>
    </x:row>
    <x:row r="153" ht="11.25" customHeight="1">
      <x:c r="A153"/>
      <x:c r="B153" s="1187"/>
      <x:c r="C153"/>
      <x:c r="D153" s="1238" t="str">
        <x:v>VV</x:v>
      </x:c>
      <x:c r="E153" s="1195" t="str">
        <x:v>0</x:v>
      </x:c>
      <x:c r="F153" s="1201" t="str">
        <x:v>(7,1+34,8+7,1)*0,6-(1,1+5,7+3,5)*0,6</x:v>
      </x:c>
      <x:c r="G153"/>
      <x:c r="H153" s="1206" t="n">
        <x:v>23.22</x:v>
      </x:c>
      <x:c r="I153" s="1206"/>
      <x:c r="J153"/>
      <x:c r="K153"/>
      <x:c r="L153" s="1187"/>
      <x:c r="M153" s="1212"/>
      <x:c r="N153"/>
      <x:c r="O153"/>
      <x:c r="P153"/>
      <x:c r="Q153"/>
      <x:c r="R153"/>
      <x:c r="S153"/>
      <x:c r="T153" s="1220"/>
      <x:c r="U153"/>
      <x:c r="V153"/>
      <x:c r="W153"/>
      <x:c r="X153"/>
      <x:c r="Y153"/>
      <x:c r="Z153"/>
      <x:c r="AA153"/>
      <x:c r="AB153"/>
      <x:c r="AC153"/>
      <x:c r="AD153"/>
      <x:c r="AE153"/>
      <x:c r="AF153"/>
      <x:c r="AG153"/>
      <x:c r="AH153"/>
      <x:c r="AI153"/>
      <x:c r="AJ153"/>
      <x:c r="AK153"/>
      <x:c r="AL153"/>
      <x:c r="AM153"/>
      <x:c r="AN153"/>
      <x:c r="AO153"/>
      <x:c r="AP153"/>
      <x:c r="AQ153"/>
      <x:c r="AR153"/>
      <x:c r="AS153"/>
      <x:c r="AT153" s="1195" t="str">
        <x:v>VV</x:v>
      </x:c>
      <x:c r="AU153" s="1195" t="str">
        <x:v>2</x:v>
      </x:c>
      <x:c r="AV153" s="1206" t="str">
        <x:v>2</x:v>
      </x:c>
      <x:c r="AW153" s="1206" t="str">
        <x:v>True</x:v>
      </x:c>
      <x:c r="AX153" s="1206" t="str">
        <x:v>0</x:v>
      </x:c>
      <x:c r="AY153" s="1195" t="str">
        <x:v>ROZPOCET</x:v>
      </x:c>
      <x:c r="AZ153"/>
      <x:c r="BA153"/>
      <x:c r="BB153"/>
      <x:c r="BC153"/>
      <x:c r="BD153"/>
      <x:c r="BE153"/>
      <x:c r="BF153"/>
      <x:c r="BG153"/>
      <x:c r="BH153"/>
      <x:c r="BI153"/>
      <x:c r="BJ153"/>
      <x:c r="BK153"/>
      <x:c r="BL153"/>
      <x:c r="BM153"/>
    </x:row>
    <x:row r="154" ht="11.25" customHeight="1">
      <x:c r="A154"/>
      <x:c r="B154" s="1229"/>
      <x:c r="C154"/>
      <x:c r="D154" s="1238" t="str">
        <x:v>VV</x:v>
      </x:c>
      <x:c r="E154" s="1245" t="str">
        <x:v>0</x:v>
      </x:c>
      <x:c r="F154" s="1251" t="str">
        <x:v>Súčet</x:v>
      </x:c>
      <x:c r="G154"/>
      <x:c r="H154" s="1256" t="n">
        <x:v>23.22</x:v>
      </x:c>
      <x:c r="I154" s="1256"/>
      <x:c r="J154"/>
      <x:c r="K154"/>
      <x:c r="L154" s="1229"/>
      <x:c r="M154" s="1262"/>
      <x:c r="N154"/>
      <x:c r="O154"/>
      <x:c r="P154"/>
      <x:c r="Q154"/>
      <x:c r="R154"/>
      <x:c r="S154"/>
      <x:c r="T154" s="1270"/>
      <x:c r="U154"/>
      <x:c r="V154"/>
      <x:c r="W154"/>
      <x:c r="X154"/>
      <x:c r="Y154"/>
      <x:c r="Z154"/>
      <x:c r="AA154"/>
      <x:c r="AB154"/>
      <x:c r="AC154"/>
      <x:c r="AD154"/>
      <x:c r="AE154"/>
      <x:c r="AF154"/>
      <x:c r="AG154"/>
      <x:c r="AH154"/>
      <x:c r="AI154"/>
      <x:c r="AJ154"/>
      <x:c r="AK154"/>
      <x:c r="AL154"/>
      <x:c r="AM154"/>
      <x:c r="AN154"/>
      <x:c r="AO154"/>
      <x:c r="AP154"/>
      <x:c r="AQ154"/>
      <x:c r="AR154"/>
      <x:c r="AS154"/>
      <x:c r="AT154" s="1245" t="str">
        <x:v>VV</x:v>
      </x:c>
      <x:c r="AU154" s="1245" t="str">
        <x:v>2</x:v>
      </x:c>
      <x:c r="AV154" s="1256" t="str">
        <x:v>4</x:v>
      </x:c>
      <x:c r="AW154" s="1256" t="str">
        <x:v>True</x:v>
      </x:c>
      <x:c r="AX154" s="1256" t="str">
        <x:v>1</x:v>
      </x:c>
      <x:c r="AY154" s="1245" t="str">
        <x:v>ROZPOCET</x:v>
      </x:c>
      <x:c r="AZ154"/>
      <x:c r="BA154"/>
      <x:c r="BB154"/>
      <x:c r="BC154"/>
      <x:c r="BD154"/>
      <x:c r="BE154"/>
      <x:c r="BF154"/>
      <x:c r="BG154"/>
      <x:c r="BH154"/>
      <x:c r="BI154"/>
      <x:c r="BJ154"/>
      <x:c r="BK154"/>
      <x:c r="BL154"/>
      <x:c r="BM154"/>
    </x:row>
    <x:row r="155" ht="24.200000762939453" customHeight="1">
      <x:c r="A155"/>
      <x:c r="B155" s="607"/>
      <x:c r="C155" s="1054" t="str">
        <x:v>66</x:v>
      </x:c>
      <x:c r="D155" s="1055" t="str">
        <x:v>K</x:v>
      </x:c>
      <x:c r="E155" s="2314" t="str">
        <x:v>625250737.S</x:v>
      </x:c>
      <x:c r="F155" s="1068" t="str">
        <x:v>Kontaktný zatepľovací systém z minerálnej vlny hr. 100 mm, zatĺkacie kotvy</x:v>
      </x:c>
      <x:c r="G155" s="1074" t="str">
        <x:v>m2</x:v>
      </x:c>
      <x:c r="H155" s="1079" t="n">
        <x:v>74.21</x:v>
      </x:c>
      <x:c r="I155" s="1087"/>
      <x:c r="J155" s="1079" t="n">
        <x:f>ROUND(ROUND(H155*I155,10),2)</x:f>
        <x:v>0</x:v>
      </x:c>
      <x:c r="K155" s="1096"/>
      <x:c r="L155" s="607"/>
      <x:c r="M155" s="1105" t="str">
        <x:v>0</x:v>
      </x:c>
      <x:c r="N155" s="1113" t="str">
        <x:v>základná</x:v>
      </x:c>
      <x:c r="O155"/>
      <x:c r="P155" s="1120" t="n">
        <x:f>ROUND(O155*H155,2)</x:f>
        <x:v>0</x:v>
      </x:c>
      <x:c r="Q155" s="1120" t="n">
        <x:v>0.02759</x:v>
      </x:c>
      <x:c r="R155" s="1120" t="n">
        <x:f>ROUND(Q155*H155,2)</x:f>
        <x:v>2.05</x:v>
      </x:c>
      <x:c r="S155" s="1120" t="n">
        <x:v>0</x:v>
      </x:c>
      <x:c r="T155" s="1129" t="n">
        <x:f>ROUND(S155*H155,2)</x:f>
        <x:v>0</x:v>
      </x:c>
      <x:c r="U155"/>
      <x:c r="V155"/>
      <x:c r="W155"/>
      <x:c r="X155"/>
      <x:c r="Y155"/>
      <x:c r="Z155"/>
      <x:c r="AA155"/>
      <x:c r="AB155"/>
      <x:c r="AC155"/>
      <x:c r="AD155"/>
      <x:c r="AE155"/>
      <x:c r="AF155"/>
      <x:c r="AG155"/>
      <x:c r="AH155"/>
      <x:c r="AI155"/>
      <x:c r="AJ155"/>
      <x:c r="AK155"/>
      <x:c r="AL155"/>
      <x:c r="AM155"/>
      <x:c r="AN155"/>
      <x:c r="AO155"/>
      <x:c r="AP155"/>
      <x:c r="AQ155"/>
      <x:c r="AR155" s="1137" t="str">
        <x:v>4</x:v>
      </x:c>
      <x:c r="AS155"/>
      <x:c r="AT155" s="1137" t="str">
        <x:v>K</x:v>
      </x:c>
      <x:c r="AU155" s="1137" t="str">
        <x:v>2</x:v>
      </x:c>
      <x:c r="AV155"/>
      <x:c r="AW155"/>
      <x:c r="AX155"/>
      <x:c r="AY155" s="538" t="str">
        <x:v>ROZPOCET</x:v>
      </x:c>
      <x:c r="AZ155"/>
      <x:c r="BA155"/>
      <x:c r="BB155"/>
      <x:c r="BC155"/>
      <x:c r="BD155"/>
      <x:c r="BE155" s="571" t="n">
        <x:f>J155</x:f>
        <x:v>0</x:v>
      </x:c>
      <x:c r="BF155" s="571" t="n">
        <x:v>0</x:v>
      </x:c>
      <x:c r="BG155" s="571" t="n">
        <x:v>0</x:v>
      </x:c>
      <x:c r="BH155" s="571" t="n">
        <x:v>0</x:v>
      </x:c>
      <x:c r="BI155" s="571" t="n">
        <x:v>0</x:v>
      </x:c>
      <x:c r="BJ155" s="538" t="str">
        <x:v>2</x:v>
      </x:c>
      <x:c r="BK155" s="571" t="n">
        <x:f>ROUND(ROUND(H155*I155,10),2)</x:f>
        <x:v>0</x:v>
      </x:c>
      <x:c r="BL155" s="538" t="str">
        <x:v>4</x:v>
      </x:c>
      <x:c r="BM155" s="1137" t="str">
        <x:v>-1192983770</x:v>
      </x:c>
    </x:row>
    <x:row r="156" ht="11.25" customHeight="1">
      <x:c r="A156"/>
      <x:c r="B156" s="1145"/>
      <x:c r="C156"/>
      <x:c r="D156" s="1238" t="str">
        <x:v>VV</x:v>
      </x:c>
      <x:c r="E156" s="1153" t="str">
        <x:v>0</x:v>
      </x:c>
      <x:c r="F156" s="1159" t="str">
        <x:v>"v mieste stlpov a trámov - minerálna vlna hr. 100 mm"</x:v>
      </x:c>
      <x:c r="G156"/>
      <x:c r="H156" s="1153" t="str">
        <x:v>0</x:v>
      </x:c>
      <x:c r="I156" s="1164"/>
      <x:c r="J156"/>
      <x:c r="K156"/>
      <x:c r="L156" s="1145"/>
      <x:c r="M156" s="1170"/>
      <x:c r="N156"/>
      <x:c r="O156"/>
      <x:c r="P156"/>
      <x:c r="Q156"/>
      <x:c r="R156"/>
      <x:c r="S156"/>
      <x:c r="T156" s="1178"/>
      <x:c r="U156"/>
      <x:c r="V156"/>
      <x:c r="W156"/>
      <x:c r="X156"/>
      <x:c r="Y156"/>
      <x:c r="Z156"/>
      <x:c r="AA156"/>
      <x:c r="AB156"/>
      <x:c r="AC156"/>
      <x:c r="AD156"/>
      <x:c r="AE156"/>
      <x:c r="AF156"/>
      <x:c r="AG156"/>
      <x:c r="AH156"/>
      <x:c r="AI156"/>
      <x:c r="AJ156"/>
      <x:c r="AK156"/>
      <x:c r="AL156"/>
      <x:c r="AM156"/>
      <x:c r="AN156"/>
      <x:c r="AO156"/>
      <x:c r="AP156"/>
      <x:c r="AQ156"/>
      <x:c r="AR156"/>
      <x:c r="AS156"/>
      <x:c r="AT156" s="1153" t="str">
        <x:v>VV</x:v>
      </x:c>
      <x:c r="AU156" s="1153" t="str">
        <x:v>2</x:v>
      </x:c>
      <x:c r="AV156" s="1164" t="str">
        <x:v>1</x:v>
      </x:c>
      <x:c r="AW156" s="1164" t="str">
        <x:v>True</x:v>
      </x:c>
      <x:c r="AX156" s="1164" t="str">
        <x:v>0</x:v>
      </x:c>
      <x:c r="AY156" s="1153" t="str">
        <x:v>ROZPOCET</x:v>
      </x:c>
      <x:c r="AZ156"/>
      <x:c r="BA156"/>
      <x:c r="BB156"/>
      <x:c r="BC156"/>
      <x:c r="BD156"/>
      <x:c r="BE156"/>
      <x:c r="BF156"/>
      <x:c r="BG156"/>
      <x:c r="BH156"/>
      <x:c r="BI156"/>
      <x:c r="BJ156"/>
      <x:c r="BK156"/>
      <x:c r="BL156"/>
      <x:c r="BM156"/>
    </x:row>
    <x:row r="157" ht="11.25" customHeight="1">
      <x:c r="A157"/>
      <x:c r="B157" s="1187"/>
      <x:c r="C157"/>
      <x:c r="D157" s="1238" t="str">
        <x:v>VV</x:v>
      </x:c>
      <x:c r="E157" s="1195" t="str">
        <x:v>0</x:v>
      </x:c>
      <x:c r="F157" s="1201" t="str">
        <x:v>(6,79*0,4+(0,4*0,3)*2)*2</x:v>
      </x:c>
      <x:c r="G157"/>
      <x:c r="H157" s="1206" t="n">
        <x:v>5.91</x:v>
      </x:c>
      <x:c r="I157" s="1206"/>
      <x:c r="J157"/>
      <x:c r="K157"/>
      <x:c r="L157" s="1187"/>
      <x:c r="M157" s="1212"/>
      <x:c r="N157"/>
      <x:c r="O157"/>
      <x:c r="P157"/>
      <x:c r="Q157"/>
      <x:c r="R157"/>
      <x:c r="S157"/>
      <x:c r="T157" s="1220"/>
      <x:c r="U157"/>
      <x:c r="V157"/>
      <x:c r="W157"/>
      <x:c r="X157"/>
      <x:c r="Y157"/>
      <x:c r="Z157"/>
      <x:c r="AA157"/>
      <x:c r="AB157"/>
      <x:c r="AC157"/>
      <x:c r="AD157"/>
      <x:c r="AE157"/>
      <x:c r="AF157"/>
      <x:c r="AG157"/>
      <x:c r="AH157"/>
      <x:c r="AI157"/>
      <x:c r="AJ157"/>
      <x:c r="AK157"/>
      <x:c r="AL157"/>
      <x:c r="AM157"/>
      <x:c r="AN157"/>
      <x:c r="AO157"/>
      <x:c r="AP157"/>
      <x:c r="AQ157"/>
      <x:c r="AR157"/>
      <x:c r="AS157"/>
      <x:c r="AT157" s="1195" t="str">
        <x:v>VV</x:v>
      </x:c>
      <x:c r="AU157" s="1195" t="str">
        <x:v>2</x:v>
      </x:c>
      <x:c r="AV157" s="1206" t="str">
        <x:v>2</x:v>
      </x:c>
      <x:c r="AW157" s="1206" t="str">
        <x:v>True</x:v>
      </x:c>
      <x:c r="AX157" s="1206" t="str">
        <x:v>0</x:v>
      </x:c>
      <x:c r="AY157" s="1195" t="str">
        <x:v>ROZPOCET</x:v>
      </x:c>
      <x:c r="AZ157"/>
      <x:c r="BA157"/>
      <x:c r="BB157"/>
      <x:c r="BC157"/>
      <x:c r="BD157"/>
      <x:c r="BE157"/>
      <x:c r="BF157"/>
      <x:c r="BG157"/>
      <x:c r="BH157"/>
      <x:c r="BI157"/>
      <x:c r="BJ157"/>
      <x:c r="BK157"/>
      <x:c r="BL157"/>
      <x:c r="BM157"/>
    </x:row>
    <x:row r="158" ht="11.25" customHeight="1">
      <x:c r="A158"/>
      <x:c r="B158" s="1187"/>
      <x:c r="C158"/>
      <x:c r="D158" s="1238" t="str">
        <x:v>VV</x:v>
      </x:c>
      <x:c r="E158" s="1195" t="str">
        <x:v>0</x:v>
      </x:c>
      <x:c r="F158" s="1201" t="str">
        <x:v>(5,69*0,4+(0,4*0,3)*2)*2</x:v>
      </x:c>
      <x:c r="G158"/>
      <x:c r="H158" s="1206" t="n">
        <x:v>5.03</x:v>
      </x:c>
      <x:c r="I158" s="1206"/>
      <x:c r="J158"/>
      <x:c r="K158"/>
      <x:c r="L158" s="1187"/>
      <x:c r="M158" s="1212"/>
      <x:c r="N158"/>
      <x:c r="O158"/>
      <x:c r="P158"/>
      <x:c r="Q158"/>
      <x:c r="R158"/>
      <x:c r="S158"/>
      <x:c r="T158" s="1220"/>
      <x:c r="U158"/>
      <x:c r="V158"/>
      <x:c r="W158"/>
      <x:c r="X158"/>
      <x:c r="Y158"/>
      <x:c r="Z158"/>
      <x:c r="AA158"/>
      <x:c r="AB158"/>
      <x:c r="AC158"/>
      <x:c r="AD158"/>
      <x:c r="AE158"/>
      <x:c r="AF158"/>
      <x:c r="AG158"/>
      <x:c r="AH158"/>
      <x:c r="AI158"/>
      <x:c r="AJ158"/>
      <x:c r="AK158"/>
      <x:c r="AL158"/>
      <x:c r="AM158"/>
      <x:c r="AN158"/>
      <x:c r="AO158"/>
      <x:c r="AP158"/>
      <x:c r="AQ158"/>
      <x:c r="AR158"/>
      <x:c r="AS158"/>
      <x:c r="AT158" s="1195" t="str">
        <x:v>VV</x:v>
      </x:c>
      <x:c r="AU158" s="1195" t="str">
        <x:v>2</x:v>
      </x:c>
      <x:c r="AV158" s="1206" t="str">
        <x:v>2</x:v>
      </x:c>
      <x:c r="AW158" s="1206" t="str">
        <x:v>True</x:v>
      </x:c>
      <x:c r="AX158" s="1206" t="str">
        <x:v>0</x:v>
      </x:c>
      <x:c r="AY158" s="1195" t="str">
        <x:v>ROZPOCET</x:v>
      </x:c>
      <x:c r="AZ158"/>
      <x:c r="BA158"/>
      <x:c r="BB158"/>
      <x:c r="BC158"/>
      <x:c r="BD158"/>
      <x:c r="BE158"/>
      <x:c r="BF158"/>
      <x:c r="BG158"/>
      <x:c r="BH158"/>
      <x:c r="BI158"/>
      <x:c r="BJ158"/>
      <x:c r="BK158"/>
      <x:c r="BL158"/>
      <x:c r="BM158"/>
    </x:row>
    <x:row r="159" ht="11.25" customHeight="1">
      <x:c r="A159"/>
      <x:c r="B159" s="1187"/>
      <x:c r="C159"/>
      <x:c r="D159" s="1238" t="str">
        <x:v>VV</x:v>
      </x:c>
      <x:c r="E159" s="1195" t="str">
        <x:v>0</x:v>
      </x:c>
      <x:c r="F159" s="1201" t="str">
        <x:v>(6*0,5)*2</x:v>
      </x:c>
      <x:c r="G159"/>
      <x:c r="H159" s="1206" t="n">
        <x:v>6</x:v>
      </x:c>
      <x:c r="I159" s="1206"/>
      <x:c r="J159" t="n">
        <x:v>0</x:v>
      </x:c>
      <x:c r="K159"/>
      <x:c r="L159" s="1187"/>
      <x:c r="M159" s="1212"/>
      <x:c r="N159"/>
      <x:c r="O159"/>
      <x:c r="P159" t="n">
        <x:v>0</x:v>
      </x:c>
      <x:c r="Q159"/>
      <x:c r="R159" t="n">
        <x:v>0</x:v>
      </x:c>
      <x:c r="S159"/>
      <x:c r="T159" s="1220" t="n">
        <x:v>0</x:v>
      </x:c>
      <x:c r="U159"/>
      <x:c r="V159"/>
      <x:c r="W159"/>
      <x:c r="X159"/>
      <x:c r="Y159"/>
      <x:c r="Z159"/>
      <x:c r="AA159"/>
      <x:c r="AB159"/>
      <x:c r="AC159"/>
      <x:c r="AD159"/>
      <x:c r="AE159"/>
      <x:c r="AF159"/>
      <x:c r="AG159"/>
      <x:c r="AH159"/>
      <x:c r="AI159"/>
      <x:c r="AJ159"/>
      <x:c r="AK159"/>
      <x:c r="AL159"/>
      <x:c r="AM159"/>
      <x:c r="AN159"/>
      <x:c r="AO159"/>
      <x:c r="AP159"/>
      <x:c r="AQ159"/>
      <x:c r="AR159"/>
      <x:c r="AS159"/>
      <x:c r="AT159" s="1195" t="str">
        <x:v>VV</x:v>
      </x:c>
      <x:c r="AU159" s="1195" t="str">
        <x:v>2</x:v>
      </x:c>
      <x:c r="AV159" s="1206" t="str">
        <x:v>2</x:v>
      </x:c>
      <x:c r="AW159" s="1206" t="str">
        <x:v>True</x:v>
      </x:c>
      <x:c r="AX159" s="1206" t="str">
        <x:v>0</x:v>
      </x:c>
      <x:c r="AY159" s="1195" t="str">
        <x:v>ROZPOCET</x:v>
      </x:c>
      <x:c r="AZ159"/>
      <x:c r="BA159"/>
      <x:c r="BB159"/>
      <x:c r="BC159"/>
      <x:c r="BD159"/>
      <x:c r="BE159" t="n">
        <x:v>0</x:v>
      </x:c>
      <x:c r="BF159" t="n">
        <x:v>0</x:v>
      </x:c>
      <x:c r="BG159" t="n">
        <x:v>0</x:v>
      </x:c>
      <x:c r="BH159" t="n">
        <x:v>0</x:v>
      </x:c>
      <x:c r="BI159" t="n">
        <x:v>0</x:v>
      </x:c>
      <x:c r="BJ159"/>
      <x:c r="BK159" t="n">
        <x:v>0</x:v>
      </x:c>
      <x:c r="BL159"/>
      <x:c r="BM159"/>
    </x:row>
    <x:row r="160" ht="11.25" customHeight="1">
      <x:c r="A160"/>
      <x:c r="B160" s="1187"/>
      <x:c r="C160"/>
      <x:c r="D160" s="1238" t="str">
        <x:v>VV</x:v>
      </x:c>
      <x:c r="E160" s="1195" t="str">
        <x:v>0</x:v>
      </x:c>
      <x:c r="F160" s="1201" t="str">
        <x:v>(6,03*0,5)*2</x:v>
      </x:c>
      <x:c r="G160"/>
      <x:c r="H160" s="1206" t="n">
        <x:v>6.03</x:v>
      </x:c>
      <x:c r="I160" s="1206"/>
      <x:c r="J160"/>
      <x:c r="K160"/>
      <x:c r="L160" s="1187"/>
      <x:c r="M160" s="1212"/>
      <x:c r="N160"/>
      <x:c r="O160"/>
      <x:c r="P160"/>
      <x:c r="Q160"/>
      <x:c r="R160"/>
      <x:c r="S160"/>
      <x:c r="T160" s="1220"/>
      <x:c r="U160"/>
      <x:c r="V160"/>
      <x:c r="W160"/>
      <x:c r="X160"/>
      <x:c r="Y160"/>
      <x:c r="Z160"/>
      <x:c r="AA160"/>
      <x:c r="AB160"/>
      <x:c r="AC160"/>
      <x:c r="AD160"/>
      <x:c r="AE160"/>
      <x:c r="AF160"/>
      <x:c r="AG160"/>
      <x:c r="AH160"/>
      <x:c r="AI160"/>
      <x:c r="AJ160"/>
      <x:c r="AK160"/>
      <x:c r="AL160"/>
      <x:c r="AM160"/>
      <x:c r="AN160"/>
      <x:c r="AO160"/>
      <x:c r="AP160"/>
      <x:c r="AQ160"/>
      <x:c r="AR160"/>
      <x:c r="AS160"/>
      <x:c r="AT160" s="1195" t="str">
        <x:v>VV</x:v>
      </x:c>
      <x:c r="AU160" s="1195" t="str">
        <x:v>2</x:v>
      </x:c>
      <x:c r="AV160" s="1206" t="str">
        <x:v>2</x:v>
      </x:c>
      <x:c r="AW160" s="1206" t="str">
        <x:v>True</x:v>
      </x:c>
      <x:c r="AX160" s="1206" t="str">
        <x:v>0</x:v>
      </x:c>
      <x:c r="AY160" s="1195" t="str">
        <x:v>ROZPOCET</x:v>
      </x:c>
      <x:c r="AZ160"/>
      <x:c r="BA160"/>
      <x:c r="BB160"/>
      <x:c r="BC160"/>
      <x:c r="BD160"/>
      <x:c r="BE160"/>
      <x:c r="BF160"/>
      <x:c r="BG160"/>
      <x:c r="BH160"/>
      <x:c r="BI160"/>
      <x:c r="BJ160"/>
      <x:c r="BK160"/>
      <x:c r="BL160"/>
      <x:c r="BM160"/>
    </x:row>
    <x:row r="161" ht="11.25" customHeight="1">
      <x:c r="A161"/>
      <x:c r="B161" s="1187"/>
      <x:c r="C161"/>
      <x:c r="D161" s="1238" t="str">
        <x:v>VV</x:v>
      </x:c>
      <x:c r="E161" s="1195" t="str">
        <x:v>0</x:v>
      </x:c>
      <x:c r="F161" s="1201" t="str">
        <x:v>4,05*0,4</x:v>
      </x:c>
      <x:c r="G161"/>
      <x:c r="H161" s="1206" t="n">
        <x:v>1.62</x:v>
      </x:c>
      <x:c r="I161" s="1206"/>
      <x:c r="J161"/>
      <x:c r="K161"/>
      <x:c r="L161" s="1187"/>
      <x:c r="M161" s="1212"/>
      <x:c r="N161"/>
      <x:c r="O161"/>
      <x:c r="P161"/>
      <x:c r="Q161"/>
      <x:c r="R161"/>
      <x:c r="S161"/>
      <x:c r="T161" s="1220"/>
      <x:c r="U161"/>
      <x:c r="V161"/>
      <x:c r="W161"/>
      <x:c r="X161"/>
      <x:c r="Y161"/>
      <x:c r="Z161"/>
      <x:c r="AA161"/>
      <x:c r="AB161"/>
      <x:c r="AC161"/>
      <x:c r="AD161"/>
      <x:c r="AE161"/>
      <x:c r="AF161"/>
      <x:c r="AG161"/>
      <x:c r="AH161"/>
      <x:c r="AI161"/>
      <x:c r="AJ161"/>
      <x:c r="AK161"/>
      <x:c r="AL161"/>
      <x:c r="AM161"/>
      <x:c r="AN161"/>
      <x:c r="AO161"/>
      <x:c r="AP161"/>
      <x:c r="AQ161"/>
      <x:c r="AR161"/>
      <x:c r="AS161"/>
      <x:c r="AT161" s="1195" t="str">
        <x:v>VV</x:v>
      </x:c>
      <x:c r="AU161" s="1195" t="str">
        <x:v>2</x:v>
      </x:c>
      <x:c r="AV161" s="1206" t="str">
        <x:v>2</x:v>
      </x:c>
      <x:c r="AW161" s="1206" t="str">
        <x:v>True</x:v>
      </x:c>
      <x:c r="AX161" s="1206" t="str">
        <x:v>0</x:v>
      </x:c>
      <x:c r="AY161" s="1195" t="str">
        <x:v>ROZPOCET</x:v>
      </x:c>
      <x:c r="AZ161"/>
      <x:c r="BA161"/>
      <x:c r="BB161"/>
      <x:c r="BC161"/>
      <x:c r="BD161"/>
      <x:c r="BE161"/>
      <x:c r="BF161"/>
      <x:c r="BG161"/>
      <x:c r="BH161"/>
      <x:c r="BI161"/>
      <x:c r="BJ161"/>
      <x:c r="BK161"/>
      <x:c r="BL161"/>
      <x:c r="BM161"/>
    </x:row>
    <x:row r="162" ht="11.25" customHeight="1">
      <x:c r="A162"/>
      <x:c r="B162" s="1187"/>
      <x:c r="C162"/>
      <x:c r="D162" s="1238" t="str">
        <x:v>VV</x:v>
      </x:c>
      <x:c r="E162" s="1195" t="str">
        <x:v>0</x:v>
      </x:c>
      <x:c r="F162" s="1201" t="str">
        <x:v>(5,35*0,4+0,4*0,3)*2</x:v>
      </x:c>
      <x:c r="G162"/>
      <x:c r="H162" s="1206" t="n">
        <x:v>4.52</x:v>
      </x:c>
      <x:c r="I162" s="1206"/>
      <x:c r="J162"/>
      <x:c r="K162"/>
      <x:c r="L162" s="1187"/>
      <x:c r="M162" s="1212"/>
      <x:c r="N162"/>
      <x:c r="O162"/>
      <x:c r="P162"/>
      <x:c r="Q162"/>
      <x:c r="R162"/>
      <x:c r="S162"/>
      <x:c r="T162" s="1220"/>
      <x:c r="U162"/>
      <x:c r="V162"/>
      <x:c r="W162"/>
      <x:c r="X162"/>
      <x:c r="Y162"/>
      <x:c r="Z162"/>
      <x:c r="AA162"/>
      <x:c r="AB162"/>
      <x:c r="AC162"/>
      <x:c r="AD162"/>
      <x:c r="AE162"/>
      <x:c r="AF162"/>
      <x:c r="AG162"/>
      <x:c r="AH162"/>
      <x:c r="AI162"/>
      <x:c r="AJ162"/>
      <x:c r="AK162"/>
      <x:c r="AL162"/>
      <x:c r="AM162"/>
      <x:c r="AN162"/>
      <x:c r="AO162"/>
      <x:c r="AP162"/>
      <x:c r="AQ162"/>
      <x:c r="AR162"/>
      <x:c r="AS162"/>
      <x:c r="AT162" s="1195" t="str">
        <x:v>VV</x:v>
      </x:c>
      <x:c r="AU162" s="1195" t="str">
        <x:v>2</x:v>
      </x:c>
      <x:c r="AV162" s="1206" t="str">
        <x:v>2</x:v>
      </x:c>
      <x:c r="AW162" s="1206" t="str">
        <x:v>True</x:v>
      </x:c>
      <x:c r="AX162" s="1206" t="str">
        <x:v>0</x:v>
      </x:c>
      <x:c r="AY162" s="1195" t="str">
        <x:v>ROZPOCET</x:v>
      </x:c>
      <x:c r="AZ162"/>
      <x:c r="BA162"/>
      <x:c r="BB162"/>
      <x:c r="BC162"/>
      <x:c r="BD162"/>
      <x:c r="BE162"/>
      <x:c r="BF162"/>
      <x:c r="BG162"/>
      <x:c r="BH162"/>
      <x:c r="BI162"/>
      <x:c r="BJ162"/>
      <x:c r="BK162"/>
      <x:c r="BL162"/>
      <x:c r="BM162"/>
    </x:row>
    <x:row r="163" ht="11.25" customHeight="1">
      <x:c r="A163"/>
      <x:c r="B163" s="1187"/>
      <x:c r="C163"/>
      <x:c r="D163" s="1238" t="str">
        <x:v>VV</x:v>
      </x:c>
      <x:c r="E163" s="1195" t="str">
        <x:v>0</x:v>
      </x:c>
      <x:c r="F163" s="1201" t="str">
        <x:v>(5,3*0,4+(0,4*0,3)*2)*5</x:v>
      </x:c>
      <x:c r="G163"/>
      <x:c r="H163" s="1206" t="n">
        <x:v>11.8</x:v>
      </x:c>
      <x:c r="I163" s="1206"/>
      <x:c r="J163"/>
      <x:c r="K163"/>
      <x:c r="L163" s="1187"/>
      <x:c r="M163" s="1212"/>
      <x:c r="N163"/>
      <x:c r="O163"/>
      <x:c r="P163"/>
      <x:c r="Q163"/>
      <x:c r="R163"/>
      <x:c r="S163"/>
      <x:c r="T163" s="1220"/>
      <x:c r="U163"/>
      <x:c r="V163"/>
      <x:c r="W163"/>
      <x:c r="X163"/>
      <x:c r="Y163"/>
      <x:c r="Z163"/>
      <x:c r="AA163"/>
      <x:c r="AB163"/>
      <x:c r="AC163"/>
      <x:c r="AD163"/>
      <x:c r="AE163"/>
      <x:c r="AF163"/>
      <x:c r="AG163"/>
      <x:c r="AH163"/>
      <x:c r="AI163"/>
      <x:c r="AJ163"/>
      <x:c r="AK163"/>
      <x:c r="AL163"/>
      <x:c r="AM163"/>
      <x:c r="AN163"/>
      <x:c r="AO163"/>
      <x:c r="AP163"/>
      <x:c r="AQ163"/>
      <x:c r="AR163"/>
      <x:c r="AS163"/>
      <x:c r="AT163" s="1195" t="str">
        <x:v>VV</x:v>
      </x:c>
      <x:c r="AU163" s="1195" t="str">
        <x:v>2</x:v>
      </x:c>
      <x:c r="AV163" s="1206" t="str">
        <x:v>2</x:v>
      </x:c>
      <x:c r="AW163" s="1206" t="str">
        <x:v>True</x:v>
      </x:c>
      <x:c r="AX163" s="1206" t="str">
        <x:v>0</x:v>
      </x:c>
      <x:c r="AY163" s="1195" t="str">
        <x:v>ROZPOCET</x:v>
      </x:c>
      <x:c r="AZ163"/>
      <x:c r="BA163"/>
      <x:c r="BB163"/>
      <x:c r="BC163"/>
      <x:c r="BD163"/>
      <x:c r="BE163"/>
      <x:c r="BF163"/>
      <x:c r="BG163"/>
      <x:c r="BH163"/>
      <x:c r="BI163"/>
      <x:c r="BJ163"/>
      <x:c r="BK163"/>
      <x:c r="BL163"/>
      <x:c r="BM163"/>
    </x:row>
    <x:row r="164" ht="11.25" customHeight="1">
      <x:c r="A164"/>
      <x:c r="B164" s="1187"/>
      <x:c r="C164"/>
      <x:c r="D164" s="1238" t="str">
        <x:v>VV</x:v>
      </x:c>
      <x:c r="E164" s="1195" t="str">
        <x:v>0</x:v>
      </x:c>
      <x:c r="F164" s="1201" t="str">
        <x:v>3,5*0,5+(5,7*0,5)*5+4,1*0,5+(6,1*0,5)*5</x:v>
      </x:c>
      <x:c r="G164"/>
      <x:c r="H164" s="1206" t="n">
        <x:v>33.3</x:v>
      </x:c>
      <x:c r="I164" s="1206"/>
      <x:c r="J164"/>
      <x:c r="K164"/>
      <x:c r="L164" s="1187"/>
      <x:c r="M164" s="1212"/>
      <x:c r="N164"/>
      <x:c r="O164"/>
      <x:c r="P164"/>
      <x:c r="Q164"/>
      <x:c r="R164"/>
      <x:c r="S164"/>
      <x:c r="T164" s="1220"/>
      <x:c r="U164"/>
      <x:c r="V164"/>
      <x:c r="W164"/>
      <x:c r="X164"/>
      <x:c r="Y164"/>
      <x:c r="Z164"/>
      <x:c r="AA164"/>
      <x:c r="AB164"/>
      <x:c r="AC164"/>
      <x:c r="AD164"/>
      <x:c r="AE164"/>
      <x:c r="AF164"/>
      <x:c r="AG164"/>
      <x:c r="AH164"/>
      <x:c r="AI164"/>
      <x:c r="AJ164"/>
      <x:c r="AK164"/>
      <x:c r="AL164"/>
      <x:c r="AM164"/>
      <x:c r="AN164"/>
      <x:c r="AO164"/>
      <x:c r="AP164"/>
      <x:c r="AQ164"/>
      <x:c r="AR164"/>
      <x:c r="AS164"/>
      <x:c r="AT164" s="1195" t="str">
        <x:v>VV</x:v>
      </x:c>
      <x:c r="AU164" s="1195" t="str">
        <x:v>2</x:v>
      </x:c>
      <x:c r="AV164" s="1206" t="str">
        <x:v>2</x:v>
      </x:c>
      <x:c r="AW164" s="1206" t="str">
        <x:v>True</x:v>
      </x:c>
      <x:c r="AX164" s="1206" t="str">
        <x:v>0</x:v>
      </x:c>
      <x:c r="AY164" s="1195" t="str">
        <x:v>ROZPOCET</x:v>
      </x:c>
      <x:c r="AZ164"/>
      <x:c r="BA164"/>
      <x:c r="BB164"/>
      <x:c r="BC164"/>
      <x:c r="BD164"/>
      <x:c r="BE164"/>
      <x:c r="BF164"/>
      <x:c r="BG164"/>
      <x:c r="BH164"/>
      <x:c r="BI164"/>
      <x:c r="BJ164"/>
      <x:c r="BK164"/>
      <x:c r="BL164"/>
      <x:c r="BM164"/>
    </x:row>
    <x:row r="165" ht="11.25" customHeight="1">
      <x:c r="A165"/>
      <x:c r="B165" s="1229"/>
      <x:c r="C165"/>
      <x:c r="D165" s="1238" t="str">
        <x:v>VV</x:v>
      </x:c>
      <x:c r="E165" s="1245" t="str">
        <x:v>0</x:v>
      </x:c>
      <x:c r="F165" s="1251" t="str">
        <x:v>Súčet</x:v>
      </x:c>
      <x:c r="G165"/>
      <x:c r="H165" s="1256" t="n">
        <x:v>74.21000000000001</x:v>
      </x:c>
      <x:c r="I165" s="1256"/>
      <x:c r="J165"/>
      <x:c r="K165"/>
      <x:c r="L165" s="1229"/>
      <x:c r="M165" s="1262"/>
      <x:c r="N165"/>
      <x:c r="O165"/>
      <x:c r="P165"/>
      <x:c r="Q165"/>
      <x:c r="R165"/>
      <x:c r="S165"/>
      <x:c r="T165" s="1270"/>
      <x:c r="U165"/>
      <x:c r="V165"/>
      <x:c r="W165"/>
      <x:c r="X165"/>
      <x:c r="Y165"/>
      <x:c r="Z165"/>
      <x:c r="AA165"/>
      <x:c r="AB165"/>
      <x:c r="AC165"/>
      <x:c r="AD165"/>
      <x:c r="AE165"/>
      <x:c r="AF165"/>
      <x:c r="AG165"/>
      <x:c r="AH165"/>
      <x:c r="AI165"/>
      <x:c r="AJ165"/>
      <x:c r="AK165"/>
      <x:c r="AL165"/>
      <x:c r="AM165"/>
      <x:c r="AN165"/>
      <x:c r="AO165"/>
      <x:c r="AP165"/>
      <x:c r="AQ165"/>
      <x:c r="AR165"/>
      <x:c r="AS165"/>
      <x:c r="AT165" s="1245" t="str">
        <x:v>VV</x:v>
      </x:c>
      <x:c r="AU165" s="1245" t="str">
        <x:v>2</x:v>
      </x:c>
      <x:c r="AV165" s="1256" t="str">
        <x:v>4</x:v>
      </x:c>
      <x:c r="AW165" s="1256" t="str">
        <x:v>True</x:v>
      </x:c>
      <x:c r="AX165" s="1256" t="str">
        <x:v>1</x:v>
      </x:c>
      <x:c r="AY165" s="1245" t="str">
        <x:v>ROZPOCET</x:v>
      </x:c>
      <x:c r="AZ165"/>
      <x:c r="BA165"/>
      <x:c r="BB165"/>
      <x:c r="BC165"/>
      <x:c r="BD165"/>
      <x:c r="BE165"/>
      <x:c r="BF165"/>
      <x:c r="BG165"/>
      <x:c r="BH165"/>
      <x:c r="BI165"/>
      <x:c r="BJ165"/>
      <x:c r="BK165"/>
      <x:c r="BL165"/>
      <x:c r="BM165"/>
    </x:row>
    <x:row r="166" ht="24.200000762939453" customHeight="1">
      <x:c r="A166"/>
      <x:c r="B166" s="607"/>
      <x:c r="C166" s="1054" t="str">
        <x:v>67</x:v>
      </x:c>
      <x:c r="D166" s="1055" t="str">
        <x:v>K</x:v>
      </x:c>
      <x:c r="E166" s="2314" t="str">
        <x:v>625250738.S</x:v>
      </x:c>
      <x:c r="F166" s="1068" t="str">
        <x:v>Kontaktný zatepľovací systém z minerálnej vlny hr. 120 mm, zatĺkacie kotvy</x:v>
      </x:c>
      <x:c r="G166" s="1074" t="str">
        <x:v>m2</x:v>
      </x:c>
      <x:c r="H166" s="1079" t="n">
        <x:v>166.76</x:v>
      </x:c>
      <x:c r="I166" s="1087"/>
      <x:c r="J166" s="1079" t="n">
        <x:f>ROUND(ROUND(H166*I166,10),2)</x:f>
        <x:v>0</x:v>
      </x:c>
      <x:c r="K166" s="1096"/>
      <x:c r="L166" s="607"/>
      <x:c r="M166" s="1105" t="str">
        <x:v>0</x:v>
      </x:c>
      <x:c r="N166" s="1113" t="str">
        <x:v>základná</x:v>
      </x:c>
      <x:c r="O166"/>
      <x:c r="P166" s="1120" t="n">
        <x:f>ROUND(O166*H166,2)</x:f>
        <x:v>0</x:v>
      </x:c>
      <x:c r="Q166" s="1120" t="n">
        <x:v>0.03006</x:v>
      </x:c>
      <x:c r="R166" s="1120" t="n">
        <x:f>ROUND(Q166*H166,2)</x:f>
        <x:v>5.01</x:v>
      </x:c>
      <x:c r="S166" s="1120" t="n">
        <x:v>0</x:v>
      </x:c>
      <x:c r="T166" s="1129" t="n">
        <x:f>ROUND(S166*H166,2)</x:f>
        <x:v>0</x:v>
      </x:c>
      <x:c r="U166"/>
      <x:c r="V166"/>
      <x:c r="W166"/>
      <x:c r="X166"/>
      <x:c r="Y166"/>
      <x:c r="Z166"/>
      <x:c r="AA166"/>
      <x:c r="AB166"/>
      <x:c r="AC166"/>
      <x:c r="AD166"/>
      <x:c r="AE166"/>
      <x:c r="AF166"/>
      <x:c r="AG166"/>
      <x:c r="AH166"/>
      <x:c r="AI166"/>
      <x:c r="AJ166"/>
      <x:c r="AK166"/>
      <x:c r="AL166"/>
      <x:c r="AM166"/>
      <x:c r="AN166"/>
      <x:c r="AO166"/>
      <x:c r="AP166"/>
      <x:c r="AQ166"/>
      <x:c r="AR166" s="1137" t="str">
        <x:v>4</x:v>
      </x:c>
      <x:c r="AS166"/>
      <x:c r="AT166" s="1137" t="str">
        <x:v>K</x:v>
      </x:c>
      <x:c r="AU166" s="1137" t="str">
        <x:v>2</x:v>
      </x:c>
      <x:c r="AV166"/>
      <x:c r="AW166"/>
      <x:c r="AX166"/>
      <x:c r="AY166" s="538" t="str">
        <x:v>ROZPOCET</x:v>
      </x:c>
      <x:c r="AZ166"/>
      <x:c r="BA166"/>
      <x:c r="BB166"/>
      <x:c r="BC166"/>
      <x:c r="BD166"/>
      <x:c r="BE166" s="571" t="n">
        <x:f>J166</x:f>
        <x:v>0</x:v>
      </x:c>
      <x:c r="BF166" s="571" t="n">
        <x:v>0</x:v>
      </x:c>
      <x:c r="BG166" s="571" t="n">
        <x:v>0</x:v>
      </x:c>
      <x:c r="BH166" s="571" t="n">
        <x:v>0</x:v>
      </x:c>
      <x:c r="BI166" s="571" t="n">
        <x:v>0</x:v>
      </x:c>
      <x:c r="BJ166" s="538" t="str">
        <x:v>2</x:v>
      </x:c>
      <x:c r="BK166" s="571" t="n">
        <x:f>ROUND(ROUND(H166*I166,10),2)</x:f>
        <x:v>0</x:v>
      </x:c>
      <x:c r="BL166" s="538" t="str">
        <x:v>4</x:v>
      </x:c>
      <x:c r="BM166" s="1137" t="str">
        <x:v>642241134</x:v>
      </x:c>
    </x:row>
    <x:row r="167" ht="11.25" customHeight="1">
      <x:c r="A167"/>
      <x:c r="B167" s="1145"/>
      <x:c r="C167"/>
      <x:c r="D167" s="1238" t="str">
        <x:v>VV</x:v>
      </x:c>
      <x:c r="E167" s="1153" t="str">
        <x:v>0</x:v>
      </x:c>
      <x:c r="F167" s="1159" t="str">
        <x:v>"steny - minerálna vlna hr. 120 mm - v mieste tehál"</x:v>
      </x:c>
      <x:c r="G167"/>
      <x:c r="H167" s="1153" t="str">
        <x:v>0</x:v>
      </x:c>
      <x:c r="I167" s="1164"/>
      <x:c r="J167"/>
      <x:c r="K167"/>
      <x:c r="L167" s="1145"/>
      <x:c r="M167" s="1170"/>
      <x:c r="N167"/>
      <x:c r="O167"/>
      <x:c r="P167"/>
      <x:c r="Q167"/>
      <x:c r="R167"/>
      <x:c r="S167"/>
      <x:c r="T167" s="1178"/>
      <x:c r="U167"/>
      <x:c r="V167"/>
      <x:c r="W167"/>
      <x:c r="X167"/>
      <x:c r="Y167"/>
      <x:c r="Z167"/>
      <x:c r="AA167"/>
      <x:c r="AB167"/>
      <x:c r="AC167"/>
      <x:c r="AD167"/>
      <x:c r="AE167"/>
      <x:c r="AF167"/>
      <x:c r="AG167"/>
      <x:c r="AH167"/>
      <x:c r="AI167"/>
      <x:c r="AJ167"/>
      <x:c r="AK167"/>
      <x:c r="AL167"/>
      <x:c r="AM167"/>
      <x:c r="AN167"/>
      <x:c r="AO167"/>
      <x:c r="AP167"/>
      <x:c r="AQ167"/>
      <x:c r="AR167"/>
      <x:c r="AS167"/>
      <x:c r="AT167" s="1153" t="str">
        <x:v>VV</x:v>
      </x:c>
      <x:c r="AU167" s="1153" t="str">
        <x:v>2</x:v>
      </x:c>
      <x:c r="AV167" s="1164" t="str">
        <x:v>1</x:v>
      </x:c>
      <x:c r="AW167" s="1164" t="str">
        <x:v>True</x:v>
      </x:c>
      <x:c r="AX167" s="1164" t="str">
        <x:v>0</x:v>
      </x:c>
      <x:c r="AY167" s="1153" t="str">
        <x:v>ROZPOCET</x:v>
      </x:c>
      <x:c r="AZ167"/>
      <x:c r="BA167"/>
      <x:c r="BB167"/>
      <x:c r="BC167"/>
      <x:c r="BD167"/>
      <x:c r="BE167"/>
      <x:c r="BF167"/>
      <x:c r="BG167"/>
      <x:c r="BH167"/>
      <x:c r="BI167"/>
      <x:c r="BJ167"/>
      <x:c r="BK167"/>
      <x:c r="BL167"/>
      <x:c r="BM167"/>
    </x:row>
    <x:row r="168" ht="11.25" customHeight="1">
      <x:c r="A168"/>
      <x:c r="B168" s="1187"/>
      <x:c r="C168"/>
      <x:c r="D168" s="1238" t="str">
        <x:v>VV</x:v>
      </x:c>
      <x:c r="E168" s="1195" t="str">
        <x:v>0</x:v>
      </x:c>
      <x:c r="F168" s="1201" t="str">
        <x:v>47,29+47,29+216,13</x:v>
      </x:c>
      <x:c r="G168"/>
      <x:c r="H168" s="1206" t="n">
        <x:v>310.71</x:v>
      </x:c>
      <x:c r="I168" s="1206"/>
      <x:c r="J168"/>
      <x:c r="K168"/>
      <x:c r="L168" s="1187"/>
      <x:c r="M168" s="1212"/>
      <x:c r="N168"/>
      <x:c r="O168"/>
      <x:c r="P168"/>
      <x:c r="Q168"/>
      <x:c r="R168"/>
      <x:c r="S168"/>
      <x:c r="T168" s="1220"/>
      <x:c r="U168"/>
      <x:c r="V168"/>
      <x:c r="W168"/>
      <x:c r="X168"/>
      <x:c r="Y168"/>
      <x:c r="Z168"/>
      <x:c r="AA168"/>
      <x:c r="AB168"/>
      <x:c r="AC168"/>
      <x:c r="AD168"/>
      <x:c r="AE168"/>
      <x:c r="AF168"/>
      <x:c r="AG168"/>
      <x:c r="AH168"/>
      <x:c r="AI168"/>
      <x:c r="AJ168"/>
      <x:c r="AK168"/>
      <x:c r="AL168"/>
      <x:c r="AM168"/>
      <x:c r="AN168"/>
      <x:c r="AO168"/>
      <x:c r="AP168"/>
      <x:c r="AQ168"/>
      <x:c r="AR168"/>
      <x:c r="AS168"/>
      <x:c r="AT168" s="1195" t="str">
        <x:v>VV</x:v>
      </x:c>
      <x:c r="AU168" s="1195" t="str">
        <x:v>2</x:v>
      </x:c>
      <x:c r="AV168" s="1206" t="str">
        <x:v>2</x:v>
      </x:c>
      <x:c r="AW168" s="1206" t="str">
        <x:v>True</x:v>
      </x:c>
      <x:c r="AX168" s="1206" t="str">
        <x:v>0</x:v>
      </x:c>
      <x:c r="AY168" s="1195" t="str">
        <x:v>ROZPOCET</x:v>
      </x:c>
      <x:c r="AZ168"/>
      <x:c r="BA168"/>
      <x:c r="BB168"/>
      <x:c r="BC168"/>
      <x:c r="BD168"/>
      <x:c r="BE168"/>
      <x:c r="BF168"/>
      <x:c r="BG168"/>
      <x:c r="BH168"/>
      <x:c r="BI168"/>
      <x:c r="BJ168"/>
      <x:c r="BK168"/>
      <x:c r="BL168"/>
      <x:c r="BM168"/>
    </x:row>
    <x:row r="169" ht="22.5" customHeight="1">
      <x:c r="A169"/>
      <x:c r="B169" s="1187"/>
      <x:c r="C169"/>
      <x:c r="D169" s="1238" t="str">
        <x:v>VV</x:v>
      </x:c>
      <x:c r="E169" s="1195" t="str">
        <x:v>0</x:v>
      </x:c>
      <x:c r="F169" s="1201" t="str">
        <x:v>23,09+14,18+2,48+(0,87+5,16+4,4+24,9+0,5+3,13)*0,72+(5,7+3,5+1,1)*0,12+1*0,7 "otvory, sokel"</x:v>
      </x:c>
      <x:c r="G169"/>
      <x:c r="H169" s="1206" t="n">
        <x:v>69.74</x:v>
      </x:c>
      <x:c r="I169" s="1206"/>
      <x:c r="J169"/>
      <x:c r="K169"/>
      <x:c r="L169" s="1187"/>
      <x:c r="M169" s="1212"/>
      <x:c r="N169"/>
      <x:c r="O169"/>
      <x:c r="P169"/>
      <x:c r="Q169"/>
      <x:c r="R169"/>
      <x:c r="S169"/>
      <x:c r="T169" s="1220"/>
      <x:c r="U169"/>
      <x:c r="V169"/>
      <x:c r="W169"/>
      <x:c r="X169"/>
      <x:c r="Y169"/>
      <x:c r="Z169"/>
      <x:c r="AA169"/>
      <x:c r="AB169"/>
      <x:c r="AC169"/>
      <x:c r="AD169"/>
      <x:c r="AE169"/>
      <x:c r="AF169"/>
      <x:c r="AG169"/>
      <x:c r="AH169"/>
      <x:c r="AI169"/>
      <x:c r="AJ169"/>
      <x:c r="AK169"/>
      <x:c r="AL169"/>
      <x:c r="AM169"/>
      <x:c r="AN169"/>
      <x:c r="AO169"/>
      <x:c r="AP169"/>
      <x:c r="AQ169"/>
      <x:c r="AR169"/>
      <x:c r="AS169"/>
      <x:c r="AT169" s="1195" t="str">
        <x:v>VV</x:v>
      </x:c>
      <x:c r="AU169" s="1195" t="str">
        <x:v>2</x:v>
      </x:c>
      <x:c r="AV169" s="1206" t="str">
        <x:v>2</x:v>
      </x:c>
      <x:c r="AW169" s="1206" t="str">
        <x:v>True</x:v>
      </x:c>
      <x:c r="AX169" s="1206" t="str">
        <x:v>0</x:v>
      </x:c>
      <x:c r="AY169" s="1195" t="str">
        <x:v>ROZPOCET</x:v>
      </x:c>
      <x:c r="AZ169"/>
      <x:c r="BA169"/>
      <x:c r="BB169"/>
      <x:c r="BC169"/>
      <x:c r="BD169"/>
      <x:c r="BE169"/>
      <x:c r="BF169"/>
      <x:c r="BG169"/>
      <x:c r="BH169"/>
      <x:c r="BI169"/>
      <x:c r="BJ169"/>
      <x:c r="BK169"/>
      <x:c r="BL169"/>
      <x:c r="BM169"/>
    </x:row>
    <x:row r="170" ht="11.25" customHeight="1">
      <x:c r="A170"/>
      <x:c r="B170" s="1187"/>
      <x:c r="C170"/>
      <x:c r="D170" s="1238" t="str">
        <x:v>VV</x:v>
      </x:c>
      <x:c r="E170" s="1195" t="str">
        <x:v>0</x:v>
      </x:c>
      <x:c r="F170" s="1201" t="str">
        <x:v>74,21 "plocha v mieste stlpov a trámov"</x:v>
      </x:c>
      <x:c r="G170"/>
      <x:c r="H170" s="1206" t="n">
        <x:v>74.21</x:v>
      </x:c>
      <x:c r="I170" s="1206"/>
      <x:c r="J170" t="n">
        <x:v>0</x:v>
      </x:c>
      <x:c r="K170"/>
      <x:c r="L170" s="1187"/>
      <x:c r="M170" s="1212"/>
      <x:c r="N170"/>
      <x:c r="O170"/>
      <x:c r="P170" t="n">
        <x:v>0</x:v>
      </x:c>
      <x:c r="Q170"/>
      <x:c r="R170" t="n">
        <x:v>0</x:v>
      </x:c>
      <x:c r="S170"/>
      <x:c r="T170" s="1220" t="n">
        <x:v>0</x:v>
      </x:c>
      <x:c r="U170"/>
      <x:c r="V170"/>
      <x:c r="W170"/>
      <x:c r="X170"/>
      <x:c r="Y170"/>
      <x:c r="Z170"/>
      <x:c r="AA170"/>
      <x:c r="AB170"/>
      <x:c r="AC170"/>
      <x:c r="AD170"/>
      <x:c r="AE170"/>
      <x:c r="AF170"/>
      <x:c r="AG170"/>
      <x:c r="AH170"/>
      <x:c r="AI170"/>
      <x:c r="AJ170"/>
      <x:c r="AK170"/>
      <x:c r="AL170"/>
      <x:c r="AM170"/>
      <x:c r="AN170"/>
      <x:c r="AO170"/>
      <x:c r="AP170"/>
      <x:c r="AQ170"/>
      <x:c r="AR170"/>
      <x:c r="AS170"/>
      <x:c r="AT170" s="1195" t="str">
        <x:v>VV</x:v>
      </x:c>
      <x:c r="AU170" s="1195" t="str">
        <x:v>2</x:v>
      </x:c>
      <x:c r="AV170" s="1206" t="str">
        <x:v>2</x:v>
      </x:c>
      <x:c r="AW170" s="1206" t="str">
        <x:v>True</x:v>
      </x:c>
      <x:c r="AX170" s="1206" t="str">
        <x:v>0</x:v>
      </x:c>
      <x:c r="AY170" s="1195" t="str">
        <x:v>ROZPOCET</x:v>
      </x:c>
      <x:c r="AZ170"/>
      <x:c r="BA170"/>
      <x:c r="BB170"/>
      <x:c r="BC170"/>
      <x:c r="BD170"/>
      <x:c r="BE170" t="n">
        <x:v>0</x:v>
      </x:c>
      <x:c r="BF170" t="n">
        <x:v>0</x:v>
      </x:c>
      <x:c r="BG170" t="n">
        <x:v>0</x:v>
      </x:c>
      <x:c r="BH170" t="n">
        <x:v>0</x:v>
      </x:c>
      <x:c r="BI170" t="n">
        <x:v>0</x:v>
      </x:c>
      <x:c r="BJ170"/>
      <x:c r="BK170" t="n">
        <x:v>0</x:v>
      </x:c>
      <x:c r="BL170"/>
      <x:c r="BM170"/>
    </x:row>
    <x:row r="171" ht="11.25" customHeight="1">
      <x:c r="A171"/>
      <x:c r="B171" s="1187"/>
      <x:c r="C171"/>
      <x:c r="D171" s="1238" t="str">
        <x:v>VV</x:v>
      </x:c>
      <x:c r="E171" s="1195" t="str">
        <x:v>0</x:v>
      </x:c>
      <x:c r="F171" s="1201" t="str">
        <x:v>310,71-69,74-74,21</x:v>
      </x:c>
      <x:c r="G171"/>
      <x:c r="H171" s="1206" t="n">
        <x:v>166.76</x:v>
      </x:c>
      <x:c r="I171" s="1206"/>
      <x:c r="J171"/>
      <x:c r="K171"/>
      <x:c r="L171" s="1187"/>
      <x:c r="M171" s="1212"/>
      <x:c r="N171"/>
      <x:c r="O171"/>
      <x:c r="P171"/>
      <x:c r="Q171"/>
      <x:c r="R171"/>
      <x:c r="S171"/>
      <x:c r="T171" s="1220"/>
      <x:c r="U171"/>
      <x:c r="V171"/>
      <x:c r="W171"/>
      <x:c r="X171"/>
      <x:c r="Y171"/>
      <x:c r="Z171"/>
      <x:c r="AA171"/>
      <x:c r="AB171"/>
      <x:c r="AC171"/>
      <x:c r="AD171"/>
      <x:c r="AE171"/>
      <x:c r="AF171"/>
      <x:c r="AG171"/>
      <x:c r="AH171"/>
      <x:c r="AI171"/>
      <x:c r="AJ171"/>
      <x:c r="AK171"/>
      <x:c r="AL171"/>
      <x:c r="AM171"/>
      <x:c r="AN171"/>
      <x:c r="AO171"/>
      <x:c r="AP171"/>
      <x:c r="AQ171"/>
      <x:c r="AR171"/>
      <x:c r="AS171"/>
      <x:c r="AT171" s="1195" t="str">
        <x:v>VV</x:v>
      </x:c>
      <x:c r="AU171" s="1195" t="str">
        <x:v>2</x:v>
      </x:c>
      <x:c r="AV171" s="1206" t="str">
        <x:v>2</x:v>
      </x:c>
      <x:c r="AW171" s="1206" t="str">
        <x:v>True</x:v>
      </x:c>
      <x:c r="AX171" s="1206" t="str">
        <x:v>1</x:v>
      </x:c>
      <x:c r="AY171" s="1195" t="str">
        <x:v>ROZPOCET</x:v>
      </x:c>
      <x:c r="AZ171"/>
      <x:c r="BA171"/>
      <x:c r="BB171"/>
      <x:c r="BC171"/>
      <x:c r="BD171"/>
      <x:c r="BE171"/>
      <x:c r="BF171"/>
      <x:c r="BG171"/>
      <x:c r="BH171"/>
      <x:c r="BI171"/>
      <x:c r="BJ171"/>
      <x:c r="BK171"/>
      <x:c r="BL171"/>
      <x:c r="BM171"/>
    </x:row>
    <x:row r="172" ht="24.200000762939453" customHeight="1">
      <x:c r="A172"/>
      <x:c r="B172" s="607"/>
      <x:c r="C172" s="1054" t="str">
        <x:v>68</x:v>
      </x:c>
      <x:c r="D172" s="1055" t="str">
        <x:v>K</x:v>
      </x:c>
      <x:c r="E172" s="2314" t="str">
        <x:v>621481119.Sa</x:v>
      </x:c>
      <x:c r="F172" s="1068" t="str">
        <x:v>Potiahnutie vonkajších stien stierkou (druhá vyrovnávajúca vrstva bez sklotextílnej mriežky)</x:v>
      </x:c>
      <x:c r="G172" s="1074" t="str">
        <x:v>m2</x:v>
      </x:c>
      <x:c r="H172" s="1079" t="n">
        <x:v>293.59</x:v>
      </x:c>
      <x:c r="I172" s="1087"/>
      <x:c r="J172" s="1079" t="n">
        <x:f>ROUND(ROUND(H172*I172,10),2)</x:f>
        <x:v>0</x:v>
      </x:c>
      <x:c r="K172" s="1096"/>
      <x:c r="L172" s="607"/>
      <x:c r="M172" s="1105" t="str">
        <x:v>0</x:v>
      </x:c>
      <x:c r="N172" s="1113" t="str">
        <x:v>základná</x:v>
      </x:c>
      <x:c r="O172"/>
      <x:c r="P172" s="1120" t="n">
        <x:f>ROUND(O172*H172,2)</x:f>
        <x:v>0</x:v>
      </x:c>
      <x:c r="Q172" s="1120" t="n">
        <x:v>0.00515</x:v>
      </x:c>
      <x:c r="R172" s="1120" t="n">
        <x:f>ROUND(Q172*H172,2)</x:f>
        <x:v>1.51</x:v>
      </x:c>
      <x:c r="S172" s="1120" t="n">
        <x:v>0</x:v>
      </x:c>
      <x:c r="T172" s="1129" t="n">
        <x:f>ROUND(S172*H172,2)</x:f>
        <x:v>0</x:v>
      </x:c>
      <x:c r="U172"/>
      <x:c r="V172"/>
      <x:c r="W172"/>
      <x:c r="X172"/>
      <x:c r="Y172"/>
      <x:c r="Z172"/>
      <x:c r="AA172"/>
      <x:c r="AB172"/>
      <x:c r="AC172"/>
      <x:c r="AD172"/>
      <x:c r="AE172"/>
      <x:c r="AF172"/>
      <x:c r="AG172"/>
      <x:c r="AH172"/>
      <x:c r="AI172"/>
      <x:c r="AJ172"/>
      <x:c r="AK172"/>
      <x:c r="AL172"/>
      <x:c r="AM172"/>
      <x:c r="AN172"/>
      <x:c r="AO172"/>
      <x:c r="AP172"/>
      <x:c r="AQ172"/>
      <x:c r="AR172" s="1137" t="str">
        <x:v>4</x:v>
      </x:c>
      <x:c r="AS172"/>
      <x:c r="AT172" s="1137" t="str">
        <x:v>K</x:v>
      </x:c>
      <x:c r="AU172" s="1137" t="str">
        <x:v>2</x:v>
      </x:c>
      <x:c r="AV172"/>
      <x:c r="AW172"/>
      <x:c r="AX172"/>
      <x:c r="AY172" s="538" t="str">
        <x:v>ROZPOCET</x:v>
      </x:c>
      <x:c r="AZ172"/>
      <x:c r="BA172"/>
      <x:c r="BB172"/>
      <x:c r="BC172"/>
      <x:c r="BD172"/>
      <x:c r="BE172" s="571" t="n">
        <x:f>J172</x:f>
        <x:v>0</x:v>
      </x:c>
      <x:c r="BF172" s="571" t="n">
        <x:v>0</x:v>
      </x:c>
      <x:c r="BG172" s="571" t="n">
        <x:v>0</x:v>
      </x:c>
      <x:c r="BH172" s="571" t="n">
        <x:v>0</x:v>
      </x:c>
      <x:c r="BI172" s="571" t="n">
        <x:v>0</x:v>
      </x:c>
      <x:c r="BJ172" s="538" t="str">
        <x:v>2</x:v>
      </x:c>
      <x:c r="BK172" s="571" t="n">
        <x:f>ROUND(ROUND(H172*I172,10),2)</x:f>
        <x:v>0</x:v>
      </x:c>
      <x:c r="BL172" s="538" t="str">
        <x:v>4</x:v>
      </x:c>
      <x:c r="BM172" s="1137" t="str">
        <x:v>-645594877</x:v>
      </x:c>
    </x:row>
    <x:row r="173" ht="11.25" customHeight="1">
      <x:c r="A173"/>
      <x:c r="B173" s="1145"/>
      <x:c r="C173"/>
      <x:c r="D173" s="1238" t="str">
        <x:v>VV</x:v>
      </x:c>
      <x:c r="E173" s="1153" t="str">
        <x:v>0</x:v>
      </x:c>
      <x:c r="F173" s="1159" t="str">
        <x:v>"v mieste zateplenia"</x:v>
      </x:c>
      <x:c r="G173"/>
      <x:c r="H173" s="1153" t="str">
        <x:v>0</x:v>
      </x:c>
      <x:c r="I173" s="1164"/>
      <x:c r="J173"/>
      <x:c r="K173"/>
      <x:c r="L173" s="1145"/>
      <x:c r="M173" s="1170"/>
      <x:c r="N173"/>
      <x:c r="O173"/>
      <x:c r="P173"/>
      <x:c r="Q173"/>
      <x:c r="R173"/>
      <x:c r="S173"/>
      <x:c r="T173" s="1178"/>
      <x:c r="U173"/>
      <x:c r="V173"/>
      <x:c r="W173"/>
      <x:c r="X173"/>
      <x:c r="Y173"/>
      <x:c r="Z173"/>
      <x:c r="AA173"/>
      <x:c r="AB173"/>
      <x:c r="AC173"/>
      <x:c r="AD173"/>
      <x:c r="AE173"/>
      <x:c r="AF173"/>
      <x:c r="AG173"/>
      <x:c r="AH173"/>
      <x:c r="AI173"/>
      <x:c r="AJ173"/>
      <x:c r="AK173"/>
      <x:c r="AL173"/>
      <x:c r="AM173"/>
      <x:c r="AN173"/>
      <x:c r="AO173"/>
      <x:c r="AP173"/>
      <x:c r="AQ173"/>
      <x:c r="AR173"/>
      <x:c r="AS173"/>
      <x:c r="AT173" s="1153" t="str">
        <x:v>VV</x:v>
      </x:c>
      <x:c r="AU173" s="1153" t="str">
        <x:v>2</x:v>
      </x:c>
      <x:c r="AV173" s="1164" t="str">
        <x:v>1</x:v>
      </x:c>
      <x:c r="AW173" s="1164" t="str">
        <x:v>True</x:v>
      </x:c>
      <x:c r="AX173" s="1164" t="str">
        <x:v>0</x:v>
      </x:c>
      <x:c r="AY173" s="1153" t="str">
        <x:v>ROZPOCET</x:v>
      </x:c>
      <x:c r="AZ173"/>
      <x:c r="BA173"/>
      <x:c r="BB173"/>
      <x:c r="BC173"/>
      <x:c r="BD173"/>
      <x:c r="BE173"/>
      <x:c r="BF173"/>
      <x:c r="BG173"/>
      <x:c r="BH173"/>
      <x:c r="BI173"/>
      <x:c r="BJ173"/>
      <x:c r="BK173"/>
      <x:c r="BL173"/>
      <x:c r="BM173"/>
    </x:row>
    <x:row r="174" ht="11.25" customHeight="1">
      <x:c r="A174"/>
      <x:c r="B174" s="1187"/>
      <x:c r="C174"/>
      <x:c r="D174" s="1238" t="str">
        <x:v>VV</x:v>
      </x:c>
      <x:c r="E174" s="1195" t="str">
        <x:v>0</x:v>
      </x:c>
      <x:c r="F174" s="1201" t="str">
        <x:v>29,4+23,22+74,21+166,76</x:v>
      </x:c>
      <x:c r="G174"/>
      <x:c r="H174" s="1206" t="n">
        <x:v>293.59</x:v>
      </x:c>
      <x:c r="I174" s="1206"/>
      <x:c r="J174"/>
      <x:c r="K174"/>
      <x:c r="L174" s="1187"/>
      <x:c r="M174" s="1212"/>
      <x:c r="N174"/>
      <x:c r="O174"/>
      <x:c r="P174"/>
      <x:c r="Q174"/>
      <x:c r="R174"/>
      <x:c r="S174"/>
      <x:c r="T174" s="1220"/>
      <x:c r="U174"/>
      <x:c r="V174"/>
      <x:c r="W174"/>
      <x:c r="X174"/>
      <x:c r="Y174"/>
      <x:c r="Z174"/>
      <x:c r="AA174"/>
      <x:c r="AB174"/>
      <x:c r="AC174"/>
      <x:c r="AD174"/>
      <x:c r="AE174"/>
      <x:c r="AF174"/>
      <x:c r="AG174"/>
      <x:c r="AH174"/>
      <x:c r="AI174"/>
      <x:c r="AJ174"/>
      <x:c r="AK174"/>
      <x:c r="AL174"/>
      <x:c r="AM174"/>
      <x:c r="AN174"/>
      <x:c r="AO174"/>
      <x:c r="AP174"/>
      <x:c r="AQ174"/>
      <x:c r="AR174"/>
      <x:c r="AS174"/>
      <x:c r="AT174" s="1195" t="str">
        <x:v>VV</x:v>
      </x:c>
      <x:c r="AU174" s="1195" t="str">
        <x:v>2</x:v>
      </x:c>
      <x:c r="AV174" s="1206" t="str">
        <x:v>2</x:v>
      </x:c>
      <x:c r="AW174" s="1206" t="str">
        <x:v>True</x:v>
      </x:c>
      <x:c r="AX174" s="1206" t="str">
        <x:v>1</x:v>
      </x:c>
      <x:c r="AY174" s="1195" t="str">
        <x:v>ROZPOCET</x:v>
      </x:c>
      <x:c r="AZ174"/>
      <x:c r="BA174"/>
      <x:c r="BB174"/>
      <x:c r="BC174"/>
      <x:c r="BD174"/>
      <x:c r="BE174"/>
      <x:c r="BF174"/>
      <x:c r="BG174"/>
      <x:c r="BH174"/>
      <x:c r="BI174"/>
      <x:c r="BJ174"/>
      <x:c r="BK174"/>
      <x:c r="BL174"/>
      <x:c r="BM174"/>
    </x:row>
    <x:row r="175" ht="24.200000762939453" customHeight="1">
      <x:c r="A175"/>
      <x:c r="B175" s="607"/>
      <x:c r="C175" s="1054" t="str">
        <x:v>69</x:v>
      </x:c>
      <x:c r="D175" s="1055" t="str">
        <x:v>K</x:v>
      </x:c>
      <x:c r="E175" s="2314" t="str">
        <x:v>622460124.S</x:v>
      </x:c>
      <x:c r="F175" s="1068" t="str">
        <x:v>Príprava vonkajšieho podkladu stien penetráciou pod omietky a nátery (A,B,C)</x:v>
      </x:c>
      <x:c r="G175" s="1074" t="str">
        <x:v>m2</x:v>
      </x:c>
      <x:c r="H175" s="1079" t="n">
        <x:v>270.26</x:v>
      </x:c>
      <x:c r="I175" s="1087"/>
      <x:c r="J175" s="1079" t="n">
        <x:f>ROUND(ROUND(H175*I175,10),2)</x:f>
        <x:v>0</x:v>
      </x:c>
      <x:c r="K175" s="1096"/>
      <x:c r="L175" s="607"/>
      <x:c r="M175" s="1105" t="str">
        <x:v>0</x:v>
      </x:c>
      <x:c r="N175" s="1113" t="str">
        <x:v>základná</x:v>
      </x:c>
      <x:c r="O175"/>
      <x:c r="P175" s="1120" t="n">
        <x:f>ROUND(O175*H175,2)</x:f>
        <x:v>0</x:v>
      </x:c>
      <x:c r="Q175" s="1120" t="n">
        <x:v>0.0004</x:v>
      </x:c>
      <x:c r="R175" s="1120" t="n">
        <x:f>ROUND(Q175*H175,2)</x:f>
        <x:v>0.11</x:v>
      </x:c>
      <x:c r="S175" s="1120" t="n">
        <x:v>0</x:v>
      </x:c>
      <x:c r="T175" s="1129" t="n">
        <x:f>ROUND(S175*H175,2)</x:f>
        <x:v>0</x:v>
      </x:c>
      <x:c r="U175"/>
      <x:c r="V175"/>
      <x:c r="W175"/>
      <x:c r="X175"/>
      <x:c r="Y175"/>
      <x:c r="Z175"/>
      <x:c r="AA175"/>
      <x:c r="AB175"/>
      <x:c r="AC175"/>
      <x:c r="AD175"/>
      <x:c r="AE175"/>
      <x:c r="AF175"/>
      <x:c r="AG175"/>
      <x:c r="AH175"/>
      <x:c r="AI175"/>
      <x:c r="AJ175"/>
      <x:c r="AK175"/>
      <x:c r="AL175"/>
      <x:c r="AM175"/>
      <x:c r="AN175"/>
      <x:c r="AO175"/>
      <x:c r="AP175"/>
      <x:c r="AQ175"/>
      <x:c r="AR175" s="1137" t="str">
        <x:v>4</x:v>
      </x:c>
      <x:c r="AS175"/>
      <x:c r="AT175" s="1137" t="str">
        <x:v>K</x:v>
      </x:c>
      <x:c r="AU175" s="1137" t="str">
        <x:v>2</x:v>
      </x:c>
      <x:c r="AV175"/>
      <x:c r="AW175"/>
      <x:c r="AX175"/>
      <x:c r="AY175" s="538" t="str">
        <x:v>ROZPOCET</x:v>
      </x:c>
      <x:c r="AZ175"/>
      <x:c r="BA175"/>
      <x:c r="BB175"/>
      <x:c r="BC175"/>
      <x:c r="BD175"/>
      <x:c r="BE175" s="571" t="n">
        <x:f>J175</x:f>
        <x:v>0</x:v>
      </x:c>
      <x:c r="BF175" s="571" t="n">
        <x:v>0</x:v>
      </x:c>
      <x:c r="BG175" s="571" t="n">
        <x:v>0</x:v>
      </x:c>
      <x:c r="BH175" s="571" t="n">
        <x:v>0</x:v>
      </x:c>
      <x:c r="BI175" s="571" t="n">
        <x:v>0</x:v>
      </x:c>
      <x:c r="BJ175" s="538" t="str">
        <x:v>2</x:v>
      </x:c>
      <x:c r="BK175" s="571" t="n">
        <x:f>ROUND(ROUND(H175*I175,10),2)</x:f>
        <x:v>0</x:v>
      </x:c>
      <x:c r="BL175" s="538" t="str">
        <x:v>4</x:v>
      </x:c>
      <x:c r="BM175" s="1137" t="str">
        <x:v>166482481</x:v>
      </x:c>
    </x:row>
    <x:row r="176" ht="11.25" customHeight="1">
      <x:c r="A176"/>
      <x:c r="B176" s="1145"/>
      <x:c r="C176"/>
      <x:c r="D176" s="1238" t="str">
        <x:v>VV</x:v>
      </x:c>
      <x:c r="E176" s="1153" t="str">
        <x:v>0</x:v>
      </x:c>
      <x:c r="F176" s="1159" t="str">
        <x:v>"viditeľná časť fasády"</x:v>
      </x:c>
      <x:c r="G176"/>
      <x:c r="H176" s="1153" t="str">
        <x:v>0</x:v>
      </x:c>
      <x:c r="I176" s="1164"/>
      <x:c r="J176" t="n">
        <x:v>0</x:v>
      </x:c>
      <x:c r="K176"/>
      <x:c r="L176" s="1145"/>
      <x:c r="M176" s="1170"/>
      <x:c r="N176"/>
      <x:c r="O176"/>
      <x:c r="P176" t="n">
        <x:v>0</x:v>
      </x:c>
      <x:c r="Q176"/>
      <x:c r="R176" t="n">
        <x:v>0</x:v>
      </x:c>
      <x:c r="S176"/>
      <x:c r="T176" s="1178" t="n">
        <x:v>0</x:v>
      </x:c>
      <x:c r="U176"/>
      <x:c r="V176"/>
      <x:c r="W176"/>
      <x:c r="X176"/>
      <x:c r="Y176"/>
      <x:c r="Z176"/>
      <x:c r="AA176"/>
      <x:c r="AB176"/>
      <x:c r="AC176"/>
      <x:c r="AD176"/>
      <x:c r="AE176"/>
      <x:c r="AF176"/>
      <x:c r="AG176"/>
      <x:c r="AH176"/>
      <x:c r="AI176"/>
      <x:c r="AJ176"/>
      <x:c r="AK176"/>
      <x:c r="AL176"/>
      <x:c r="AM176"/>
      <x:c r="AN176"/>
      <x:c r="AO176"/>
      <x:c r="AP176"/>
      <x:c r="AQ176"/>
      <x:c r="AR176"/>
      <x:c r="AS176"/>
      <x:c r="AT176" s="1153" t="str">
        <x:v>VV</x:v>
      </x:c>
      <x:c r="AU176" s="1153" t="str">
        <x:v>2</x:v>
      </x:c>
      <x:c r="AV176" s="1164" t="str">
        <x:v>1</x:v>
      </x:c>
      <x:c r="AW176" s="1164" t="str">
        <x:v>True</x:v>
      </x:c>
      <x:c r="AX176" s="1164" t="str">
        <x:v>0</x:v>
      </x:c>
      <x:c r="AY176" s="1153" t="str">
        <x:v>ROZPOCET</x:v>
      </x:c>
      <x:c r="AZ176"/>
      <x:c r="BA176"/>
      <x:c r="BB176"/>
      <x:c r="BC176"/>
      <x:c r="BD176"/>
      <x:c r="BE176" t="n">
        <x:v>0</x:v>
      </x:c>
      <x:c r="BF176" t="n">
        <x:v>0</x:v>
      </x:c>
      <x:c r="BG176" t="n">
        <x:v>0</x:v>
      </x:c>
      <x:c r="BH176" t="n">
        <x:v>0</x:v>
      </x:c>
      <x:c r="BI176" t="n">
        <x:v>0</x:v>
      </x:c>
      <x:c r="BJ176"/>
      <x:c r="BK176" t="n">
        <x:v>0</x:v>
      </x:c>
      <x:c r="BL176"/>
      <x:c r="BM176"/>
    </x:row>
    <x:row r="177" ht="11.25" customHeight="1">
      <x:c r="A177"/>
      <x:c r="B177" s="1187"/>
      <x:c r="C177"/>
      <x:c r="D177" s="1238" t="str">
        <x:v>VV</x:v>
      </x:c>
      <x:c r="E177" s="1195" t="str">
        <x:v>0</x:v>
      </x:c>
      <x:c r="F177" s="1201" t="str">
        <x:v>47,29+47,29+216,13</x:v>
      </x:c>
      <x:c r="G177"/>
      <x:c r="H177" s="1206" t="n">
        <x:v>310.71</x:v>
      </x:c>
      <x:c r="I177" s="1206"/>
      <x:c r="J177"/>
      <x:c r="K177"/>
      <x:c r="L177" s="1187"/>
      <x:c r="M177" s="1212"/>
      <x:c r="N177"/>
      <x:c r="O177"/>
      <x:c r="P177"/>
      <x:c r="Q177"/>
      <x:c r="R177"/>
      <x:c r="S177"/>
      <x:c r="T177" s="1220"/>
      <x:c r="U177"/>
      <x:c r="V177"/>
      <x:c r="W177"/>
      <x:c r="X177"/>
      <x:c r="Y177"/>
      <x:c r="Z177"/>
      <x:c r="AA177"/>
      <x:c r="AB177"/>
      <x:c r="AC177"/>
      <x:c r="AD177"/>
      <x:c r="AE177"/>
      <x:c r="AF177"/>
      <x:c r="AG177"/>
      <x:c r="AH177"/>
      <x:c r="AI177"/>
      <x:c r="AJ177"/>
      <x:c r="AK177"/>
      <x:c r="AL177"/>
      <x:c r="AM177"/>
      <x:c r="AN177"/>
      <x:c r="AO177"/>
      <x:c r="AP177"/>
      <x:c r="AQ177"/>
      <x:c r="AR177"/>
      <x:c r="AS177"/>
      <x:c r="AT177" s="1195" t="str">
        <x:v>VV</x:v>
      </x:c>
      <x:c r="AU177" s="1195" t="str">
        <x:v>2</x:v>
      </x:c>
      <x:c r="AV177" s="1206" t="str">
        <x:v>2</x:v>
      </x:c>
      <x:c r="AW177" s="1206" t="str">
        <x:v>True</x:v>
      </x:c>
      <x:c r="AX177" s="1206" t="str">
        <x:v>0</x:v>
      </x:c>
      <x:c r="AY177" s="1195" t="str">
        <x:v>ROZPOCET</x:v>
      </x:c>
      <x:c r="AZ177"/>
      <x:c r="BA177"/>
      <x:c r="BB177"/>
      <x:c r="BC177"/>
      <x:c r="BD177"/>
      <x:c r="BE177"/>
      <x:c r="BF177"/>
      <x:c r="BG177"/>
      <x:c r="BH177"/>
      <x:c r="BI177"/>
      <x:c r="BJ177"/>
      <x:c r="BK177"/>
      <x:c r="BL177"/>
      <x:c r="BM177"/>
    </x:row>
    <x:row r="178" ht="11.25" customHeight="1">
      <x:c r="A178"/>
      <x:c r="B178" s="1187"/>
      <x:c r="C178"/>
      <x:c r="D178" s="1238" t="str">
        <x:v>VV</x:v>
      </x:c>
      <x:c r="E178" s="1195" t="str">
        <x:v>0</x:v>
      </x:c>
      <x:c r="F178" s="1201" t="str">
        <x:v>23,09+14,18+2,48+0,7</x:v>
      </x:c>
      <x:c r="G178"/>
      <x:c r="H178" s="1206" t="n">
        <x:v>40.45</x:v>
      </x:c>
      <x:c r="I178" s="1206"/>
      <x:c r="J178"/>
      <x:c r="K178"/>
      <x:c r="L178" s="1187"/>
      <x:c r="M178" s="1212"/>
      <x:c r="N178"/>
      <x:c r="O178"/>
      <x:c r="P178"/>
      <x:c r="Q178"/>
      <x:c r="R178"/>
      <x:c r="S178"/>
      <x:c r="T178" s="1220"/>
      <x:c r="U178"/>
      <x:c r="V178"/>
      <x:c r="W178"/>
      <x:c r="X178"/>
      <x:c r="Y178"/>
      <x:c r="Z178"/>
      <x:c r="AA178"/>
      <x:c r="AB178"/>
      <x:c r="AC178"/>
      <x:c r="AD178"/>
      <x:c r="AE178"/>
      <x:c r="AF178"/>
      <x:c r="AG178"/>
      <x:c r="AH178"/>
      <x:c r="AI178"/>
      <x:c r="AJ178"/>
      <x:c r="AK178"/>
      <x:c r="AL178"/>
      <x:c r="AM178"/>
      <x:c r="AN178"/>
      <x:c r="AO178"/>
      <x:c r="AP178"/>
      <x:c r="AQ178"/>
      <x:c r="AR178"/>
      <x:c r="AS178"/>
      <x:c r="AT178" s="1195" t="str">
        <x:v>VV</x:v>
      </x:c>
      <x:c r="AU178" s="1195" t="str">
        <x:v>2</x:v>
      </x:c>
      <x:c r="AV178" s="1206" t="str">
        <x:v>2</x:v>
      </x:c>
      <x:c r="AW178" s="1206" t="str">
        <x:v>True</x:v>
      </x:c>
      <x:c r="AX178" s="1206" t="str">
        <x:v>0</x:v>
      </x:c>
      <x:c r="AY178" s="1195" t="str">
        <x:v>ROZPOCET</x:v>
      </x:c>
      <x:c r="AZ178"/>
      <x:c r="BA178"/>
      <x:c r="BB178"/>
      <x:c r="BC178"/>
      <x:c r="BD178"/>
      <x:c r="BE178"/>
      <x:c r="BF178"/>
      <x:c r="BG178"/>
      <x:c r="BH178"/>
      <x:c r="BI178"/>
      <x:c r="BJ178"/>
      <x:c r="BK178"/>
      <x:c r="BL178"/>
      <x:c r="BM178"/>
    </x:row>
    <x:row r="179" ht="11.25" customHeight="1">
      <x:c r="A179"/>
      <x:c r="B179" s="1187"/>
      <x:c r="C179"/>
      <x:c r="D179" s="1238" t="str">
        <x:v>VV</x:v>
      </x:c>
      <x:c r="E179" s="1195" t="str">
        <x:v>0</x:v>
      </x:c>
      <x:c r="F179" s="1201" t="str">
        <x:v>310,71-40,45</x:v>
      </x:c>
      <x:c r="G179"/>
      <x:c r="H179" s="1206" t="n">
        <x:v>270.26</x:v>
      </x:c>
      <x:c r="I179" s="1206"/>
      <x:c r="J179" t="n">
        <x:v>0</x:v>
      </x:c>
      <x:c r="K179"/>
      <x:c r="L179" s="1187"/>
      <x:c r="M179" s="1212"/>
      <x:c r="N179"/>
      <x:c r="O179"/>
      <x:c r="P179" t="n">
        <x:v>0</x:v>
      </x:c>
      <x:c r="Q179"/>
      <x:c r="R179" t="n">
        <x:v>0</x:v>
      </x:c>
      <x:c r="S179"/>
      <x:c r="T179" s="1220" t="n">
        <x:v>0</x:v>
      </x:c>
      <x:c r="U179"/>
      <x:c r="V179"/>
      <x:c r="W179"/>
      <x:c r="X179"/>
      <x:c r="Y179"/>
      <x:c r="Z179"/>
      <x:c r="AA179"/>
      <x:c r="AB179"/>
      <x:c r="AC179"/>
      <x:c r="AD179"/>
      <x:c r="AE179"/>
      <x:c r="AF179"/>
      <x:c r="AG179"/>
      <x:c r="AH179"/>
      <x:c r="AI179"/>
      <x:c r="AJ179"/>
      <x:c r="AK179"/>
      <x:c r="AL179"/>
      <x:c r="AM179"/>
      <x:c r="AN179"/>
      <x:c r="AO179"/>
      <x:c r="AP179"/>
      <x:c r="AQ179"/>
      <x:c r="AR179"/>
      <x:c r="AS179"/>
      <x:c r="AT179" s="1195" t="str">
        <x:v>VV</x:v>
      </x:c>
      <x:c r="AU179" s="1195" t="str">
        <x:v>2</x:v>
      </x:c>
      <x:c r="AV179" s="1206" t="str">
        <x:v>2</x:v>
      </x:c>
      <x:c r="AW179" s="1206" t="str">
        <x:v>True</x:v>
      </x:c>
      <x:c r="AX179" s="1206" t="str">
        <x:v>1</x:v>
      </x:c>
      <x:c r="AY179" s="1195" t="str">
        <x:v>ROZPOCET</x:v>
      </x:c>
      <x:c r="AZ179"/>
      <x:c r="BA179"/>
      <x:c r="BB179"/>
      <x:c r="BC179"/>
      <x:c r="BD179"/>
      <x:c r="BE179" t="n">
        <x:v>0</x:v>
      </x:c>
      <x:c r="BF179" t="n">
        <x:v>0</x:v>
      </x:c>
      <x:c r="BG179" t="n">
        <x:v>0</x:v>
      </x:c>
      <x:c r="BH179" t="n">
        <x:v>0</x:v>
      </x:c>
      <x:c r="BI179" t="n">
        <x:v>0</x:v>
      </x:c>
      <x:c r="BJ179"/>
      <x:c r="BK179" t="n">
        <x:v>0</x:v>
      </x:c>
      <x:c r="BL179"/>
      <x:c r="BM179"/>
    </x:row>
    <x:row r="180" ht="24.200000762939453" customHeight="1">
      <x:c r="A180"/>
      <x:c r="B180" s="607"/>
      <x:c r="C180" s="1054" t="str">
        <x:v>70</x:v>
      </x:c>
      <x:c r="D180" s="1055" t="str">
        <x:v>K</x:v>
      </x:c>
      <x:c r="E180" s="2314" t="str">
        <x:v>622461053.S</x:v>
      </x:c>
      <x:c r="F180" s="1068" t="str">
        <x:v>Vonkajšia omietka stien pastovitá silikónová škrabaná, hr. 2 mm (A)</x:v>
      </x:c>
      <x:c r="G180" s="1074" t="str">
        <x:v>m2</x:v>
      </x:c>
      <x:c r="H180" s="1079" t="n">
        <x:v>202.2</x:v>
      </x:c>
      <x:c r="I180" s="1087"/>
      <x:c r="J180" s="1079" t="n">
        <x:f>ROUND(ROUND(H180*I180,10),2)</x:f>
        <x:v>0</x:v>
      </x:c>
      <x:c r="K180" s="1096"/>
      <x:c r="L180" s="607"/>
      <x:c r="M180" s="1105" t="str">
        <x:v>0</x:v>
      </x:c>
      <x:c r="N180" s="1113" t="str">
        <x:v>základná</x:v>
      </x:c>
      <x:c r="O180"/>
      <x:c r="P180" s="1120" t="n">
        <x:f>ROUND(O180*H180,2)</x:f>
        <x:v>0</x:v>
      </x:c>
      <x:c r="Q180" s="1120" t="n">
        <x:v>0.00322</x:v>
      </x:c>
      <x:c r="R180" s="1120" t="n">
        <x:f>ROUND(Q180*H180,2)</x:f>
        <x:v>0.65</x:v>
      </x:c>
      <x:c r="S180" s="1120" t="n">
        <x:v>0</x:v>
      </x:c>
      <x:c r="T180" s="1129" t="n">
        <x:f>ROUND(S180*H180,2)</x:f>
        <x:v>0</x:v>
      </x:c>
      <x:c r="U180"/>
      <x:c r="V180"/>
      <x:c r="W180"/>
      <x:c r="X180"/>
      <x:c r="Y180"/>
      <x:c r="Z180"/>
      <x:c r="AA180"/>
      <x:c r="AB180"/>
      <x:c r="AC180"/>
      <x:c r="AD180"/>
      <x:c r="AE180"/>
      <x:c r="AF180"/>
      <x:c r="AG180"/>
      <x:c r="AH180"/>
      <x:c r="AI180"/>
      <x:c r="AJ180"/>
      <x:c r="AK180"/>
      <x:c r="AL180"/>
      <x:c r="AM180"/>
      <x:c r="AN180"/>
      <x:c r="AO180"/>
      <x:c r="AP180"/>
      <x:c r="AQ180"/>
      <x:c r="AR180" s="1137" t="str">
        <x:v>4</x:v>
      </x:c>
      <x:c r="AS180"/>
      <x:c r="AT180" s="1137" t="str">
        <x:v>K</x:v>
      </x:c>
      <x:c r="AU180" s="1137" t="str">
        <x:v>2</x:v>
      </x:c>
      <x:c r="AV180"/>
      <x:c r="AW180"/>
      <x:c r="AX180"/>
      <x:c r="AY180" s="538" t="str">
        <x:v>ROZPOCET</x:v>
      </x:c>
      <x:c r="AZ180"/>
      <x:c r="BA180"/>
      <x:c r="BB180"/>
      <x:c r="BC180"/>
      <x:c r="BD180"/>
      <x:c r="BE180" s="571" t="n">
        <x:f>J180</x:f>
        <x:v>0</x:v>
      </x:c>
      <x:c r="BF180" s="571" t="n">
        <x:v>0</x:v>
      </x:c>
      <x:c r="BG180" s="571" t="n">
        <x:v>0</x:v>
      </x:c>
      <x:c r="BH180" s="571" t="n">
        <x:v>0</x:v>
      </x:c>
      <x:c r="BI180" s="571" t="n">
        <x:v>0</x:v>
      </x:c>
      <x:c r="BJ180" s="538" t="str">
        <x:v>2</x:v>
      </x:c>
      <x:c r="BK180" s="571" t="n">
        <x:f>ROUND(ROUND(H180*I180,10),2)</x:f>
        <x:v>0</x:v>
      </x:c>
      <x:c r="BL180" s="538" t="str">
        <x:v>4</x:v>
      </x:c>
      <x:c r="BM180" s="1137" t="str">
        <x:v>-1373991606</x:v>
      </x:c>
    </x:row>
    <x:row r="181" ht="11.25" customHeight="1">
      <x:c r="A181"/>
      <x:c r="B181" s="1145"/>
      <x:c r="C181"/>
      <x:c r="D181" s="1238" t="str">
        <x:v>VV</x:v>
      </x:c>
      <x:c r="E181" s="1153" t="str">
        <x:v>0</x:v>
      </x:c>
      <x:c r="F181" s="1159" t="str">
        <x:v>"omietka typu A"</x:v>
      </x:c>
      <x:c r="G181"/>
      <x:c r="H181" s="1153" t="str">
        <x:v>0</x:v>
      </x:c>
      <x:c r="I181" s="1164"/>
      <x:c r="J181"/>
      <x:c r="K181"/>
      <x:c r="L181" s="1145"/>
      <x:c r="M181" s="1170"/>
      <x:c r="N181"/>
      <x:c r="O181"/>
      <x:c r="P181"/>
      <x:c r="Q181"/>
      <x:c r="R181"/>
      <x:c r="S181"/>
      <x:c r="T181" s="1178"/>
      <x:c r="U181"/>
      <x:c r="V181"/>
      <x:c r="W181"/>
      <x:c r="X181"/>
      <x:c r="Y181"/>
      <x:c r="Z181"/>
      <x:c r="AA181"/>
      <x:c r="AB181"/>
      <x:c r="AC181"/>
      <x:c r="AD181"/>
      <x:c r="AE181"/>
      <x:c r="AF181"/>
      <x:c r="AG181"/>
      <x:c r="AH181"/>
      <x:c r="AI181"/>
      <x:c r="AJ181"/>
      <x:c r="AK181"/>
      <x:c r="AL181"/>
      <x:c r="AM181"/>
      <x:c r="AN181"/>
      <x:c r="AO181"/>
      <x:c r="AP181"/>
      <x:c r="AQ181"/>
      <x:c r="AR181"/>
      <x:c r="AS181"/>
      <x:c r="AT181" s="1153" t="str">
        <x:v>VV</x:v>
      </x:c>
      <x:c r="AU181" s="1153" t="str">
        <x:v>2</x:v>
      </x:c>
      <x:c r="AV181" s="1164" t="str">
        <x:v>1</x:v>
      </x:c>
      <x:c r="AW181" s="1164" t="str">
        <x:v>True</x:v>
      </x:c>
      <x:c r="AX181" s="1164" t="str">
        <x:v>0</x:v>
      </x:c>
      <x:c r="AY181" s="1153" t="str">
        <x:v>ROZPOCET</x:v>
      </x:c>
      <x:c r="AZ181"/>
      <x:c r="BA181"/>
      <x:c r="BB181"/>
      <x:c r="BC181"/>
      <x:c r="BD181"/>
      <x:c r="BE181"/>
      <x:c r="BF181"/>
      <x:c r="BG181"/>
      <x:c r="BH181"/>
      <x:c r="BI181"/>
      <x:c r="BJ181"/>
      <x:c r="BK181"/>
      <x:c r="BL181"/>
      <x:c r="BM181"/>
    </x:row>
    <x:row r="182" ht="11.25" customHeight="1">
      <x:c r="A182"/>
      <x:c r="B182" s="1187"/>
      <x:c r="C182"/>
      <x:c r="D182" s="1238" t="str">
        <x:v>VV</x:v>
      </x:c>
      <x:c r="E182" s="1195" t="str">
        <x:v>0</x:v>
      </x:c>
      <x:c r="F182" s="1201" t="str">
        <x:v>270,26-50,14-17,92</x:v>
      </x:c>
      <x:c r="G182"/>
      <x:c r="H182" s="1206" t="n">
        <x:v>202.2</x:v>
      </x:c>
      <x:c r="I182" s="1206"/>
      <x:c r="J182"/>
      <x:c r="K182"/>
      <x:c r="L182" s="1187"/>
      <x:c r="M182" s="1212"/>
      <x:c r="N182"/>
      <x:c r="O182"/>
      <x:c r="P182"/>
      <x:c r="Q182"/>
      <x:c r="R182"/>
      <x:c r="S182"/>
      <x:c r="T182" s="1220"/>
      <x:c r="U182"/>
      <x:c r="V182"/>
      <x:c r="W182"/>
      <x:c r="X182"/>
      <x:c r="Y182"/>
      <x:c r="Z182"/>
      <x:c r="AA182"/>
      <x:c r="AB182"/>
      <x:c r="AC182"/>
      <x:c r="AD182"/>
      <x:c r="AE182"/>
      <x:c r="AF182"/>
      <x:c r="AG182"/>
      <x:c r="AH182"/>
      <x:c r="AI182"/>
      <x:c r="AJ182"/>
      <x:c r="AK182"/>
      <x:c r="AL182"/>
      <x:c r="AM182"/>
      <x:c r="AN182"/>
      <x:c r="AO182"/>
      <x:c r="AP182"/>
      <x:c r="AQ182"/>
      <x:c r="AR182"/>
      <x:c r="AS182"/>
      <x:c r="AT182" s="1195" t="str">
        <x:v>VV</x:v>
      </x:c>
      <x:c r="AU182" s="1195" t="str">
        <x:v>2</x:v>
      </x:c>
      <x:c r="AV182" s="1206" t="str">
        <x:v>2</x:v>
      </x:c>
      <x:c r="AW182" s="1206" t="str">
        <x:v>True</x:v>
      </x:c>
      <x:c r="AX182" s="1206" t="str">
        <x:v>0</x:v>
      </x:c>
      <x:c r="AY182" s="1195" t="str">
        <x:v>ROZPOCET</x:v>
      </x:c>
      <x:c r="AZ182"/>
      <x:c r="BA182"/>
      <x:c r="BB182"/>
      <x:c r="BC182"/>
      <x:c r="BD182"/>
      <x:c r="BE182"/>
      <x:c r="BF182"/>
      <x:c r="BG182"/>
      <x:c r="BH182"/>
      <x:c r="BI182"/>
      <x:c r="BJ182"/>
      <x:c r="BK182"/>
      <x:c r="BL182"/>
      <x:c r="BM182"/>
    </x:row>
    <x:row r="183" ht="11.25" customHeight="1">
      <x:c r="A183"/>
      <x:c r="B183" s="1229"/>
      <x:c r="C183"/>
      <x:c r="D183" s="1238" t="str">
        <x:v>VV</x:v>
      </x:c>
      <x:c r="E183" s="1245" t="str">
        <x:v>0</x:v>
      </x:c>
      <x:c r="F183" s="1251" t="str">
        <x:v>Súčet</x:v>
      </x:c>
      <x:c r="G183"/>
      <x:c r="H183" s="1256" t="n">
        <x:v>202.2</x:v>
      </x:c>
      <x:c r="I183" s="1256"/>
      <x:c r="J183"/>
      <x:c r="K183"/>
      <x:c r="L183" s="1229"/>
      <x:c r="M183" s="1262"/>
      <x:c r="N183"/>
      <x:c r="O183"/>
      <x:c r="P183"/>
      <x:c r="Q183"/>
      <x:c r="R183"/>
      <x:c r="S183"/>
      <x:c r="T183" s="1270"/>
      <x:c r="U183"/>
      <x:c r="V183"/>
      <x:c r="W183"/>
      <x:c r="X183"/>
      <x:c r="Y183"/>
      <x:c r="Z183"/>
      <x:c r="AA183"/>
      <x:c r="AB183"/>
      <x:c r="AC183"/>
      <x:c r="AD183"/>
      <x:c r="AE183"/>
      <x:c r="AF183"/>
      <x:c r="AG183"/>
      <x:c r="AH183"/>
      <x:c r="AI183"/>
      <x:c r="AJ183"/>
      <x:c r="AK183"/>
      <x:c r="AL183"/>
      <x:c r="AM183"/>
      <x:c r="AN183"/>
      <x:c r="AO183"/>
      <x:c r="AP183"/>
      <x:c r="AQ183"/>
      <x:c r="AR183"/>
      <x:c r="AS183"/>
      <x:c r="AT183" s="1245" t="str">
        <x:v>VV</x:v>
      </x:c>
      <x:c r="AU183" s="1245" t="str">
        <x:v>2</x:v>
      </x:c>
      <x:c r="AV183" s="1256" t="str">
        <x:v>4</x:v>
      </x:c>
      <x:c r="AW183" s="1256" t="str">
        <x:v>True</x:v>
      </x:c>
      <x:c r="AX183" s="1256" t="str">
        <x:v>1</x:v>
      </x:c>
      <x:c r="AY183" s="1245" t="str">
        <x:v>ROZPOCET</x:v>
      </x:c>
      <x:c r="AZ183"/>
      <x:c r="BA183"/>
      <x:c r="BB183"/>
      <x:c r="BC183"/>
      <x:c r="BD183"/>
      <x:c r="BE183"/>
      <x:c r="BF183"/>
      <x:c r="BG183"/>
      <x:c r="BH183"/>
      <x:c r="BI183"/>
      <x:c r="BJ183"/>
      <x:c r="BK183"/>
      <x:c r="BL183"/>
      <x:c r="BM183"/>
    </x:row>
    <x:row r="184" ht="24.200000762939453" customHeight="1">
      <x:c r="A184"/>
      <x:c r="B184" s="607"/>
      <x:c r="C184" s="1054" t="str">
        <x:v>71</x:v>
      </x:c>
      <x:c r="D184" s="1055" t="str">
        <x:v>K</x:v>
      </x:c>
      <x:c r="E184" s="2314" t="str">
        <x:v>622461013.S</x:v>
      </x:c>
      <x:c r="F184" s="1068" t="str">
        <x:v>Vonkajšia omietka stien pastovitá akrylátová škrabaná, hr. 2 mm (B)</x:v>
      </x:c>
      <x:c r="G184" s="1074" t="str">
        <x:v>m2</x:v>
      </x:c>
      <x:c r="H184" s="1079" t="n">
        <x:v>50.14</x:v>
      </x:c>
      <x:c r="I184" s="1087"/>
      <x:c r="J184" s="1079" t="n">
        <x:f>ROUND(ROUND(H184*I184,10),2)</x:f>
        <x:v>0</x:v>
      </x:c>
      <x:c r="K184" s="1096"/>
      <x:c r="L184" s="607"/>
      <x:c r="M184" s="1105" t="str">
        <x:v>0</x:v>
      </x:c>
      <x:c r="N184" s="1113" t="str">
        <x:v>základná</x:v>
      </x:c>
      <x:c r="O184"/>
      <x:c r="P184" s="1120" t="n">
        <x:f>ROUND(O184*H184,2)</x:f>
        <x:v>0</x:v>
      </x:c>
      <x:c r="Q184" s="1120" t="n">
        <x:v>0.00362</x:v>
      </x:c>
      <x:c r="R184" s="1120" t="n">
        <x:f>ROUND(Q184*H184,2)</x:f>
        <x:v>0.18</x:v>
      </x:c>
      <x:c r="S184" s="1120" t="n">
        <x:v>0</x:v>
      </x:c>
      <x:c r="T184" s="1129" t="n">
        <x:f>ROUND(S184*H184,2)</x:f>
        <x:v>0</x:v>
      </x:c>
      <x:c r="U184"/>
      <x:c r="V184"/>
      <x:c r="W184"/>
      <x:c r="X184"/>
      <x:c r="Y184"/>
      <x:c r="Z184"/>
      <x:c r="AA184"/>
      <x:c r="AB184"/>
      <x:c r="AC184"/>
      <x:c r="AD184"/>
      <x:c r="AE184"/>
      <x:c r="AF184"/>
      <x:c r="AG184"/>
      <x:c r="AH184"/>
      <x:c r="AI184"/>
      <x:c r="AJ184"/>
      <x:c r="AK184"/>
      <x:c r="AL184"/>
      <x:c r="AM184"/>
      <x:c r="AN184"/>
      <x:c r="AO184"/>
      <x:c r="AP184"/>
      <x:c r="AQ184"/>
      <x:c r="AR184" s="1137" t="str">
        <x:v>4</x:v>
      </x:c>
      <x:c r="AS184"/>
      <x:c r="AT184" s="1137" t="str">
        <x:v>K</x:v>
      </x:c>
      <x:c r="AU184" s="1137" t="str">
        <x:v>2</x:v>
      </x:c>
      <x:c r="AV184"/>
      <x:c r="AW184"/>
      <x:c r="AX184"/>
      <x:c r="AY184" s="538" t="str">
        <x:v>ROZPOCET</x:v>
      </x:c>
      <x:c r="AZ184"/>
      <x:c r="BA184"/>
      <x:c r="BB184"/>
      <x:c r="BC184"/>
      <x:c r="BD184"/>
      <x:c r="BE184" s="571" t="n">
        <x:f>J184</x:f>
        <x:v>0</x:v>
      </x:c>
      <x:c r="BF184" s="571" t="n">
        <x:v>0</x:v>
      </x:c>
      <x:c r="BG184" s="571" t="n">
        <x:v>0</x:v>
      </x:c>
      <x:c r="BH184" s="571" t="n">
        <x:v>0</x:v>
      </x:c>
      <x:c r="BI184" s="571" t="n">
        <x:v>0</x:v>
      </x:c>
      <x:c r="BJ184" s="538" t="str">
        <x:v>2</x:v>
      </x:c>
      <x:c r="BK184" s="571" t="n">
        <x:f>ROUND(ROUND(H184*I184,10),2)</x:f>
        <x:v>0</x:v>
      </x:c>
      <x:c r="BL184" s="538" t="str">
        <x:v>4</x:v>
      </x:c>
      <x:c r="BM184" s="1137" t="str">
        <x:v>-752516206</x:v>
      </x:c>
    </x:row>
    <x:row r="185" ht="11.25" customHeight="1">
      <x:c r="A185"/>
      <x:c r="B185" s="1145"/>
      <x:c r="C185"/>
      <x:c r="D185" s="1238" t="str">
        <x:v>VV</x:v>
      </x:c>
      <x:c r="E185" s="1153" t="str">
        <x:v>0</x:v>
      </x:c>
      <x:c r="F185" s="1159" t="str">
        <x:v>"omietka typu B"</x:v>
      </x:c>
      <x:c r="G185"/>
      <x:c r="H185" s="1153" t="str">
        <x:v>0</x:v>
      </x:c>
      <x:c r="I185" s="1164"/>
      <x:c r="J185"/>
      <x:c r="K185"/>
      <x:c r="L185" s="1145"/>
      <x:c r="M185" s="1170"/>
      <x:c r="N185"/>
      <x:c r="O185"/>
      <x:c r="P185"/>
      <x:c r="Q185"/>
      <x:c r="R185"/>
      <x:c r="S185"/>
      <x:c r="T185" s="1178"/>
      <x:c r="U185"/>
      <x:c r="V185"/>
      <x:c r="W185"/>
      <x:c r="X185"/>
      <x:c r="Y185"/>
      <x:c r="Z185"/>
      <x:c r="AA185"/>
      <x:c r="AB185"/>
      <x:c r="AC185"/>
      <x:c r="AD185"/>
      <x:c r="AE185"/>
      <x:c r="AF185"/>
      <x:c r="AG185"/>
      <x:c r="AH185"/>
      <x:c r="AI185"/>
      <x:c r="AJ185"/>
      <x:c r="AK185"/>
      <x:c r="AL185"/>
      <x:c r="AM185"/>
      <x:c r="AN185"/>
      <x:c r="AO185"/>
      <x:c r="AP185"/>
      <x:c r="AQ185"/>
      <x:c r="AR185"/>
      <x:c r="AS185"/>
      <x:c r="AT185" s="1153" t="str">
        <x:v>VV</x:v>
      </x:c>
      <x:c r="AU185" s="1153" t="str">
        <x:v>2</x:v>
      </x:c>
      <x:c r="AV185" s="1164" t="str">
        <x:v>1</x:v>
      </x:c>
      <x:c r="AW185" s="1164" t="str">
        <x:v>True</x:v>
      </x:c>
      <x:c r="AX185" s="1164" t="str">
        <x:v>0</x:v>
      </x:c>
      <x:c r="AY185" s="1153" t="str">
        <x:v>ROZPOCET</x:v>
      </x:c>
      <x:c r="AZ185"/>
      <x:c r="BA185"/>
      <x:c r="BB185"/>
      <x:c r="BC185"/>
      <x:c r="BD185"/>
      <x:c r="BE185"/>
      <x:c r="BF185"/>
      <x:c r="BG185"/>
      <x:c r="BH185"/>
      <x:c r="BI185"/>
      <x:c r="BJ185"/>
      <x:c r="BK185"/>
      <x:c r="BL185"/>
      <x:c r="BM185"/>
    </x:row>
    <x:row r="186" ht="11.25" customHeight="1">
      <x:c r="A186"/>
      <x:c r="B186" s="1187"/>
      <x:c r="C186"/>
      <x:c r="D186" s="1238" t="str">
        <x:v>VV</x:v>
      </x:c>
      <x:c r="E186" s="1195" t="str">
        <x:v>0</x:v>
      </x:c>
      <x:c r="F186" s="1201" t="str">
        <x:v>35,94-0,63+7,7+7,13</x:v>
      </x:c>
      <x:c r="G186"/>
      <x:c r="H186" s="1206" t="n">
        <x:v>50.14</x:v>
      </x:c>
      <x:c r="I186" s="1206"/>
      <x:c r="J186"/>
      <x:c r="K186"/>
      <x:c r="L186" s="1187"/>
      <x:c r="M186" s="1212"/>
      <x:c r="N186"/>
      <x:c r="O186"/>
      <x:c r="P186"/>
      <x:c r="Q186"/>
      <x:c r="R186"/>
      <x:c r="S186"/>
      <x:c r="T186" s="1220"/>
      <x:c r="U186"/>
      <x:c r="V186"/>
      <x:c r="W186"/>
      <x:c r="X186"/>
      <x:c r="Y186"/>
      <x:c r="Z186"/>
      <x:c r="AA186"/>
      <x:c r="AB186"/>
      <x:c r="AC186"/>
      <x:c r="AD186"/>
      <x:c r="AE186"/>
      <x:c r="AF186"/>
      <x:c r="AG186"/>
      <x:c r="AH186"/>
      <x:c r="AI186"/>
      <x:c r="AJ186"/>
      <x:c r="AK186"/>
      <x:c r="AL186"/>
      <x:c r="AM186"/>
      <x:c r="AN186"/>
      <x:c r="AO186"/>
      <x:c r="AP186"/>
      <x:c r="AQ186"/>
      <x:c r="AR186"/>
      <x:c r="AS186"/>
      <x:c r="AT186" s="1195" t="str">
        <x:v>VV</x:v>
      </x:c>
      <x:c r="AU186" s="1195" t="str">
        <x:v>2</x:v>
      </x:c>
      <x:c r="AV186" s="1206" t="str">
        <x:v>2</x:v>
      </x:c>
      <x:c r="AW186" s="1206" t="str">
        <x:v>True</x:v>
      </x:c>
      <x:c r="AX186" s="1206" t="str">
        <x:v>0</x:v>
      </x:c>
      <x:c r="AY186" s="1195" t="str">
        <x:v>ROZPOCET</x:v>
      </x:c>
      <x:c r="AZ186"/>
      <x:c r="BA186"/>
      <x:c r="BB186"/>
      <x:c r="BC186"/>
      <x:c r="BD186"/>
      <x:c r="BE186"/>
      <x:c r="BF186"/>
      <x:c r="BG186"/>
      <x:c r="BH186"/>
      <x:c r="BI186"/>
      <x:c r="BJ186"/>
      <x:c r="BK186"/>
      <x:c r="BL186"/>
      <x:c r="BM186"/>
    </x:row>
    <x:row r="187" ht="11.25" customHeight="1">
      <x:c r="A187"/>
      <x:c r="B187" s="1229"/>
      <x:c r="C187"/>
      <x:c r="D187" s="1238" t="str">
        <x:v>VV</x:v>
      </x:c>
      <x:c r="E187" s="1245" t="str">
        <x:v>0</x:v>
      </x:c>
      <x:c r="F187" s="1251" t="str">
        <x:v>Súčet</x:v>
      </x:c>
      <x:c r="G187"/>
      <x:c r="H187" s="1256" t="n">
        <x:v>50.14</x:v>
      </x:c>
      <x:c r="I187" s="1256"/>
      <x:c r="J187"/>
      <x:c r="K187"/>
      <x:c r="L187" s="1229"/>
      <x:c r="M187" s="1262"/>
      <x:c r="N187"/>
      <x:c r="O187"/>
      <x:c r="P187"/>
      <x:c r="Q187"/>
      <x:c r="R187"/>
      <x:c r="S187"/>
      <x:c r="T187" s="1270"/>
      <x:c r="U187"/>
      <x:c r="V187"/>
      <x:c r="W187"/>
      <x:c r="X187"/>
      <x:c r="Y187"/>
      <x:c r="Z187"/>
      <x:c r="AA187"/>
      <x:c r="AB187"/>
      <x:c r="AC187"/>
      <x:c r="AD187"/>
      <x:c r="AE187"/>
      <x:c r="AF187"/>
      <x:c r="AG187"/>
      <x:c r="AH187"/>
      <x:c r="AI187"/>
      <x:c r="AJ187"/>
      <x:c r="AK187"/>
      <x:c r="AL187"/>
      <x:c r="AM187"/>
      <x:c r="AN187"/>
      <x:c r="AO187"/>
      <x:c r="AP187"/>
      <x:c r="AQ187"/>
      <x:c r="AR187"/>
      <x:c r="AS187"/>
      <x:c r="AT187" s="1245" t="str">
        <x:v>VV</x:v>
      </x:c>
      <x:c r="AU187" s="1245" t="str">
        <x:v>2</x:v>
      </x:c>
      <x:c r="AV187" s="1256" t="str">
        <x:v>4</x:v>
      </x:c>
      <x:c r="AW187" s="1256" t="str">
        <x:v>True</x:v>
      </x:c>
      <x:c r="AX187" s="1256" t="str">
        <x:v>1</x:v>
      </x:c>
      <x:c r="AY187" s="1245" t="str">
        <x:v>ROZPOCET</x:v>
      </x:c>
      <x:c r="AZ187"/>
      <x:c r="BA187"/>
      <x:c r="BB187"/>
      <x:c r="BC187"/>
      <x:c r="BD187"/>
      <x:c r="BE187"/>
      <x:c r="BF187"/>
      <x:c r="BG187"/>
      <x:c r="BH187"/>
      <x:c r="BI187"/>
      <x:c r="BJ187"/>
      <x:c r="BK187"/>
      <x:c r="BL187"/>
      <x:c r="BM187"/>
    </x:row>
    <x:row r="188" ht="24.200000762939453" customHeight="1">
      <x:c r="A188"/>
      <x:c r="B188" s="607"/>
      <x:c r="C188" s="1054" t="str">
        <x:v>72</x:v>
      </x:c>
      <x:c r="D188" s="1055" t="str">
        <x:v>K</x:v>
      </x:c>
      <x:c r="E188" s="2314" t="str">
        <x:v>622461281.S</x:v>
      </x:c>
      <x:c r="F188" s="1068" t="str">
        <x:v>Vonkajšia omietka stien pastovitá dekoratívna mozaiková (C)</x:v>
      </x:c>
      <x:c r="G188" s="1074" t="str">
        <x:v>m2</x:v>
      </x:c>
      <x:c r="H188" s="1079" t="n">
        <x:v>17.92</x:v>
      </x:c>
      <x:c r="I188" s="1087"/>
      <x:c r="J188" s="1079" t="n">
        <x:f>ROUND(ROUND(H188*I188,10),2)</x:f>
        <x:v>0</x:v>
      </x:c>
      <x:c r="K188" s="1096"/>
      <x:c r="L188" s="607"/>
      <x:c r="M188" s="1105" t="str">
        <x:v>0</x:v>
      </x:c>
      <x:c r="N188" s="1113" t="str">
        <x:v>základná</x:v>
      </x:c>
      <x:c r="O188"/>
      <x:c r="P188" s="1120" t="n">
        <x:f>ROUND(O188*H188,2)</x:f>
        <x:v>0</x:v>
      </x:c>
      <x:c r="Q188" s="1120" t="n">
        <x:v>0.00618</x:v>
      </x:c>
      <x:c r="R188" s="1120" t="n">
        <x:f>ROUND(Q188*H188,2)</x:f>
        <x:v>0.11</x:v>
      </x:c>
      <x:c r="S188" s="1120" t="n">
        <x:v>0</x:v>
      </x:c>
      <x:c r="T188" s="1129" t="n">
        <x:f>ROUND(S188*H188,2)</x:f>
        <x:v>0</x:v>
      </x:c>
      <x:c r="U188"/>
      <x:c r="V188"/>
      <x:c r="W188"/>
      <x:c r="X188"/>
      <x:c r="Y188"/>
      <x:c r="Z188"/>
      <x:c r="AA188"/>
      <x:c r="AB188"/>
      <x:c r="AC188"/>
      <x:c r="AD188"/>
      <x:c r="AE188"/>
      <x:c r="AF188"/>
      <x:c r="AG188"/>
      <x:c r="AH188"/>
      <x:c r="AI188"/>
      <x:c r="AJ188"/>
      <x:c r="AK188"/>
      <x:c r="AL188"/>
      <x:c r="AM188"/>
      <x:c r="AN188"/>
      <x:c r="AO188"/>
      <x:c r="AP188"/>
      <x:c r="AQ188"/>
      <x:c r="AR188" s="1137" t="str">
        <x:v>4</x:v>
      </x:c>
      <x:c r="AS188"/>
      <x:c r="AT188" s="1137" t="str">
        <x:v>K</x:v>
      </x:c>
      <x:c r="AU188" s="1137" t="str">
        <x:v>2</x:v>
      </x:c>
      <x:c r="AV188"/>
      <x:c r="AW188"/>
      <x:c r="AX188"/>
      <x:c r="AY188" s="538" t="str">
        <x:v>ROZPOCET</x:v>
      </x:c>
      <x:c r="AZ188"/>
      <x:c r="BA188"/>
      <x:c r="BB188"/>
      <x:c r="BC188"/>
      <x:c r="BD188"/>
      <x:c r="BE188" s="571" t="n">
        <x:f>J188</x:f>
        <x:v>0</x:v>
      </x:c>
      <x:c r="BF188" s="571" t="n">
        <x:v>0</x:v>
      </x:c>
      <x:c r="BG188" s="571" t="n">
        <x:v>0</x:v>
      </x:c>
      <x:c r="BH188" s="571" t="n">
        <x:v>0</x:v>
      </x:c>
      <x:c r="BI188" s="571" t="n">
        <x:v>0</x:v>
      </x:c>
      <x:c r="BJ188" s="538" t="str">
        <x:v>2</x:v>
      </x:c>
      <x:c r="BK188" s="571" t="n">
        <x:f>ROUND(ROUND(H188*I188,10),2)</x:f>
        <x:v>0</x:v>
      </x:c>
      <x:c r="BL188" s="538" t="str">
        <x:v>4</x:v>
      </x:c>
      <x:c r="BM188" s="1137" t="str">
        <x:v>1902461742</x:v>
      </x:c>
    </x:row>
    <x:row r="189" ht="11.25" customHeight="1">
      <x:c r="A189"/>
      <x:c r="B189" s="1145"/>
      <x:c r="C189"/>
      <x:c r="D189" s="1238" t="str">
        <x:v>VV</x:v>
      </x:c>
      <x:c r="E189" s="1153" t="str">
        <x:v>0</x:v>
      </x:c>
      <x:c r="F189" s="1159" t="str">
        <x:v>"omietka typu C"</x:v>
      </x:c>
      <x:c r="G189"/>
      <x:c r="H189" s="1153" t="str">
        <x:v>0</x:v>
      </x:c>
      <x:c r="I189" s="1164"/>
      <x:c r="J189"/>
      <x:c r="K189"/>
      <x:c r="L189" s="1145"/>
      <x:c r="M189" s="1170"/>
      <x:c r="N189"/>
      <x:c r="O189"/>
      <x:c r="P189"/>
      <x:c r="Q189"/>
      <x:c r="R189"/>
      <x:c r="S189"/>
      <x:c r="T189" s="1178"/>
      <x:c r="U189"/>
      <x:c r="V189"/>
      <x:c r="W189"/>
      <x:c r="X189"/>
      <x:c r="Y189"/>
      <x:c r="Z189"/>
      <x:c r="AA189"/>
      <x:c r="AB189"/>
      <x:c r="AC189"/>
      <x:c r="AD189"/>
      <x:c r="AE189"/>
      <x:c r="AF189"/>
      <x:c r="AG189"/>
      <x:c r="AH189"/>
      <x:c r="AI189"/>
      <x:c r="AJ189"/>
      <x:c r="AK189"/>
      <x:c r="AL189"/>
      <x:c r="AM189"/>
      <x:c r="AN189"/>
      <x:c r="AO189"/>
      <x:c r="AP189"/>
      <x:c r="AQ189"/>
      <x:c r="AR189"/>
      <x:c r="AS189"/>
      <x:c r="AT189" s="1153" t="str">
        <x:v>VV</x:v>
      </x:c>
      <x:c r="AU189" s="1153" t="str">
        <x:v>2</x:v>
      </x:c>
      <x:c r="AV189" s="1164" t="str">
        <x:v>1</x:v>
      </x:c>
      <x:c r="AW189" s="1164" t="str">
        <x:v>True</x:v>
      </x:c>
      <x:c r="AX189" s="1164" t="str">
        <x:v>0</x:v>
      </x:c>
      <x:c r="AY189" s="1153" t="str">
        <x:v>ROZPOCET</x:v>
      </x:c>
      <x:c r="AZ189"/>
      <x:c r="BA189"/>
      <x:c r="BB189"/>
      <x:c r="BC189"/>
      <x:c r="BD189"/>
      <x:c r="BE189"/>
      <x:c r="BF189"/>
      <x:c r="BG189"/>
      <x:c r="BH189"/>
      <x:c r="BI189"/>
      <x:c r="BJ189"/>
      <x:c r="BK189"/>
      <x:c r="BL189"/>
      <x:c r="BM189"/>
    </x:row>
    <x:row r="190" ht="11.25" customHeight="1">
      <x:c r="A190"/>
      <x:c r="B190" s="1187"/>
      <x:c r="C190"/>
      <x:c r="D190" s="1238" t="str">
        <x:v>VV</x:v>
      </x:c>
      <x:c r="E190" s="1195" t="str">
        <x:v>0</x:v>
      </x:c>
      <x:c r="F190" s="1201" t="str">
        <x:v>1,96+2,71+13,25</x:v>
      </x:c>
      <x:c r="G190"/>
      <x:c r="H190" s="1206" t="n">
        <x:v>17.92</x:v>
      </x:c>
      <x:c r="I190" s="1206"/>
      <x:c r="J190"/>
      <x:c r="K190"/>
      <x:c r="L190" s="1187"/>
      <x:c r="M190" s="1212"/>
      <x:c r="N190"/>
      <x:c r="O190"/>
      <x:c r="P190"/>
      <x:c r="Q190"/>
      <x:c r="R190"/>
      <x:c r="S190"/>
      <x:c r="T190" s="1220"/>
      <x:c r="U190"/>
      <x:c r="V190"/>
      <x:c r="W190"/>
      <x:c r="X190"/>
      <x:c r="Y190"/>
      <x:c r="Z190"/>
      <x:c r="AA190"/>
      <x:c r="AB190"/>
      <x:c r="AC190"/>
      <x:c r="AD190"/>
      <x:c r="AE190"/>
      <x:c r="AF190"/>
      <x:c r="AG190"/>
      <x:c r="AH190"/>
      <x:c r="AI190"/>
      <x:c r="AJ190"/>
      <x:c r="AK190"/>
      <x:c r="AL190"/>
      <x:c r="AM190"/>
      <x:c r="AN190"/>
      <x:c r="AO190"/>
      <x:c r="AP190"/>
      <x:c r="AQ190"/>
      <x:c r="AR190"/>
      <x:c r="AS190"/>
      <x:c r="AT190" s="1195" t="str">
        <x:v>VV</x:v>
      </x:c>
      <x:c r="AU190" s="1195" t="str">
        <x:v>2</x:v>
      </x:c>
      <x:c r="AV190" s="1206" t="str">
        <x:v>2</x:v>
      </x:c>
      <x:c r="AW190" s="1206" t="str">
        <x:v>True</x:v>
      </x:c>
      <x:c r="AX190" s="1206" t="str">
        <x:v>0</x:v>
      </x:c>
      <x:c r="AY190" s="1195" t="str">
        <x:v>ROZPOCET</x:v>
      </x:c>
      <x:c r="AZ190"/>
      <x:c r="BA190"/>
      <x:c r="BB190"/>
      <x:c r="BC190"/>
      <x:c r="BD190"/>
      <x:c r="BE190"/>
      <x:c r="BF190"/>
      <x:c r="BG190"/>
      <x:c r="BH190"/>
      <x:c r="BI190"/>
      <x:c r="BJ190"/>
      <x:c r="BK190"/>
      <x:c r="BL190"/>
      <x:c r="BM190"/>
    </x:row>
    <x:row r="191" ht="11.25" customHeight="1">
      <x:c r="A191"/>
      <x:c r="B191" s="1229"/>
      <x:c r="C191"/>
      <x:c r="D191" s="1238" t="str">
        <x:v>VV</x:v>
      </x:c>
      <x:c r="E191" s="1245" t="str">
        <x:v>0</x:v>
      </x:c>
      <x:c r="F191" s="1251" t="str">
        <x:v>Súčet</x:v>
      </x:c>
      <x:c r="G191"/>
      <x:c r="H191" s="1256" t="n">
        <x:v>17.92</x:v>
      </x:c>
      <x:c r="I191" s="1256"/>
      <x:c r="J191"/>
      <x:c r="K191"/>
      <x:c r="L191" s="1229"/>
      <x:c r="M191" s="1262"/>
      <x:c r="N191"/>
      <x:c r="O191"/>
      <x:c r="P191"/>
      <x:c r="Q191"/>
      <x:c r="R191"/>
      <x:c r="S191"/>
      <x:c r="T191" s="1270"/>
      <x:c r="U191"/>
      <x:c r="V191"/>
      <x:c r="W191"/>
      <x:c r="X191"/>
      <x:c r="Y191"/>
      <x:c r="Z191"/>
      <x:c r="AA191"/>
      <x:c r="AB191"/>
      <x:c r="AC191"/>
      <x:c r="AD191"/>
      <x:c r="AE191"/>
      <x:c r="AF191"/>
      <x:c r="AG191"/>
      <x:c r="AH191"/>
      <x:c r="AI191"/>
      <x:c r="AJ191"/>
      <x:c r="AK191"/>
      <x:c r="AL191"/>
      <x:c r="AM191"/>
      <x:c r="AN191"/>
      <x:c r="AO191"/>
      <x:c r="AP191"/>
      <x:c r="AQ191"/>
      <x:c r="AR191"/>
      <x:c r="AS191"/>
      <x:c r="AT191" s="1245" t="str">
        <x:v>VV</x:v>
      </x:c>
      <x:c r="AU191" s="1245" t="str">
        <x:v>2</x:v>
      </x:c>
      <x:c r="AV191" s="1256" t="str">
        <x:v>4</x:v>
      </x:c>
      <x:c r="AW191" s="1256" t="str">
        <x:v>True</x:v>
      </x:c>
      <x:c r="AX191" s="1256" t="str">
        <x:v>1</x:v>
      </x:c>
      <x:c r="AY191" s="1245" t="str">
        <x:v>ROZPOCET</x:v>
      </x:c>
      <x:c r="AZ191"/>
      <x:c r="BA191"/>
      <x:c r="BB191"/>
      <x:c r="BC191"/>
      <x:c r="BD191"/>
      <x:c r="BE191"/>
      <x:c r="BF191"/>
      <x:c r="BG191"/>
      <x:c r="BH191"/>
      <x:c r="BI191"/>
      <x:c r="BJ191"/>
      <x:c r="BK191"/>
      <x:c r="BL191"/>
      <x:c r="BM191"/>
    </x:row>
    <x:row r="192" ht="16.5" customHeight="1">
      <x:c r="A192"/>
      <x:c r="B192" s="607"/>
      <x:c r="C192" s="1054" t="str">
        <x:v>73</x:v>
      </x:c>
      <x:c r="D192" s="1055" t="str">
        <x:v>K</x:v>
      </x:c>
      <x:c r="E192" s="2314" t="str">
        <x:v>622428971.S</x:v>
      </x:c>
      <x:c r="F192" s="1068" t="str">
        <x:v>Príplatok k cene za viacfarebnú omietku</x:v>
      </x:c>
      <x:c r="G192" s="1074" t="str">
        <x:v>m2</x:v>
      </x:c>
      <x:c r="H192" s="1079" t="n">
        <x:v>270.26</x:v>
      </x:c>
      <x:c r="I192" s="1087"/>
      <x:c r="J192" s="1079" t="n">
        <x:f>ROUND(ROUND(H192*I192,10),2)</x:f>
        <x:v>0</x:v>
      </x:c>
      <x:c r="K192" s="1096"/>
      <x:c r="L192" s="607"/>
      <x:c r="M192" s="1105" t="str">
        <x:v>0</x:v>
      </x:c>
      <x:c r="N192" s="1113" t="str">
        <x:v>základná</x:v>
      </x:c>
      <x:c r="O192"/>
      <x:c r="P192" s="1120" t="n">
        <x:f>ROUND(O192*H192,2)</x:f>
        <x:v>0</x:v>
      </x:c>
      <x:c r="Q192" s="1120" t="n">
        <x:v>0.00033</x:v>
      </x:c>
      <x:c r="R192" s="1120" t="n">
        <x:f>ROUND(Q192*H192,2)</x:f>
        <x:v>0.09</x:v>
      </x:c>
      <x:c r="S192" s="1120" t="n">
        <x:v>0</x:v>
      </x:c>
      <x:c r="T192" s="1129" t="n">
        <x:f>ROUND(S192*H192,2)</x:f>
        <x:v>0</x:v>
      </x:c>
      <x:c r="U192"/>
      <x:c r="V192"/>
      <x:c r="W192"/>
      <x:c r="X192"/>
      <x:c r="Y192"/>
      <x:c r="Z192"/>
      <x:c r="AA192"/>
      <x:c r="AB192"/>
      <x:c r="AC192"/>
      <x:c r="AD192"/>
      <x:c r="AE192"/>
      <x:c r="AF192"/>
      <x:c r="AG192"/>
      <x:c r="AH192"/>
      <x:c r="AI192"/>
      <x:c r="AJ192"/>
      <x:c r="AK192"/>
      <x:c r="AL192"/>
      <x:c r="AM192"/>
      <x:c r="AN192"/>
      <x:c r="AO192"/>
      <x:c r="AP192"/>
      <x:c r="AQ192"/>
      <x:c r="AR192" s="1137" t="str">
        <x:v>4</x:v>
      </x:c>
      <x:c r="AS192"/>
      <x:c r="AT192" s="1137" t="str">
        <x:v>K</x:v>
      </x:c>
      <x:c r="AU192" s="1137" t="str">
        <x:v>2</x:v>
      </x:c>
      <x:c r="AV192"/>
      <x:c r="AW192"/>
      <x:c r="AX192"/>
      <x:c r="AY192" s="538" t="str">
        <x:v>ROZPOCET</x:v>
      </x:c>
      <x:c r="AZ192"/>
      <x:c r="BA192"/>
      <x:c r="BB192"/>
      <x:c r="BC192"/>
      <x:c r="BD192"/>
      <x:c r="BE192" s="571" t="n">
        <x:f>J192</x:f>
        <x:v>0</x:v>
      </x:c>
      <x:c r="BF192" s="571" t="n">
        <x:v>0</x:v>
      </x:c>
      <x:c r="BG192" s="571" t="n">
        <x:v>0</x:v>
      </x:c>
      <x:c r="BH192" s="571" t="n">
        <x:v>0</x:v>
      </x:c>
      <x:c r="BI192" s="571" t="n">
        <x:v>0</x:v>
      </x:c>
      <x:c r="BJ192" s="538" t="str">
        <x:v>2</x:v>
      </x:c>
      <x:c r="BK192" s="571" t="n">
        <x:f>ROUND(ROUND(H192*I192,10),2)</x:f>
        <x:v>0</x:v>
      </x:c>
      <x:c r="BL192" s="538" t="str">
        <x:v>4</x:v>
      </x:c>
      <x:c r="BM192" s="1137" t="str">
        <x:v>-1350370885</x:v>
      </x:c>
    </x:row>
    <x:row r="193" ht="11.25" customHeight="1">
      <x:c r="A193"/>
      <x:c r="B193" s="1145"/>
      <x:c r="C193"/>
      <x:c r="D193" s="1238" t="str">
        <x:v>VV</x:v>
      </x:c>
      <x:c r="E193" s="1153" t="str">
        <x:v>0</x:v>
      </x:c>
      <x:c r="F193" s="1159" t="str">
        <x:v>"viditeľná časť fasády - plocha A, B, C"</x:v>
      </x:c>
      <x:c r="G193"/>
      <x:c r="H193" s="1153" t="str">
        <x:v>0</x:v>
      </x:c>
      <x:c r="I193" s="1164"/>
      <x:c r="J193"/>
      <x:c r="K193"/>
      <x:c r="L193" s="1145"/>
      <x:c r="M193" s="1170"/>
      <x:c r="N193"/>
      <x:c r="O193"/>
      <x:c r="P193"/>
      <x:c r="Q193"/>
      <x:c r="R193"/>
      <x:c r="S193"/>
      <x:c r="T193" s="1178"/>
      <x:c r="U193"/>
      <x:c r="V193"/>
      <x:c r="W193"/>
      <x:c r="X193"/>
      <x:c r="Y193"/>
      <x:c r="Z193"/>
      <x:c r="AA193"/>
      <x:c r="AB193"/>
      <x:c r="AC193"/>
      <x:c r="AD193"/>
      <x:c r="AE193"/>
      <x:c r="AF193"/>
      <x:c r="AG193"/>
      <x:c r="AH193"/>
      <x:c r="AI193"/>
      <x:c r="AJ193"/>
      <x:c r="AK193"/>
      <x:c r="AL193"/>
      <x:c r="AM193"/>
      <x:c r="AN193"/>
      <x:c r="AO193"/>
      <x:c r="AP193"/>
      <x:c r="AQ193"/>
      <x:c r="AR193"/>
      <x:c r="AS193"/>
      <x:c r="AT193" s="1153" t="str">
        <x:v>VV</x:v>
      </x:c>
      <x:c r="AU193" s="1153" t="str">
        <x:v>2</x:v>
      </x:c>
      <x:c r="AV193" s="1164" t="str">
        <x:v>1</x:v>
      </x:c>
      <x:c r="AW193" s="1164" t="str">
        <x:v>True</x:v>
      </x:c>
      <x:c r="AX193" s="1164" t="str">
        <x:v>0</x:v>
      </x:c>
      <x:c r="AY193" s="1153" t="str">
        <x:v>ROZPOCET</x:v>
      </x:c>
      <x:c r="AZ193"/>
      <x:c r="BA193"/>
      <x:c r="BB193"/>
      <x:c r="BC193"/>
      <x:c r="BD193"/>
      <x:c r="BE193"/>
      <x:c r="BF193"/>
      <x:c r="BG193"/>
      <x:c r="BH193"/>
      <x:c r="BI193"/>
      <x:c r="BJ193"/>
      <x:c r="BK193"/>
      <x:c r="BL193"/>
      <x:c r="BM193"/>
    </x:row>
    <x:row r="194" ht="11.25" customHeight="1">
      <x:c r="A194"/>
      <x:c r="B194" s="1187"/>
      <x:c r="C194"/>
      <x:c r="D194" s="1238" t="str">
        <x:v>VV</x:v>
      </x:c>
      <x:c r="E194" s="1195" t="str">
        <x:v>0</x:v>
      </x:c>
      <x:c r="F194" s="1201" t="str">
        <x:v>270,26</x:v>
      </x:c>
      <x:c r="G194"/>
      <x:c r="H194" s="1206" t="n">
        <x:v>270.26</x:v>
      </x:c>
      <x:c r="I194" s="1206"/>
      <x:c r="J194"/>
      <x:c r="K194"/>
      <x:c r="L194" s="1187"/>
      <x:c r="M194" s="1212"/>
      <x:c r="N194"/>
      <x:c r="O194"/>
      <x:c r="P194"/>
      <x:c r="Q194"/>
      <x:c r="R194"/>
      <x:c r="S194"/>
      <x:c r="T194" s="1220"/>
      <x:c r="U194"/>
      <x:c r="V194"/>
      <x:c r="W194"/>
      <x:c r="X194"/>
      <x:c r="Y194"/>
      <x:c r="Z194"/>
      <x:c r="AA194"/>
      <x:c r="AB194"/>
      <x:c r="AC194"/>
      <x:c r="AD194"/>
      <x:c r="AE194"/>
      <x:c r="AF194"/>
      <x:c r="AG194"/>
      <x:c r="AH194"/>
      <x:c r="AI194"/>
      <x:c r="AJ194"/>
      <x:c r="AK194"/>
      <x:c r="AL194"/>
      <x:c r="AM194"/>
      <x:c r="AN194"/>
      <x:c r="AO194"/>
      <x:c r="AP194"/>
      <x:c r="AQ194"/>
      <x:c r="AR194"/>
      <x:c r="AS194"/>
      <x:c r="AT194" s="1195" t="str">
        <x:v>VV</x:v>
      </x:c>
      <x:c r="AU194" s="1195" t="str">
        <x:v>2</x:v>
      </x:c>
      <x:c r="AV194" s="1206" t="str">
        <x:v>2</x:v>
      </x:c>
      <x:c r="AW194" s="1206" t="str">
        <x:v>True</x:v>
      </x:c>
      <x:c r="AX194" s="1206" t="str">
        <x:v>1</x:v>
      </x:c>
      <x:c r="AY194" s="1195" t="str">
        <x:v>ROZPOCET</x:v>
      </x:c>
      <x:c r="AZ194"/>
      <x:c r="BA194"/>
      <x:c r="BB194"/>
      <x:c r="BC194"/>
      <x:c r="BD194"/>
      <x:c r="BE194"/>
      <x:c r="BF194"/>
      <x:c r="BG194"/>
      <x:c r="BH194"/>
      <x:c r="BI194"/>
      <x:c r="BJ194"/>
      <x:c r="BK194"/>
      <x:c r="BL194"/>
      <x:c r="BM194"/>
    </x:row>
    <x:row r="195" ht="22.899999618530273" customHeight="1">
      <x:c r="A195"/>
      <x:c r="B195" s="995"/>
      <x:c r="C195"/>
      <x:c r="D195" s="1003" t="str">
        <x:v>D</x:v>
      </x:c>
      <x:c r="E195" s="1275" t="str">
        <x:v>9</x:v>
      </x:c>
      <x:c r="F195" s="1275" t="str">
        <x:v>Ostatné konštrukcie a práce-búranie</x:v>
      </x:c>
      <x:c r="G195"/>
      <x:c r="H195"/>
      <x:c r="I195" s="1010"/>
      <x:c r="J195" s="1277" t="n">
        <x:f>ROUND(BK195,2)</x:f>
        <x:v>0</x:v>
      </x:c>
      <x:c r="K195"/>
      <x:c r="L195" s="995"/>
      <x:c r="M195" s="1018"/>
      <x:c r="N195"/>
      <x:c r="O195"/>
      <x:c r="P195" s="1026" t="n">
        <x:f>ROUND(SUM(P196:P201),2)</x:f>
        <x:v>0</x:v>
      </x:c>
      <x:c r="Q195"/>
      <x:c r="R195" s="1026" t="n">
        <x:f>ROUND(SUM(R196:R201),2)</x:f>
        <x:v>23.16</x:v>
      </x:c>
      <x:c r="S195"/>
      <x:c r="T195" s="1035" t="n">
        <x:f>ROUND(SUM(T196:T201),2)</x:f>
        <x:v>0</x:v>
      </x:c>
      <x:c r="U195"/>
      <x:c r="V195"/>
      <x:c r="W195"/>
      <x:c r="X195"/>
      <x:c r="Y195"/>
      <x:c r="Z195"/>
      <x:c r="AA195"/>
      <x:c r="AB195"/>
      <x:c r="AC195"/>
      <x:c r="AD195"/>
      <x:c r="AE195"/>
      <x:c r="AF195"/>
      <x:c r="AG195"/>
      <x:c r="AH195"/>
      <x:c r="AI195"/>
      <x:c r="AJ195"/>
      <x:c r="AK195"/>
      <x:c r="AL195"/>
      <x:c r="AM195"/>
      <x:c r="AN195"/>
      <x:c r="AO195"/>
      <x:c r="AP195"/>
      <x:c r="AQ195"/>
      <x:c r="AR195" s="1003" t="str">
        <x:v>1</x:v>
      </x:c>
      <x:c r="AS195"/>
      <x:c r="AT195" s="1042" t="str">
        <x:v>D</x:v>
      </x:c>
      <x:c r="AU195" s="1042" t="str">
        <x:v>1</x:v>
      </x:c>
      <x:c r="AV195"/>
      <x:c r="AW195"/>
      <x:c r="AX195"/>
      <x:c r="AY195" s="1003" t="str">
        <x:v>ROZPOCET</x:v>
      </x:c>
      <x:c r="AZ195"/>
      <x:c r="BA195"/>
      <x:c r="BB195"/>
      <x:c r="BC195"/>
      <x:c r="BD195"/>
      <x:c r="BE195"/>
      <x:c r="BF195"/>
      <x:c r="BG195"/>
      <x:c r="BH195"/>
      <x:c r="BI195"/>
      <x:c r="BJ195"/>
      <x:c r="BK195" s="1045" t="n">
        <x:f>ROUND(SUM(BK196:BK201),2)</x:f>
        <x:v>0</x:v>
      </x:c>
      <x:c r="BL195"/>
      <x:c r="BM195"/>
    </x:row>
    <x:row r="196" ht="33" customHeight="1">
      <x:c r="A196"/>
      <x:c r="B196" s="607"/>
      <x:c r="C196" s="1054" t="str">
        <x:v>74</x:v>
      </x:c>
      <x:c r="D196" s="1055" t="str">
        <x:v>K</x:v>
      </x:c>
      <x:c r="E196" s="2314" t="str">
        <x:v>941941041.S</x:v>
      </x:c>
      <x:c r="F196" s="1068" t="str">
        <x:v>Montáž lešenia ľahkého pracovného radového s podlahami šírky nad 1,00 do 1,20 m, výšky do 10 m</x:v>
      </x:c>
      <x:c r="G196" s="1074" t="str">
        <x:v>m2</x:v>
      </x:c>
      <x:c r="H196" s="1079" t="n">
        <x:v>300</x:v>
      </x:c>
      <x:c r="I196" s="1087"/>
      <x:c r="J196" s="1079" t="n">
        <x:f>ROUND(ROUND(H196*I196,10),2)</x:f>
        <x:v>0</x:v>
      </x:c>
      <x:c r="K196" s="1096"/>
      <x:c r="L196" s="607"/>
      <x:c r="M196" s="1105" t="str">
        <x:v>0</x:v>
      </x:c>
      <x:c r="N196" s="1113" t="str">
        <x:v>základná</x:v>
      </x:c>
      <x:c r="O196"/>
      <x:c r="P196" s="1120" t="n">
        <x:f>ROUND(O196*H196,2)</x:f>
        <x:v>0</x:v>
      </x:c>
      <x:c r="Q196" s="1120" t="n">
        <x:v>0.02572</x:v>
      </x:c>
      <x:c r="R196" s="1120" t="n">
        <x:f>ROUND(Q196*H196,2)</x:f>
        <x:v>7.72</x:v>
      </x:c>
      <x:c r="S196" s="1120" t="n">
        <x:v>0</x:v>
      </x:c>
      <x:c r="T196" s="1129" t="n">
        <x:f>ROUND(S196*H196,2)</x:f>
        <x:v>0</x:v>
      </x:c>
      <x:c r="U196"/>
      <x:c r="V196"/>
      <x:c r="W196"/>
      <x:c r="X196"/>
      <x:c r="Y196"/>
      <x:c r="Z196"/>
      <x:c r="AA196"/>
      <x:c r="AB196"/>
      <x:c r="AC196"/>
      <x:c r="AD196"/>
      <x:c r="AE196"/>
      <x:c r="AF196"/>
      <x:c r="AG196"/>
      <x:c r="AH196"/>
      <x:c r="AI196"/>
      <x:c r="AJ196"/>
      <x:c r="AK196"/>
      <x:c r="AL196"/>
      <x:c r="AM196"/>
      <x:c r="AN196"/>
      <x:c r="AO196"/>
      <x:c r="AP196"/>
      <x:c r="AQ196"/>
      <x:c r="AR196" s="1137" t="str">
        <x:v>4</x:v>
      </x:c>
      <x:c r="AS196"/>
      <x:c r="AT196" s="1137" t="str">
        <x:v>K</x:v>
      </x:c>
      <x:c r="AU196" s="1137" t="str">
        <x:v>2</x:v>
      </x:c>
      <x:c r="AV196"/>
      <x:c r="AW196"/>
      <x:c r="AX196"/>
      <x:c r="AY196" s="538" t="str">
        <x:v>ROZPOCET</x:v>
      </x:c>
      <x:c r="AZ196"/>
      <x:c r="BA196"/>
      <x:c r="BB196"/>
      <x:c r="BC196"/>
      <x:c r="BD196"/>
      <x:c r="BE196" s="571" t="n">
        <x:f>J196</x:f>
        <x:v>0</x:v>
      </x:c>
      <x:c r="BF196" s="571" t="n">
        <x:v>0</x:v>
      </x:c>
      <x:c r="BG196" s="571" t="n">
        <x:v>0</x:v>
      </x:c>
      <x:c r="BH196" s="571" t="n">
        <x:v>0</x:v>
      </x:c>
      <x:c r="BI196" s="571" t="n">
        <x:v>0</x:v>
      </x:c>
      <x:c r="BJ196" s="538" t="str">
        <x:v>2</x:v>
      </x:c>
      <x:c r="BK196" s="571" t="n">
        <x:f>ROUND(ROUND(H196*I196,10),2)</x:f>
        <x:v>0</x:v>
      </x:c>
      <x:c r="BL196" s="538" t="str">
        <x:v>4</x:v>
      </x:c>
      <x:c r="BM196" s="1137" t="str">
        <x:v>1439613690</x:v>
      </x:c>
    </x:row>
    <x:row r="197" ht="11.25" customHeight="1">
      <x:c r="A197"/>
      <x:c r="B197" s="1145"/>
      <x:c r="C197"/>
      <x:c r="D197" s="1238" t="str">
        <x:v>VV</x:v>
      </x:c>
      <x:c r="E197" s="1153" t="str">
        <x:v>0</x:v>
      </x:c>
      <x:c r="F197" s="1159" t="str">
        <x:v>"lešenie - hlavné - exteriér"</x:v>
      </x:c>
      <x:c r="G197"/>
      <x:c r="H197" s="1153" t="str">
        <x:v>0</x:v>
      </x:c>
      <x:c r="I197" s="1164"/>
      <x:c r="J197"/>
      <x:c r="K197"/>
      <x:c r="L197" s="1145"/>
      <x:c r="M197" s="1170"/>
      <x:c r="N197"/>
      <x:c r="O197"/>
      <x:c r="P197"/>
      <x:c r="Q197"/>
      <x:c r="R197"/>
      <x:c r="S197"/>
      <x:c r="T197" s="1178"/>
      <x:c r="U197"/>
      <x:c r="V197"/>
      <x:c r="W197"/>
      <x:c r="X197"/>
      <x:c r="Y197"/>
      <x:c r="Z197"/>
      <x:c r="AA197"/>
      <x:c r="AB197"/>
      <x:c r="AC197"/>
      <x:c r="AD197"/>
      <x:c r="AE197"/>
      <x:c r="AF197"/>
      <x:c r="AG197"/>
      <x:c r="AH197"/>
      <x:c r="AI197"/>
      <x:c r="AJ197"/>
      <x:c r="AK197"/>
      <x:c r="AL197"/>
      <x:c r="AM197"/>
      <x:c r="AN197"/>
      <x:c r="AO197"/>
      <x:c r="AP197"/>
      <x:c r="AQ197"/>
      <x:c r="AR197"/>
      <x:c r="AS197"/>
      <x:c r="AT197" s="1153" t="str">
        <x:v>VV</x:v>
      </x:c>
      <x:c r="AU197" s="1153" t="str">
        <x:v>2</x:v>
      </x:c>
      <x:c r="AV197" s="1164" t="str">
        <x:v>1</x:v>
      </x:c>
      <x:c r="AW197" s="1164" t="str">
        <x:v>True</x:v>
      </x:c>
      <x:c r="AX197" s="1164" t="str">
        <x:v>0</x:v>
      </x:c>
      <x:c r="AY197" s="1153" t="str">
        <x:v>ROZPOCET</x:v>
      </x:c>
      <x:c r="AZ197"/>
      <x:c r="BA197"/>
      <x:c r="BB197"/>
      <x:c r="BC197"/>
      <x:c r="BD197"/>
      <x:c r="BE197"/>
      <x:c r="BF197"/>
      <x:c r="BG197"/>
      <x:c r="BH197"/>
      <x:c r="BI197"/>
      <x:c r="BJ197"/>
      <x:c r="BK197"/>
      <x:c r="BL197"/>
      <x:c r="BM197"/>
    </x:row>
    <x:row r="198" ht="11.25" customHeight="1">
      <x:c r="A198"/>
      <x:c r="B198" s="1187"/>
      <x:c r="C198"/>
      <x:c r="D198" s="1238" t="str">
        <x:v>VV</x:v>
      </x:c>
      <x:c r="E198" s="1195" t="str">
        <x:v>0</x:v>
      </x:c>
      <x:c r="F198" s="1201" t="str">
        <x:v>(7+35+7)*6,2</x:v>
      </x:c>
      <x:c r="G198"/>
      <x:c r="H198" s="1206" t="n">
        <x:v>303.8</x:v>
      </x:c>
      <x:c r="I198" s="1206"/>
      <x:c r="J198"/>
      <x:c r="K198"/>
      <x:c r="L198" s="1187"/>
      <x:c r="M198" s="1212"/>
      <x:c r="N198"/>
      <x:c r="O198"/>
      <x:c r="P198"/>
      <x:c r="Q198"/>
      <x:c r="R198"/>
      <x:c r="S198"/>
      <x:c r="T198" s="1220"/>
      <x:c r="U198"/>
      <x:c r="V198"/>
      <x:c r="W198"/>
      <x:c r="X198"/>
      <x:c r="Y198"/>
      <x:c r="Z198"/>
      <x:c r="AA198"/>
      <x:c r="AB198"/>
      <x:c r="AC198"/>
      <x:c r="AD198"/>
      <x:c r="AE198"/>
      <x:c r="AF198"/>
      <x:c r="AG198"/>
      <x:c r="AH198"/>
      <x:c r="AI198"/>
      <x:c r="AJ198"/>
      <x:c r="AK198"/>
      <x:c r="AL198"/>
      <x:c r="AM198"/>
      <x:c r="AN198"/>
      <x:c r="AO198"/>
      <x:c r="AP198"/>
      <x:c r="AQ198"/>
      <x:c r="AR198"/>
      <x:c r="AS198"/>
      <x:c r="AT198" s="1195" t="str">
        <x:v>VV</x:v>
      </x:c>
      <x:c r="AU198" s="1195" t="str">
        <x:v>2</x:v>
      </x:c>
      <x:c r="AV198" s="1206" t="str">
        <x:v>2</x:v>
      </x:c>
      <x:c r="AW198" s="1206" t="str">
        <x:v>True</x:v>
      </x:c>
      <x:c r="AX198" s="1206" t="str">
        <x:v>0</x:v>
      </x:c>
      <x:c r="AY198" s="1195" t="str">
        <x:v>ROZPOCET</x:v>
      </x:c>
      <x:c r="AZ198"/>
      <x:c r="BA198"/>
      <x:c r="BB198"/>
      <x:c r="BC198"/>
      <x:c r="BD198"/>
      <x:c r="BE198"/>
      <x:c r="BF198"/>
      <x:c r="BG198"/>
      <x:c r="BH198"/>
      <x:c r="BI198"/>
      <x:c r="BJ198"/>
      <x:c r="BK198"/>
      <x:c r="BL198"/>
      <x:c r="BM198"/>
    </x:row>
    <x:row r="199" ht="11.25" customHeight="1">
      <x:c r="A199"/>
      <x:c r="B199" s="1187"/>
      <x:c r="C199"/>
      <x:c r="D199" s="1238" t="str">
        <x:v>VV</x:v>
      </x:c>
      <x:c r="E199" s="1195" t="str">
        <x:v>0</x:v>
      </x:c>
      <x:c r="F199" s="1201" t="str">
        <x:v>300</x:v>
      </x:c>
      <x:c r="G199"/>
      <x:c r="H199" s="1206" t="n">
        <x:v>300</x:v>
      </x:c>
      <x:c r="I199" s="1206"/>
      <x:c r="J199" t="n">
        <x:v>0</x:v>
      </x:c>
      <x:c r="K199"/>
      <x:c r="L199" s="1187"/>
      <x:c r="M199" s="1212"/>
      <x:c r="N199"/>
      <x:c r="O199"/>
      <x:c r="P199" t="n">
        <x:v>0</x:v>
      </x:c>
      <x:c r="Q199"/>
      <x:c r="R199" t="n">
        <x:v>7.72</x:v>
      </x:c>
      <x:c r="S199"/>
      <x:c r="T199" s="1220" t="n">
        <x:v>0</x:v>
      </x:c>
      <x:c r="U199"/>
      <x:c r="V199"/>
      <x:c r="W199"/>
      <x:c r="X199"/>
      <x:c r="Y199"/>
      <x:c r="Z199"/>
      <x:c r="AA199"/>
      <x:c r="AB199"/>
      <x:c r="AC199"/>
      <x:c r="AD199"/>
      <x:c r="AE199"/>
      <x:c r="AF199"/>
      <x:c r="AG199"/>
      <x:c r="AH199"/>
      <x:c r="AI199"/>
      <x:c r="AJ199"/>
      <x:c r="AK199"/>
      <x:c r="AL199"/>
      <x:c r="AM199"/>
      <x:c r="AN199"/>
      <x:c r="AO199"/>
      <x:c r="AP199"/>
      <x:c r="AQ199"/>
      <x:c r="AR199"/>
      <x:c r="AS199"/>
      <x:c r="AT199" s="1195" t="str">
        <x:v>VV</x:v>
      </x:c>
      <x:c r="AU199" s="1195" t="str">
        <x:v>2</x:v>
      </x:c>
      <x:c r="AV199" s="1206" t="str">
        <x:v>2</x:v>
      </x:c>
      <x:c r="AW199" s="1206" t="str">
        <x:v>True</x:v>
      </x:c>
      <x:c r="AX199" s="1206" t="str">
        <x:v>1</x:v>
      </x:c>
      <x:c r="AY199" s="1195" t="str">
        <x:v>ROZPOCET</x:v>
      </x:c>
      <x:c r="AZ199"/>
      <x:c r="BA199"/>
      <x:c r="BB199"/>
      <x:c r="BC199"/>
      <x:c r="BD199"/>
      <x:c r="BE199"/>
      <x:c r="BF199"/>
      <x:c r="BG199"/>
      <x:c r="BH199"/>
      <x:c r="BI199"/>
      <x:c r="BJ199"/>
      <x:c r="BK199" t="n">
        <x:v>0</x:v>
      </x:c>
      <x:c r="BL199"/>
      <x:c r="BM199"/>
    </x:row>
    <x:row r="200" ht="44.25" customHeight="1">
      <x:c r="A200"/>
      <x:c r="B200" s="607"/>
      <x:c r="C200" s="1291" t="str">
        <x:v>75</x:v>
      </x:c>
      <x:c r="D200" s="1292" t="str">
        <x:v>K</x:v>
      </x:c>
      <x:c r="E200" s="2317" t="str">
        <x:v>941941295.S</x:v>
      </x:c>
      <x:c r="F200" s="1317" t="str">
        <x:v>Príplatok za prvý a každý ďalší týždeň použitia lešenia ľahkého pracovného radového s podlahami šírky nad 1,00 do 1,20 m, výšky do 10 m</x:v>
      </x:c>
      <x:c r="G200" s="1329" t="str">
        <x:v>m2</x:v>
      </x:c>
      <x:c r="H200" s="1339" t="n">
        <x:v>300</x:v>
      </x:c>
      <x:c r="I200" s="1353"/>
      <x:c r="J200" s="1339" t="n">
        <x:f>ROUND(ROUND(H200*I200,10),2)</x:f>
        <x:v>0</x:v>
      </x:c>
      <x:c r="K200" s="1369"/>
      <x:c r="L200" s="607"/>
      <x:c r="M200" s="1105" t="str">
        <x:v>0</x:v>
      </x:c>
      <x:c r="N200" s="1113" t="str">
        <x:v>základná</x:v>
      </x:c>
      <x:c r="O200"/>
      <x:c r="P200" s="1120" t="n">
        <x:f>ROUND(O200*H200,2)</x:f>
        <x:v>0</x:v>
      </x:c>
      <x:c r="Q200" s="1120" t="n">
        <x:v>0</x:v>
      </x:c>
      <x:c r="R200" s="1120" t="n">
        <x:f>ROUND(Q200*H200,2)</x:f>
        <x:v>0</x:v>
      </x:c>
      <x:c r="S200" s="1120" t="n">
        <x:v>0</x:v>
      </x:c>
      <x:c r="T200" s="1129" t="n">
        <x:f>ROUND(S200*H200,2)</x:f>
        <x:v>0</x:v>
      </x:c>
      <x:c r="U200"/>
      <x:c r="V200"/>
      <x:c r="W200"/>
      <x:c r="X200"/>
      <x:c r="Y200"/>
      <x:c r="Z200"/>
      <x:c r="AA200"/>
      <x:c r="AB200"/>
      <x:c r="AC200"/>
      <x:c r="AD200"/>
      <x:c r="AE200"/>
      <x:c r="AF200"/>
      <x:c r="AG200"/>
      <x:c r="AH200"/>
      <x:c r="AI200"/>
      <x:c r="AJ200"/>
      <x:c r="AK200"/>
      <x:c r="AL200"/>
      <x:c r="AM200"/>
      <x:c r="AN200"/>
      <x:c r="AO200"/>
      <x:c r="AP200"/>
      <x:c r="AQ200"/>
      <x:c r="AR200" s="1137" t="str">
        <x:v>4</x:v>
      </x:c>
      <x:c r="AS200"/>
      <x:c r="AT200" s="1137" t="str">
        <x:v>K</x:v>
      </x:c>
      <x:c r="AU200" s="1137" t="str">
        <x:v>2</x:v>
      </x:c>
      <x:c r="AV200"/>
      <x:c r="AW200"/>
      <x:c r="AX200"/>
      <x:c r="AY200" s="538" t="str">
        <x:v>ROZPOCET</x:v>
      </x:c>
      <x:c r="AZ200"/>
      <x:c r="BA200"/>
      <x:c r="BB200"/>
      <x:c r="BC200"/>
      <x:c r="BD200"/>
      <x:c r="BE200" s="571" t="n">
        <x:f>J200</x:f>
        <x:v>0</x:v>
      </x:c>
      <x:c r="BF200" s="571" t="n">
        <x:v>0</x:v>
      </x:c>
      <x:c r="BG200" s="571" t="n">
        <x:v>0</x:v>
      </x:c>
      <x:c r="BH200" s="571" t="n">
        <x:v>0</x:v>
      </x:c>
      <x:c r="BI200" s="571" t="n">
        <x:v>0</x:v>
      </x:c>
      <x:c r="BJ200" s="538" t="str">
        <x:v>2</x:v>
      </x:c>
      <x:c r="BK200" s="571" t="n">
        <x:f>ROUND(ROUND(H200*I200,10),2)</x:f>
        <x:v>0</x:v>
      </x:c>
      <x:c r="BL200" s="538" t="str">
        <x:v>4</x:v>
      </x:c>
      <x:c r="BM200" s="1137" t="str">
        <x:v>62950853</x:v>
      </x:c>
    </x:row>
    <x:row r="201" ht="33" customHeight="1">
      <x:c r="A201"/>
      <x:c r="B201" s="607"/>
      <x:c r="C201" s="1293" t="str">
        <x:v>76</x:v>
      </x:c>
      <x:c r="D201" s="1294" t="str">
        <x:v>K</x:v>
      </x:c>
      <x:c r="E201" s="2318" t="str">
        <x:v>941941841.S</x:v>
      </x:c>
      <x:c r="F201" s="1318" t="str">
        <x:v>Demontáž lešenia ľahkého pracovného radového s podlahami šírky nad 1,00 do 1,20 m, výšky do 10 m</x:v>
      </x:c>
      <x:c r="G201" s="1330" t="str">
        <x:v>m2</x:v>
      </x:c>
      <x:c r="H201" s="1340" t="n">
        <x:v>300</x:v>
      </x:c>
      <x:c r="I201" s="1354"/>
      <x:c r="J201" s="1340" t="n">
        <x:f>ROUND(ROUND(H201*I201,10),2)</x:f>
        <x:v>0</x:v>
      </x:c>
      <x:c r="K201" s="1370"/>
      <x:c r="L201" s="607"/>
      <x:c r="M201" s="1105" t="str">
        <x:v>0</x:v>
      </x:c>
      <x:c r="N201" s="1113" t="str">
        <x:v>základná</x:v>
      </x:c>
      <x:c r="O201"/>
      <x:c r="P201" s="1120" t="n">
        <x:f>ROUND(O201*H201,2)</x:f>
        <x:v>0</x:v>
      </x:c>
      <x:c r="Q201" s="1120" t="n">
        <x:v>0.02572</x:v>
      </x:c>
      <x:c r="R201" s="1120" t="n">
        <x:f>ROUND(Q201*H201,2)</x:f>
        <x:v>7.72</x:v>
      </x:c>
      <x:c r="S201" s="1120" t="n">
        <x:v>0</x:v>
      </x:c>
      <x:c r="T201" s="1129" t="n">
        <x:f>ROUND(S201*H201,2)</x:f>
        <x:v>0</x:v>
      </x:c>
      <x:c r="U201"/>
      <x:c r="V201"/>
      <x:c r="W201"/>
      <x:c r="X201"/>
      <x:c r="Y201"/>
      <x:c r="Z201"/>
      <x:c r="AA201"/>
      <x:c r="AB201"/>
      <x:c r="AC201"/>
      <x:c r="AD201"/>
      <x:c r="AE201"/>
      <x:c r="AF201"/>
      <x:c r="AG201"/>
      <x:c r="AH201"/>
      <x:c r="AI201"/>
      <x:c r="AJ201"/>
      <x:c r="AK201"/>
      <x:c r="AL201"/>
      <x:c r="AM201"/>
      <x:c r="AN201"/>
      <x:c r="AO201"/>
      <x:c r="AP201"/>
      <x:c r="AQ201"/>
      <x:c r="AR201" s="1137" t="str">
        <x:v>4</x:v>
      </x:c>
      <x:c r="AS201"/>
      <x:c r="AT201" s="1137" t="str">
        <x:v>K</x:v>
      </x:c>
      <x:c r="AU201" s="1137" t="str">
        <x:v>2</x:v>
      </x:c>
      <x:c r="AV201"/>
      <x:c r="AW201"/>
      <x:c r="AX201"/>
      <x:c r="AY201" s="538" t="str">
        <x:v>ROZPOCET</x:v>
      </x:c>
      <x:c r="AZ201"/>
      <x:c r="BA201"/>
      <x:c r="BB201"/>
      <x:c r="BC201"/>
      <x:c r="BD201"/>
      <x:c r="BE201" s="571" t="n">
        <x:f>J201</x:f>
        <x:v>0</x:v>
      </x:c>
      <x:c r="BF201" s="571" t="n">
        <x:v>0</x:v>
      </x:c>
      <x:c r="BG201" s="571" t="n">
        <x:v>0</x:v>
      </x:c>
      <x:c r="BH201" s="571" t="n">
        <x:v>0</x:v>
      </x:c>
      <x:c r="BI201" s="571" t="n">
        <x:v>0</x:v>
      </x:c>
      <x:c r="BJ201" s="538" t="str">
        <x:v>2</x:v>
      </x:c>
      <x:c r="BK201" s="571" t="n">
        <x:f>ROUND(ROUND(H201*I201,10),2)</x:f>
        <x:v>0</x:v>
      </x:c>
      <x:c r="BL201" s="538" t="str">
        <x:v>4</x:v>
      </x:c>
      <x:c r="BM201" s="1137" t="str">
        <x:v>581150566</x:v>
      </x:c>
    </x:row>
    <x:row r="210">
      <x:c r="A210"/>
      <x:c r="B210"/>
      <x:c r="C210"/>
      <x:c r="D210"/>
      <x:c r="E210"/>
      <x:c r="F210"/>
      <x:c r="G210"/>
      <x:c r="H210"/>
      <x:c r="I210"/>
      <x:c r="J210"/>
      <x:c r="K210"/>
      <x:c r="L210"/>
      <x:c r="M210"/>
      <x:c r="N210"/>
      <x:c r="O210"/>
      <x:c r="P210"/>
      <x:c r="Q210"/>
      <x:c r="R210"/>
      <x:c r="S210"/>
      <x:c r="T210"/>
      <x:c r="U210"/>
      <x:c r="V210"/>
      <x:c r="W210"/>
      <x:c r="X210"/>
      <x:c r="Y210"/>
      <x:c r="Z210"/>
      <x:c r="AA210"/>
      <x:c r="AB210"/>
      <x:c r="AC210"/>
      <x:c r="AD210"/>
      <x:c r="AE210"/>
      <x:c r="AF210"/>
      <x:c r="AG210"/>
      <x:c r="AH210"/>
      <x:c r="AI210"/>
      <x:c r="AJ210"/>
      <x:c r="AK210"/>
      <x:c r="AL210"/>
      <x:c r="AM210"/>
      <x:c r="AN210"/>
      <x:c r="AO210"/>
      <x:c r="AP210"/>
      <x:c r="AQ210"/>
      <x:c r="AR210"/>
      <x:c r="AS210"/>
      <x:c r="AT210"/>
      <x:c r="AU210"/>
      <x:c r="AV210"/>
      <x:c r="AW210"/>
      <x:c r="AX210"/>
      <x:c r="AY210"/>
      <x:c r="AZ210"/>
      <x:c r="BA210"/>
      <x:c r="BB210"/>
      <x:c r="BC210"/>
      <x:c r="BD210"/>
      <x:c r="BE210"/>
      <x:c r="BF210"/>
      <x:c r="BG210"/>
      <x:c r="BH210"/>
      <x:c r="BI210"/>
      <x:c r="BJ210"/>
      <x:c r="BK210"/>
      <x:c r="BL210"/>
      <x:c r="BM210"/>
    </x:row>
    <x:row r="211">
      <x:c r="A211"/>
      <x:c r="B211"/>
      <x:c r="C211"/>
      <x:c r="D211"/>
      <x:c r="E211"/>
      <x:c r="F211"/>
      <x:c r="G211"/>
      <x:c r="H211"/>
      <x:c r="I211"/>
      <x:c r="J211"/>
      <x:c r="K211"/>
      <x:c r="L211"/>
      <x:c r="M211"/>
      <x:c r="N211"/>
      <x:c r="O211"/>
      <x:c r="P211"/>
      <x:c r="Q211"/>
      <x:c r="R211"/>
      <x:c r="S211"/>
      <x:c r="T211"/>
      <x:c r="U211"/>
      <x:c r="V211"/>
      <x:c r="W211"/>
      <x:c r="X211"/>
      <x:c r="Y211"/>
      <x:c r="Z211"/>
      <x:c r="AA211"/>
      <x:c r="AB211"/>
      <x:c r="AC211"/>
      <x:c r="AD211"/>
      <x:c r="AE211"/>
      <x:c r="AF211"/>
      <x:c r="AG211"/>
      <x:c r="AH211"/>
      <x:c r="AI211"/>
      <x:c r="AJ211"/>
      <x:c r="AK211"/>
      <x:c r="AL211"/>
      <x:c r="AM211"/>
      <x:c r="AN211"/>
      <x:c r="AO211"/>
      <x:c r="AP211"/>
      <x:c r="AQ211"/>
      <x:c r="AR211"/>
      <x:c r="AS211"/>
      <x:c r="AT211"/>
      <x:c r="AU211"/>
      <x:c r="AV211"/>
      <x:c r="AW211"/>
      <x:c r="AX211"/>
      <x:c r="AY211"/>
      <x:c r="AZ211"/>
      <x:c r="BA211"/>
      <x:c r="BB211"/>
      <x:c r="BC211"/>
      <x:c r="BD211"/>
      <x:c r="BE211"/>
      <x:c r="BF211"/>
      <x:c r="BG211"/>
      <x:c r="BH211"/>
      <x:c r="BI211"/>
      <x:c r="BJ211"/>
      <x:c r="BK211"/>
      <x:c r="BL211"/>
      <x:c r="BM211"/>
    </x:row>
    <x:row r="212">
      <x:c r="A212"/>
      <x:c r="B212"/>
      <x:c r="C212"/>
      <x:c r="D212"/>
      <x:c r="E212"/>
      <x:c r="F212"/>
      <x:c r="G212"/>
      <x:c r="H212"/>
      <x:c r="I212"/>
      <x:c r="J212"/>
      <x:c r="K212"/>
      <x:c r="L212"/>
      <x:c r="M212"/>
      <x:c r="N212"/>
      <x:c r="O212"/>
      <x:c r="P212"/>
      <x:c r="Q212"/>
      <x:c r="R212"/>
      <x:c r="S212"/>
      <x:c r="T212"/>
      <x:c r="U212"/>
      <x:c r="V212"/>
      <x:c r="W212"/>
      <x:c r="X212"/>
      <x:c r="Y212"/>
      <x:c r="Z212"/>
      <x:c r="AA212"/>
      <x:c r="AB212"/>
      <x:c r="AC212"/>
      <x:c r="AD212"/>
      <x:c r="AE212"/>
      <x:c r="AF212"/>
      <x:c r="AG212"/>
      <x:c r="AH212"/>
      <x:c r="AI212"/>
      <x:c r="AJ212"/>
      <x:c r="AK212"/>
      <x:c r="AL212"/>
      <x:c r="AM212"/>
      <x:c r="AN212"/>
      <x:c r="AO212"/>
      <x:c r="AP212"/>
      <x:c r="AQ212"/>
      <x:c r="AR212"/>
      <x:c r="AS212"/>
      <x:c r="AT212"/>
      <x:c r="AU212"/>
      <x:c r="AV212"/>
      <x:c r="AW212"/>
      <x:c r="AX212"/>
      <x:c r="AY212"/>
      <x:c r="AZ212"/>
      <x:c r="BA212"/>
      <x:c r="BB212"/>
      <x:c r="BC212"/>
      <x:c r="BD212"/>
      <x:c r="BE212"/>
      <x:c r="BF212"/>
      <x:c r="BG212"/>
      <x:c r="BH212"/>
      <x:c r="BI212"/>
      <x:c r="BJ212"/>
      <x:c r="BK212"/>
      <x:c r="BL212"/>
      <x:c r="BM212"/>
    </x:row>
    <x:row r="213">
      <x:c r="A213"/>
      <x:c r="B213"/>
      <x:c r="C213"/>
      <x:c r="D213"/>
      <x:c r="E213"/>
      <x:c r="F213"/>
      <x:c r="G213"/>
      <x:c r="H213"/>
      <x:c r="I213"/>
      <x:c r="J213"/>
      <x:c r="K213"/>
      <x:c r="L213"/>
      <x:c r="M213"/>
      <x:c r="N213"/>
      <x:c r="O213"/>
      <x:c r="P213"/>
      <x:c r="Q213"/>
      <x:c r="R213"/>
      <x:c r="S213"/>
      <x:c r="T213"/>
      <x:c r="U213"/>
      <x:c r="V213"/>
      <x:c r="W213"/>
      <x:c r="X213"/>
      <x:c r="Y213"/>
      <x:c r="Z213"/>
      <x:c r="AA213"/>
      <x:c r="AB213"/>
      <x:c r="AC213"/>
      <x:c r="AD213"/>
      <x:c r="AE213"/>
      <x:c r="AF213"/>
      <x:c r="AG213"/>
      <x:c r="AH213"/>
      <x:c r="AI213"/>
      <x:c r="AJ213"/>
      <x:c r="AK213"/>
      <x:c r="AL213"/>
      <x:c r="AM213"/>
      <x:c r="AN213"/>
      <x:c r="AO213"/>
      <x:c r="AP213"/>
      <x:c r="AQ213"/>
      <x:c r="AR213"/>
      <x:c r="AS213"/>
      <x:c r="AT213"/>
      <x:c r="AU213"/>
      <x:c r="AV213"/>
      <x:c r="AW213"/>
      <x:c r="AX213"/>
      <x:c r="AY213"/>
      <x:c r="AZ213"/>
      <x:c r="BA213"/>
      <x:c r="BB213"/>
      <x:c r="BC213"/>
      <x:c r="BD213"/>
      <x:c r="BE213"/>
      <x:c r="BF213"/>
      <x:c r="BG213"/>
      <x:c r="BH213"/>
      <x:c r="BI213"/>
      <x:c r="BJ213"/>
      <x:c r="BK213"/>
      <x:c r="BL213"/>
      <x:c r="BM213"/>
    </x:row>
    <x:row r="214">
      <x:c r="A214"/>
      <x:c r="B214"/>
      <x:c r="C214"/>
      <x:c r="D214"/>
      <x:c r="E214"/>
      <x:c r="F214"/>
      <x:c r="G214"/>
      <x:c r="H214"/>
      <x:c r="I214"/>
      <x:c r="J214"/>
      <x:c r="K214"/>
      <x:c r="L214"/>
      <x:c r="M214"/>
      <x:c r="N214"/>
      <x:c r="O214"/>
      <x:c r="P214"/>
      <x:c r="Q214"/>
      <x:c r="R214"/>
      <x:c r="S214"/>
      <x:c r="T214"/>
      <x:c r="U214"/>
      <x:c r="V214"/>
      <x:c r="W214"/>
      <x:c r="X214"/>
      <x:c r="Y214"/>
      <x:c r="Z214"/>
      <x:c r="AA214"/>
      <x:c r="AB214"/>
      <x:c r="AC214"/>
      <x:c r="AD214"/>
      <x:c r="AE214"/>
      <x:c r="AF214"/>
      <x:c r="AG214"/>
      <x:c r="AH214"/>
      <x:c r="AI214"/>
      <x:c r="AJ214"/>
      <x:c r="AK214"/>
      <x:c r="AL214"/>
      <x:c r="AM214"/>
      <x:c r="AN214"/>
      <x:c r="AO214"/>
      <x:c r="AP214"/>
      <x:c r="AQ214"/>
      <x:c r="AR214"/>
      <x:c r="AS214"/>
      <x:c r="AT214"/>
      <x:c r="AU214"/>
      <x:c r="AV214"/>
      <x:c r="AW214"/>
      <x:c r="AX214"/>
      <x:c r="AY214"/>
      <x:c r="AZ214"/>
      <x:c r="BA214"/>
      <x:c r="BB214"/>
      <x:c r="BC214"/>
      <x:c r="BD214"/>
      <x:c r="BE214"/>
      <x:c r="BF214"/>
      <x:c r="BG214"/>
      <x:c r="BH214"/>
      <x:c r="BI214"/>
      <x:c r="BJ214"/>
      <x:c r="BK214"/>
      <x:c r="BL214"/>
      <x:c r="BM214"/>
    </x:row>
    <x:row r="215">
      <x:c r="A215"/>
      <x:c r="B215"/>
      <x:c r="C215"/>
      <x:c r="D215"/>
      <x:c r="E215"/>
      <x:c r="F215"/>
      <x:c r="G215"/>
      <x:c r="H215"/>
      <x:c r="I215"/>
      <x:c r="J215"/>
      <x:c r="K215"/>
      <x:c r="L215"/>
      <x:c r="M215"/>
      <x:c r="N215"/>
      <x:c r="O215"/>
      <x:c r="P215"/>
      <x:c r="Q215"/>
      <x:c r="R215"/>
      <x:c r="S215"/>
      <x:c r="T215"/>
      <x:c r="U215"/>
      <x:c r="V215"/>
      <x:c r="W215"/>
      <x:c r="X215"/>
      <x:c r="Y215"/>
      <x:c r="Z215"/>
      <x:c r="AA215"/>
      <x:c r="AB215"/>
      <x:c r="AC215"/>
      <x:c r="AD215"/>
      <x:c r="AE215"/>
      <x:c r="AF215"/>
      <x:c r="AG215"/>
      <x:c r="AH215"/>
      <x:c r="AI215"/>
      <x:c r="AJ215"/>
      <x:c r="AK215"/>
      <x:c r="AL215"/>
      <x:c r="AM215"/>
      <x:c r="AN215"/>
      <x:c r="AO215"/>
      <x:c r="AP215"/>
      <x:c r="AQ215"/>
      <x:c r="AR215"/>
      <x:c r="AS215"/>
      <x:c r="AT215"/>
      <x:c r="AU215"/>
      <x:c r="AV215"/>
      <x:c r="AW215"/>
      <x:c r="AX215"/>
      <x:c r="AY215"/>
      <x:c r="AZ215"/>
      <x:c r="BA215"/>
      <x:c r="BB215"/>
      <x:c r="BC215"/>
      <x:c r="BD215"/>
      <x:c r="BE215"/>
      <x:c r="BF215"/>
      <x:c r="BG215"/>
      <x:c r="BH215"/>
      <x:c r="BI215"/>
      <x:c r="BJ215"/>
      <x:c r="BK215"/>
      <x:c r="BL215"/>
      <x:c r="BM215"/>
    </x:row>
    <x:row r="216">
      <x:c r="A216"/>
      <x:c r="B216"/>
      <x:c r="C216"/>
      <x:c r="D216"/>
      <x:c r="E216"/>
      <x:c r="F216"/>
      <x:c r="G216"/>
      <x:c r="H216"/>
      <x:c r="I216"/>
      <x:c r="J216"/>
      <x:c r="K216"/>
      <x:c r="L216"/>
      <x:c r="M216"/>
      <x:c r="N216"/>
      <x:c r="O216"/>
      <x:c r="P216"/>
      <x:c r="Q216"/>
      <x:c r="R216"/>
      <x:c r="S216"/>
      <x:c r="T216"/>
      <x:c r="U216"/>
      <x:c r="V216"/>
      <x:c r="W216"/>
      <x:c r="X216"/>
      <x:c r="Y216"/>
      <x:c r="Z216"/>
      <x:c r="AA216"/>
      <x:c r="AB216"/>
      <x:c r="AC216"/>
      <x:c r="AD216"/>
      <x:c r="AE216"/>
      <x:c r="AF216"/>
      <x:c r="AG216"/>
      <x:c r="AH216"/>
      <x:c r="AI216"/>
      <x:c r="AJ216"/>
      <x:c r="AK216"/>
      <x:c r="AL216"/>
      <x:c r="AM216"/>
      <x:c r="AN216"/>
      <x:c r="AO216"/>
      <x:c r="AP216"/>
      <x:c r="AQ216"/>
      <x:c r="AR216"/>
      <x:c r="AS216"/>
      <x:c r="AT216"/>
      <x:c r="AU216"/>
      <x:c r="AV216"/>
      <x:c r="AW216"/>
      <x:c r="AX216"/>
      <x:c r="AY216"/>
      <x:c r="AZ216"/>
      <x:c r="BA216"/>
      <x:c r="BB216"/>
      <x:c r="BC216"/>
      <x:c r="BD216"/>
      <x:c r="BE216"/>
      <x:c r="BF216"/>
      <x:c r="BG216"/>
      <x:c r="BH216"/>
      <x:c r="BI216"/>
      <x:c r="BJ216"/>
      <x:c r="BK216"/>
      <x:c r="BL216"/>
      <x:c r="BM216"/>
    </x:row>
    <x:row r="217">
      <x:c r="A217"/>
      <x:c r="B217"/>
      <x:c r="C217"/>
      <x:c r="D217"/>
      <x:c r="E217"/>
      <x:c r="F217"/>
      <x:c r="G217"/>
      <x:c r="H217"/>
      <x:c r="I217"/>
      <x:c r="J217"/>
      <x:c r="K217"/>
      <x:c r="L217"/>
      <x:c r="M217"/>
      <x:c r="N217"/>
      <x:c r="O217"/>
      <x:c r="P217"/>
      <x:c r="Q217"/>
      <x:c r="R217"/>
      <x:c r="S217"/>
      <x:c r="T217"/>
      <x:c r="U217"/>
      <x:c r="V217"/>
      <x:c r="W217"/>
      <x:c r="X217"/>
      <x:c r="Y217"/>
      <x:c r="Z217"/>
      <x:c r="AA217"/>
      <x:c r="AB217"/>
      <x:c r="AC217"/>
      <x:c r="AD217"/>
      <x:c r="AE217"/>
      <x:c r="AF217"/>
      <x:c r="AG217"/>
      <x:c r="AH217"/>
      <x:c r="AI217"/>
      <x:c r="AJ217"/>
      <x:c r="AK217"/>
      <x:c r="AL217"/>
      <x:c r="AM217"/>
      <x:c r="AN217"/>
      <x:c r="AO217"/>
      <x:c r="AP217"/>
      <x:c r="AQ217"/>
      <x:c r="AR217"/>
      <x:c r="AS217"/>
      <x:c r="AT217"/>
      <x:c r="AU217"/>
      <x:c r="AV217"/>
      <x:c r="AW217"/>
      <x:c r="AX217"/>
      <x:c r="AY217"/>
      <x:c r="AZ217"/>
      <x:c r="BA217"/>
      <x:c r="BB217"/>
      <x:c r="BC217"/>
      <x:c r="BD217"/>
      <x:c r="BE217"/>
      <x:c r="BF217"/>
      <x:c r="BG217"/>
      <x:c r="BH217"/>
      <x:c r="BI217"/>
      <x:c r="BJ217"/>
      <x:c r="BK217"/>
      <x:c r="BL217"/>
      <x:c r="BM217"/>
    </x:row>
    <x:row r="218">
      <x:c r="A218"/>
      <x:c r="B218"/>
      <x:c r="C218"/>
      <x:c r="D218"/>
      <x:c r="E218"/>
      <x:c r="F218"/>
      <x:c r="G218"/>
      <x:c r="H218"/>
      <x:c r="I218"/>
      <x:c r="J218"/>
      <x:c r="K218"/>
      <x:c r="L218"/>
      <x:c r="M218"/>
      <x:c r="N218"/>
      <x:c r="O218"/>
      <x:c r="P218"/>
      <x:c r="Q218"/>
      <x:c r="R218"/>
      <x:c r="S218"/>
      <x:c r="T218"/>
      <x:c r="U218"/>
      <x:c r="V218"/>
      <x:c r="W218"/>
      <x:c r="X218"/>
      <x:c r="Y218"/>
      <x:c r="Z218"/>
      <x:c r="AA218"/>
      <x:c r="AB218"/>
      <x:c r="AC218"/>
      <x:c r="AD218"/>
      <x:c r="AE218"/>
      <x:c r="AF218"/>
      <x:c r="AG218"/>
      <x:c r="AH218"/>
      <x:c r="AI218"/>
      <x:c r="AJ218"/>
      <x:c r="AK218"/>
      <x:c r="AL218"/>
      <x:c r="AM218"/>
      <x:c r="AN218"/>
      <x:c r="AO218"/>
      <x:c r="AP218"/>
      <x:c r="AQ218"/>
      <x:c r="AR218"/>
      <x:c r="AS218"/>
      <x:c r="AT218"/>
      <x:c r="AU218"/>
      <x:c r="AV218"/>
      <x:c r="AW218"/>
      <x:c r="AX218"/>
      <x:c r="AY218"/>
      <x:c r="AZ218"/>
      <x:c r="BA218"/>
      <x:c r="BB218"/>
      <x:c r="BC218"/>
      <x:c r="BD218"/>
      <x:c r="BE218"/>
      <x:c r="BF218"/>
      <x:c r="BG218"/>
      <x:c r="BH218"/>
      <x:c r="BI218"/>
      <x:c r="BJ218"/>
      <x:c r="BK218"/>
      <x:c r="BL218"/>
      <x:c r="BM218"/>
    </x:row>
    <x:row r="219">
      <x:c r="A219"/>
      <x:c r="B219"/>
      <x:c r="C219"/>
      <x:c r="D219"/>
      <x:c r="E219"/>
      <x:c r="F219"/>
      <x:c r="G219"/>
      <x:c r="H219"/>
      <x:c r="I219"/>
      <x:c r="J219"/>
      <x:c r="K219"/>
      <x:c r="L219"/>
      <x:c r="M219"/>
      <x:c r="N219"/>
      <x:c r="O219"/>
      <x:c r="P219"/>
      <x:c r="Q219"/>
      <x:c r="R219"/>
      <x:c r="S219"/>
      <x:c r="T219"/>
      <x:c r="U219"/>
      <x:c r="V219"/>
      <x:c r="W219"/>
      <x:c r="X219"/>
      <x:c r="Y219"/>
      <x:c r="Z219"/>
      <x:c r="AA219"/>
      <x:c r="AB219"/>
      <x:c r="AC219"/>
      <x:c r="AD219"/>
      <x:c r="AE219"/>
      <x:c r="AF219"/>
      <x:c r="AG219"/>
      <x:c r="AH219"/>
      <x:c r="AI219"/>
      <x:c r="AJ219"/>
      <x:c r="AK219"/>
      <x:c r="AL219"/>
      <x:c r="AM219"/>
      <x:c r="AN219"/>
      <x:c r="AO219"/>
      <x:c r="AP219"/>
      <x:c r="AQ219"/>
      <x:c r="AR219"/>
      <x:c r="AS219"/>
      <x:c r="AT219"/>
      <x:c r="AU219"/>
      <x:c r="AV219"/>
      <x:c r="AW219"/>
      <x:c r="AX219"/>
      <x:c r="AY219"/>
      <x:c r="AZ219"/>
      <x:c r="BA219"/>
      <x:c r="BB219"/>
      <x:c r="BC219"/>
      <x:c r="BD219"/>
      <x:c r="BE219"/>
      <x:c r="BF219"/>
      <x:c r="BG219"/>
      <x:c r="BH219"/>
      <x:c r="BI219"/>
      <x:c r="BJ219"/>
      <x:c r="BK219"/>
      <x:c r="BL219"/>
      <x:c r="BM219"/>
    </x:row>
    <x:row r="220">
      <x:c r="A220"/>
      <x:c r="B220"/>
      <x:c r="C220"/>
      <x:c r="D220"/>
      <x:c r="E220"/>
      <x:c r="F220"/>
      <x:c r="G220"/>
      <x:c r="H220"/>
      <x:c r="I220"/>
      <x:c r="J220"/>
      <x:c r="K220"/>
      <x:c r="L220"/>
      <x:c r="M220"/>
      <x:c r="N220"/>
      <x:c r="O220"/>
      <x:c r="P220"/>
      <x:c r="Q220"/>
      <x:c r="R220"/>
      <x:c r="S220"/>
      <x:c r="T220"/>
      <x:c r="U220"/>
      <x:c r="V220"/>
      <x:c r="W220"/>
      <x:c r="X220"/>
      <x:c r="Y220"/>
      <x:c r="Z220"/>
      <x:c r="AA220"/>
      <x:c r="AB220"/>
      <x:c r="AC220"/>
      <x:c r="AD220"/>
      <x:c r="AE220"/>
      <x:c r="AF220"/>
      <x:c r="AG220"/>
      <x:c r="AH220"/>
      <x:c r="AI220"/>
      <x:c r="AJ220"/>
      <x:c r="AK220"/>
      <x:c r="AL220"/>
      <x:c r="AM220"/>
      <x:c r="AN220"/>
      <x:c r="AO220"/>
      <x:c r="AP220"/>
      <x:c r="AQ220"/>
      <x:c r="AR220"/>
      <x:c r="AS220"/>
      <x:c r="AT220"/>
      <x:c r="AU220"/>
      <x:c r="AV220"/>
      <x:c r="AW220"/>
      <x:c r="AX220"/>
      <x:c r="AY220"/>
      <x:c r="AZ220"/>
      <x:c r="BA220"/>
      <x:c r="BB220"/>
      <x:c r="BC220"/>
      <x:c r="BD220"/>
      <x:c r="BE220"/>
      <x:c r="BF220"/>
      <x:c r="BG220"/>
      <x:c r="BH220"/>
      <x:c r="BI220"/>
      <x:c r="BJ220"/>
      <x:c r="BK220"/>
      <x:c r="BL220"/>
      <x:c r="BM220"/>
    </x:row>
    <x:row r="221">
      <x:c r="A221"/>
      <x:c r="B221"/>
      <x:c r="C221"/>
      <x:c r="D221"/>
      <x:c r="E221"/>
      <x:c r="F221"/>
      <x:c r="G221"/>
      <x:c r="H221"/>
      <x:c r="I221"/>
      <x:c r="J221"/>
      <x:c r="K221"/>
      <x:c r="L221"/>
      <x:c r="M221"/>
      <x:c r="N221"/>
      <x:c r="O221"/>
      <x:c r="P221"/>
      <x:c r="Q221"/>
      <x:c r="R221"/>
      <x:c r="S221"/>
      <x:c r="T221"/>
      <x:c r="U221"/>
      <x:c r="V221"/>
      <x:c r="W221"/>
      <x:c r="X221"/>
      <x:c r="Y221"/>
      <x:c r="Z221"/>
      <x:c r="AA221"/>
      <x:c r="AB221"/>
      <x:c r="AC221"/>
      <x:c r="AD221"/>
      <x:c r="AE221"/>
      <x:c r="AF221"/>
      <x:c r="AG221"/>
      <x:c r="AH221"/>
      <x:c r="AI221"/>
      <x:c r="AJ221"/>
      <x:c r="AK221"/>
      <x:c r="AL221"/>
      <x:c r="AM221"/>
      <x:c r="AN221"/>
      <x:c r="AO221"/>
      <x:c r="AP221"/>
      <x:c r="AQ221"/>
      <x:c r="AR221"/>
      <x:c r="AS221"/>
      <x:c r="AT221"/>
      <x:c r="AU221"/>
      <x:c r="AV221"/>
      <x:c r="AW221"/>
      <x:c r="AX221"/>
      <x:c r="AY221"/>
      <x:c r="AZ221"/>
      <x:c r="BA221"/>
      <x:c r="BB221"/>
      <x:c r="BC221"/>
      <x:c r="BD221"/>
      <x:c r="BE221"/>
      <x:c r="BF221"/>
      <x:c r="BG221"/>
      <x:c r="BH221"/>
      <x:c r="BI221"/>
      <x:c r="BJ221"/>
      <x:c r="BK221"/>
      <x:c r="BL221"/>
      <x:c r="BM221"/>
    </x:row>
    <x:row r="222">
      <x:c r="A222"/>
      <x:c r="B222"/>
      <x:c r="C222"/>
      <x:c r="D222"/>
      <x:c r="E222"/>
      <x:c r="F222"/>
      <x:c r="G222"/>
      <x:c r="H222"/>
      <x:c r="I222"/>
      <x:c r="J222"/>
      <x:c r="K222"/>
      <x:c r="L222"/>
      <x:c r="M222"/>
      <x:c r="N222"/>
      <x:c r="O222"/>
      <x:c r="P222"/>
      <x:c r="Q222"/>
      <x:c r="R222"/>
      <x:c r="S222"/>
      <x:c r="T222"/>
      <x:c r="U222"/>
      <x:c r="V222"/>
      <x:c r="W222"/>
      <x:c r="X222"/>
      <x:c r="Y222"/>
      <x:c r="Z222"/>
      <x:c r="AA222"/>
      <x:c r="AB222"/>
      <x:c r="AC222"/>
      <x:c r="AD222"/>
      <x:c r="AE222"/>
      <x:c r="AF222"/>
      <x:c r="AG222"/>
      <x:c r="AH222"/>
      <x:c r="AI222"/>
      <x:c r="AJ222"/>
      <x:c r="AK222"/>
      <x:c r="AL222"/>
      <x:c r="AM222"/>
      <x:c r="AN222"/>
      <x:c r="AO222"/>
      <x:c r="AP222"/>
      <x:c r="AQ222"/>
      <x:c r="AR222"/>
      <x:c r="AS222"/>
      <x:c r="AT222"/>
      <x:c r="AU222"/>
      <x:c r="AV222"/>
      <x:c r="AW222"/>
      <x:c r="AX222"/>
      <x:c r="AY222"/>
      <x:c r="AZ222"/>
      <x:c r="BA222"/>
      <x:c r="BB222"/>
      <x:c r="BC222"/>
      <x:c r="BD222"/>
      <x:c r="BE222"/>
      <x:c r="BF222"/>
      <x:c r="BG222"/>
      <x:c r="BH222"/>
      <x:c r="BI222"/>
      <x:c r="BJ222"/>
      <x:c r="BK222"/>
      <x:c r="BL222"/>
      <x:c r="BM222"/>
    </x:row>
    <x:row r="223">
      <x:c r="A223"/>
      <x:c r="B223"/>
      <x:c r="C223"/>
      <x:c r="D223"/>
      <x:c r="E223"/>
      <x:c r="F223"/>
      <x:c r="G223"/>
      <x:c r="H223"/>
      <x:c r="I223"/>
      <x:c r="J223"/>
      <x:c r="K223"/>
      <x:c r="L223"/>
      <x:c r="M223"/>
      <x:c r="N223"/>
      <x:c r="O223"/>
      <x:c r="P223"/>
      <x:c r="Q223"/>
      <x:c r="R223"/>
      <x:c r="S223"/>
      <x:c r="T223"/>
      <x:c r="U223"/>
      <x:c r="V223"/>
      <x:c r="W223"/>
      <x:c r="X223"/>
      <x:c r="Y223"/>
      <x:c r="Z223"/>
      <x:c r="AA223"/>
      <x:c r="AB223"/>
      <x:c r="AC223"/>
      <x:c r="AD223"/>
      <x:c r="AE223"/>
      <x:c r="AF223"/>
      <x:c r="AG223"/>
      <x:c r="AH223"/>
      <x:c r="AI223"/>
      <x:c r="AJ223"/>
      <x:c r="AK223"/>
      <x:c r="AL223"/>
      <x:c r="AM223"/>
      <x:c r="AN223"/>
      <x:c r="AO223"/>
      <x:c r="AP223"/>
      <x:c r="AQ223"/>
      <x:c r="AR223"/>
      <x:c r="AS223"/>
      <x:c r="AT223"/>
      <x:c r="AU223"/>
      <x:c r="AV223"/>
      <x:c r="AW223"/>
      <x:c r="AX223"/>
      <x:c r="AY223"/>
      <x:c r="AZ223"/>
      <x:c r="BA223"/>
      <x:c r="BB223"/>
      <x:c r="BC223"/>
      <x:c r="BD223"/>
      <x:c r="BE223"/>
      <x:c r="BF223"/>
      <x:c r="BG223"/>
      <x:c r="BH223"/>
      <x:c r="BI223"/>
      <x:c r="BJ223"/>
      <x:c r="BK223"/>
      <x:c r="BL223"/>
      <x:c r="BM223"/>
    </x:row>
    <x:row r="224">
      <x:c r="A224"/>
      <x:c r="B224"/>
      <x:c r="C224"/>
      <x:c r="D224"/>
      <x:c r="E224"/>
      <x:c r="F224"/>
      <x:c r="G224"/>
      <x:c r="H224"/>
      <x:c r="I224"/>
      <x:c r="J224"/>
      <x:c r="K224"/>
      <x:c r="L224"/>
      <x:c r="M224"/>
      <x:c r="N224"/>
      <x:c r="O224"/>
      <x:c r="P224"/>
      <x:c r="Q224"/>
      <x:c r="R224"/>
      <x:c r="S224"/>
      <x:c r="T224"/>
      <x:c r="U224"/>
      <x:c r="V224"/>
      <x:c r="W224"/>
      <x:c r="X224"/>
      <x:c r="Y224"/>
      <x:c r="Z224"/>
      <x:c r="AA224"/>
      <x:c r="AB224"/>
      <x:c r="AC224"/>
      <x:c r="AD224"/>
      <x:c r="AE224"/>
      <x:c r="AF224"/>
      <x:c r="AG224"/>
      <x:c r="AH224"/>
      <x:c r="AI224"/>
      <x:c r="AJ224"/>
      <x:c r="AK224"/>
      <x:c r="AL224"/>
      <x:c r="AM224"/>
      <x:c r="AN224"/>
      <x:c r="AO224"/>
      <x:c r="AP224"/>
      <x:c r="AQ224"/>
      <x:c r="AR224"/>
      <x:c r="AS224"/>
      <x:c r="AT224"/>
      <x:c r="AU224"/>
      <x:c r="AV224"/>
      <x:c r="AW224"/>
      <x:c r="AX224"/>
      <x:c r="AY224"/>
      <x:c r="AZ224"/>
      <x:c r="BA224"/>
      <x:c r="BB224"/>
      <x:c r="BC224"/>
      <x:c r="BD224"/>
      <x:c r="BE224"/>
      <x:c r="BF224"/>
      <x:c r="BG224"/>
      <x:c r="BH224"/>
      <x:c r="BI224"/>
      <x:c r="BJ224"/>
      <x:c r="BK224"/>
      <x:c r="BL224"/>
      <x:c r="BM224"/>
    </x:row>
    <x:row r="225">
      <x:c r="A225"/>
      <x:c r="B225"/>
      <x:c r="C225"/>
      <x:c r="D225"/>
      <x:c r="E225"/>
      <x:c r="F225"/>
      <x:c r="G225"/>
      <x:c r="H225"/>
      <x:c r="I225"/>
      <x:c r="J225"/>
      <x:c r="K225"/>
      <x:c r="L225"/>
      <x:c r="M225"/>
      <x:c r="N225"/>
      <x:c r="O225"/>
      <x:c r="P225"/>
      <x:c r="Q225"/>
      <x:c r="R225"/>
      <x:c r="S225"/>
      <x:c r="T225"/>
      <x:c r="U225"/>
      <x:c r="V225"/>
      <x:c r="W225"/>
      <x:c r="X225"/>
      <x:c r="Y225"/>
      <x:c r="Z225"/>
      <x:c r="AA225"/>
      <x:c r="AB225"/>
      <x:c r="AC225"/>
      <x:c r="AD225"/>
      <x:c r="AE225"/>
      <x:c r="AF225"/>
      <x:c r="AG225"/>
      <x:c r="AH225"/>
      <x:c r="AI225"/>
      <x:c r="AJ225"/>
      <x:c r="AK225"/>
      <x:c r="AL225"/>
      <x:c r="AM225"/>
      <x:c r="AN225"/>
      <x:c r="AO225"/>
      <x:c r="AP225"/>
      <x:c r="AQ225"/>
      <x:c r="AR225"/>
      <x:c r="AS225"/>
      <x:c r="AT225"/>
      <x:c r="AU225"/>
      <x:c r="AV225"/>
      <x:c r="AW225"/>
      <x:c r="AX225"/>
      <x:c r="AY225"/>
      <x:c r="AZ225"/>
      <x:c r="BA225"/>
      <x:c r="BB225"/>
      <x:c r="BC225"/>
      <x:c r="BD225"/>
      <x:c r="BE225"/>
      <x:c r="BF225"/>
      <x:c r="BG225"/>
      <x:c r="BH225"/>
      <x:c r="BI225"/>
      <x:c r="BJ225"/>
      <x:c r="BK225"/>
      <x:c r="BL225"/>
      <x:c r="BM225"/>
    </x:row>
    <x:row r="226">
      <x:c r="A226"/>
      <x:c r="B226"/>
      <x:c r="C226"/>
      <x:c r="D226"/>
      <x:c r="E226"/>
      <x:c r="F226"/>
      <x:c r="G226"/>
      <x:c r="H226"/>
      <x:c r="I226"/>
      <x:c r="J226"/>
      <x:c r="K226"/>
      <x:c r="L226"/>
      <x:c r="M226"/>
      <x:c r="N226"/>
      <x:c r="O226"/>
      <x:c r="P226"/>
      <x:c r="Q226"/>
      <x:c r="R226"/>
      <x:c r="S226"/>
      <x:c r="T226"/>
      <x:c r="U226"/>
      <x:c r="V226"/>
      <x:c r="W226"/>
      <x:c r="X226"/>
      <x:c r="Y226"/>
      <x:c r="Z226"/>
      <x:c r="AA226"/>
      <x:c r="AB226"/>
      <x:c r="AC226"/>
      <x:c r="AD226"/>
      <x:c r="AE226"/>
      <x:c r="AF226"/>
      <x:c r="AG226"/>
      <x:c r="AH226"/>
      <x:c r="AI226"/>
      <x:c r="AJ226"/>
      <x:c r="AK226"/>
      <x:c r="AL226"/>
      <x:c r="AM226"/>
      <x:c r="AN226"/>
      <x:c r="AO226"/>
      <x:c r="AP226"/>
      <x:c r="AQ226"/>
      <x:c r="AR226"/>
      <x:c r="AS226"/>
      <x:c r="AT226"/>
      <x:c r="AU226"/>
      <x:c r="AV226"/>
      <x:c r="AW226"/>
      <x:c r="AX226"/>
      <x:c r="AY226"/>
      <x:c r="AZ226"/>
      <x:c r="BA226"/>
      <x:c r="BB226"/>
      <x:c r="BC226"/>
      <x:c r="BD226"/>
      <x:c r="BE226"/>
      <x:c r="BF226"/>
      <x:c r="BG226"/>
      <x:c r="BH226"/>
      <x:c r="BI226"/>
      <x:c r="BJ226"/>
      <x:c r="BK226"/>
      <x:c r="BL226"/>
      <x:c r="BM226"/>
    </x:row>
    <x:row r="227">
      <x:c r="A227"/>
      <x:c r="B227"/>
      <x:c r="C227"/>
      <x:c r="D227"/>
      <x:c r="E227"/>
      <x:c r="F227"/>
      <x:c r="G227"/>
      <x:c r="H227"/>
      <x:c r="I227"/>
      <x:c r="J227"/>
      <x:c r="K227"/>
      <x:c r="L227"/>
      <x:c r="M227"/>
      <x:c r="N227"/>
      <x:c r="O227"/>
      <x:c r="P227"/>
      <x:c r="Q227"/>
      <x:c r="R227"/>
      <x:c r="S227"/>
      <x:c r="T227"/>
      <x:c r="U227"/>
      <x:c r="V227"/>
      <x:c r="W227"/>
      <x:c r="X227"/>
      <x:c r="Y227"/>
      <x:c r="Z227"/>
      <x:c r="AA227"/>
      <x:c r="AB227"/>
      <x:c r="AC227"/>
      <x:c r="AD227"/>
      <x:c r="AE227"/>
      <x:c r="AF227"/>
      <x:c r="AG227"/>
      <x:c r="AH227"/>
      <x:c r="AI227"/>
      <x:c r="AJ227"/>
      <x:c r="AK227"/>
      <x:c r="AL227"/>
      <x:c r="AM227"/>
      <x:c r="AN227"/>
      <x:c r="AO227"/>
      <x:c r="AP227"/>
      <x:c r="AQ227"/>
      <x:c r="AR227"/>
      <x:c r="AS227"/>
      <x:c r="AT227"/>
      <x:c r="AU227"/>
      <x:c r="AV227"/>
      <x:c r="AW227"/>
      <x:c r="AX227"/>
      <x:c r="AY227"/>
      <x:c r="AZ227"/>
      <x:c r="BA227"/>
      <x:c r="BB227"/>
      <x:c r="BC227"/>
      <x:c r="BD227"/>
      <x:c r="BE227"/>
      <x:c r="BF227"/>
      <x:c r="BG227"/>
      <x:c r="BH227"/>
      <x:c r="BI227"/>
      <x:c r="BJ227"/>
      <x:c r="BK227"/>
      <x:c r="BL227"/>
      <x:c r="BM227"/>
    </x:row>
    <x:row r="228">
      <x:c r="A228"/>
      <x:c r="B228"/>
      <x:c r="C228"/>
      <x:c r="D228"/>
      <x:c r="E228"/>
      <x:c r="F228"/>
      <x:c r="G228"/>
      <x:c r="H228"/>
      <x:c r="I228"/>
      <x:c r="J228"/>
      <x:c r="K228"/>
      <x:c r="L228"/>
      <x:c r="M228"/>
      <x:c r="N228"/>
      <x:c r="O228"/>
      <x:c r="P228"/>
      <x:c r="Q228"/>
      <x:c r="R228"/>
      <x:c r="S228"/>
      <x:c r="T228"/>
      <x:c r="U228"/>
      <x:c r="V228"/>
      <x:c r="W228"/>
      <x:c r="X228"/>
      <x:c r="Y228"/>
      <x:c r="Z228"/>
      <x:c r="AA228"/>
      <x:c r="AB228"/>
      <x:c r="AC228"/>
      <x:c r="AD228"/>
      <x:c r="AE228"/>
      <x:c r="AF228"/>
      <x:c r="AG228"/>
      <x:c r="AH228"/>
      <x:c r="AI228"/>
      <x:c r="AJ228"/>
      <x:c r="AK228"/>
      <x:c r="AL228"/>
      <x:c r="AM228"/>
      <x:c r="AN228"/>
      <x:c r="AO228"/>
      <x:c r="AP228"/>
      <x:c r="AQ228"/>
      <x:c r="AR228"/>
      <x:c r="AS228"/>
      <x:c r="AT228"/>
      <x:c r="AU228"/>
      <x:c r="AV228"/>
      <x:c r="AW228"/>
      <x:c r="AX228"/>
      <x:c r="AY228"/>
      <x:c r="AZ228"/>
      <x:c r="BA228"/>
      <x:c r="BB228"/>
      <x:c r="BC228"/>
      <x:c r="BD228"/>
      <x:c r="BE228"/>
      <x:c r="BF228"/>
      <x:c r="BG228"/>
      <x:c r="BH228"/>
      <x:c r="BI228"/>
      <x:c r="BJ228"/>
      <x:c r="BK228"/>
      <x:c r="BL228"/>
      <x:c r="BM228"/>
    </x:row>
    <x:row r="229">
      <x:c r="A229"/>
      <x:c r="B229"/>
      <x:c r="C229"/>
      <x:c r="D229"/>
      <x:c r="E229"/>
      <x:c r="F229"/>
      <x:c r="G229"/>
      <x:c r="H229"/>
      <x:c r="I229"/>
      <x:c r="J229"/>
      <x:c r="K229"/>
      <x:c r="L229"/>
      <x:c r="M229"/>
      <x:c r="N229"/>
      <x:c r="O229"/>
      <x:c r="P229"/>
      <x:c r="Q229"/>
      <x:c r="R229"/>
      <x:c r="S229"/>
      <x:c r="T229"/>
      <x:c r="U229"/>
      <x:c r="V229"/>
      <x:c r="W229"/>
      <x:c r="X229"/>
      <x:c r="Y229"/>
      <x:c r="Z229"/>
      <x:c r="AA229"/>
      <x:c r="AB229"/>
      <x:c r="AC229"/>
      <x:c r="AD229"/>
      <x:c r="AE229"/>
      <x:c r="AF229"/>
      <x:c r="AG229"/>
      <x:c r="AH229"/>
      <x:c r="AI229"/>
      <x:c r="AJ229"/>
      <x:c r="AK229"/>
      <x:c r="AL229"/>
      <x:c r="AM229"/>
      <x:c r="AN229"/>
      <x:c r="AO229"/>
      <x:c r="AP229"/>
      <x:c r="AQ229"/>
      <x:c r="AR229"/>
      <x:c r="AS229"/>
      <x:c r="AT229"/>
      <x:c r="AU229"/>
      <x:c r="AV229"/>
      <x:c r="AW229"/>
      <x:c r="AX229"/>
      <x:c r="AY229"/>
      <x:c r="AZ229"/>
      <x:c r="BA229"/>
      <x:c r="BB229"/>
      <x:c r="BC229"/>
      <x:c r="BD229"/>
      <x:c r="BE229"/>
      <x:c r="BF229"/>
      <x:c r="BG229"/>
      <x:c r="BH229"/>
      <x:c r="BI229"/>
      <x:c r="BJ229"/>
      <x:c r="BK229"/>
      <x:c r="BL229"/>
      <x:c r="BM229"/>
    </x:row>
    <x:row r="230">
      <x:c r="A230"/>
      <x:c r="B230"/>
      <x:c r="C230"/>
      <x:c r="D230"/>
      <x:c r="E230"/>
      <x:c r="F230"/>
      <x:c r="G230"/>
      <x:c r="H230"/>
      <x:c r="I230"/>
      <x:c r="J230"/>
      <x:c r="K230"/>
      <x:c r="L230"/>
      <x:c r="M230"/>
      <x:c r="N230"/>
      <x:c r="O230"/>
      <x:c r="P230"/>
      <x:c r="Q230"/>
      <x:c r="R230"/>
      <x:c r="S230"/>
      <x:c r="T230"/>
      <x:c r="U230"/>
      <x:c r="V230"/>
      <x:c r="W230"/>
      <x:c r="X230"/>
      <x:c r="Y230"/>
      <x:c r="Z230"/>
      <x:c r="AA230"/>
      <x:c r="AB230"/>
      <x:c r="AC230"/>
      <x:c r="AD230"/>
      <x:c r="AE230"/>
      <x:c r="AF230"/>
      <x:c r="AG230"/>
      <x:c r="AH230"/>
      <x:c r="AI230"/>
      <x:c r="AJ230"/>
      <x:c r="AK230"/>
      <x:c r="AL230"/>
      <x:c r="AM230"/>
      <x:c r="AN230"/>
      <x:c r="AO230"/>
      <x:c r="AP230"/>
      <x:c r="AQ230"/>
      <x:c r="AR230"/>
      <x:c r="AS230"/>
      <x:c r="AT230"/>
      <x:c r="AU230"/>
      <x:c r="AV230"/>
      <x:c r="AW230"/>
      <x:c r="AX230"/>
      <x:c r="AY230"/>
      <x:c r="AZ230"/>
      <x:c r="BA230"/>
      <x:c r="BB230"/>
      <x:c r="BC230"/>
      <x:c r="BD230"/>
      <x:c r="BE230"/>
      <x:c r="BF230"/>
      <x:c r="BG230"/>
      <x:c r="BH230"/>
      <x:c r="BI230"/>
      <x:c r="BJ230"/>
      <x:c r="BK230"/>
      <x:c r="BL230"/>
      <x:c r="BM230"/>
    </x:row>
    <x:row r="231">
      <x:c r="A231"/>
      <x:c r="B231"/>
      <x:c r="C231"/>
      <x:c r="D231"/>
      <x:c r="E231"/>
      <x:c r="F231"/>
      <x:c r="G231"/>
      <x:c r="H231"/>
      <x:c r="I231"/>
      <x:c r="J231"/>
      <x:c r="K231"/>
      <x:c r="L231"/>
      <x:c r="M231"/>
      <x:c r="N231"/>
      <x:c r="O231"/>
      <x:c r="P231"/>
      <x:c r="Q231"/>
      <x:c r="R231"/>
      <x:c r="S231"/>
      <x:c r="T231"/>
      <x:c r="U231"/>
      <x:c r="V231"/>
      <x:c r="W231"/>
      <x:c r="X231"/>
      <x:c r="Y231"/>
      <x:c r="Z231"/>
      <x:c r="AA231"/>
      <x:c r="AB231"/>
      <x:c r="AC231"/>
      <x:c r="AD231"/>
      <x:c r="AE231"/>
      <x:c r="AF231"/>
      <x:c r="AG231"/>
      <x:c r="AH231"/>
      <x:c r="AI231"/>
      <x:c r="AJ231"/>
      <x:c r="AK231"/>
      <x:c r="AL231"/>
      <x:c r="AM231"/>
      <x:c r="AN231"/>
      <x:c r="AO231"/>
      <x:c r="AP231"/>
      <x:c r="AQ231"/>
      <x:c r="AR231"/>
      <x:c r="AS231"/>
      <x:c r="AT231"/>
      <x:c r="AU231"/>
      <x:c r="AV231"/>
      <x:c r="AW231"/>
      <x:c r="AX231"/>
      <x:c r="AY231"/>
      <x:c r="AZ231"/>
      <x:c r="BA231"/>
      <x:c r="BB231"/>
      <x:c r="BC231"/>
      <x:c r="BD231"/>
      <x:c r="BE231"/>
      <x:c r="BF231"/>
      <x:c r="BG231"/>
      <x:c r="BH231"/>
      <x:c r="BI231"/>
      <x:c r="BJ231"/>
      <x:c r="BK231"/>
      <x:c r="BL231"/>
      <x:c r="BM231"/>
    </x:row>
    <x:row r="232">
      <x:c r="A232"/>
      <x:c r="B232"/>
      <x:c r="C232"/>
      <x:c r="D232"/>
      <x:c r="E232"/>
      <x:c r="F232"/>
      <x:c r="G232"/>
      <x:c r="H232"/>
      <x:c r="I232"/>
      <x:c r="J232"/>
      <x:c r="K232"/>
      <x:c r="L232"/>
      <x:c r="M232"/>
      <x:c r="N232"/>
      <x:c r="O232"/>
      <x:c r="P232"/>
      <x:c r="Q232"/>
      <x:c r="R232"/>
      <x:c r="S232"/>
      <x:c r="T232"/>
      <x:c r="U232"/>
      <x:c r="V232"/>
      <x:c r="W232"/>
      <x:c r="X232"/>
      <x:c r="Y232"/>
      <x:c r="Z232"/>
      <x:c r="AA232"/>
      <x:c r="AB232"/>
      <x:c r="AC232"/>
      <x:c r="AD232"/>
      <x:c r="AE232"/>
      <x:c r="AF232"/>
      <x:c r="AG232"/>
      <x:c r="AH232"/>
      <x:c r="AI232"/>
      <x:c r="AJ232"/>
      <x:c r="AK232"/>
      <x:c r="AL232"/>
      <x:c r="AM232"/>
      <x:c r="AN232"/>
      <x:c r="AO232"/>
      <x:c r="AP232"/>
      <x:c r="AQ232"/>
      <x:c r="AR232"/>
      <x:c r="AS232"/>
      <x:c r="AT232"/>
      <x:c r="AU232"/>
      <x:c r="AV232"/>
      <x:c r="AW232"/>
      <x:c r="AX232"/>
      <x:c r="AY232"/>
      <x:c r="AZ232"/>
      <x:c r="BA232"/>
      <x:c r="BB232"/>
      <x:c r="BC232"/>
      <x:c r="BD232"/>
      <x:c r="BE232"/>
      <x:c r="BF232"/>
      <x:c r="BG232"/>
      <x:c r="BH232"/>
      <x:c r="BI232"/>
      <x:c r="BJ232"/>
      <x:c r="BK232"/>
      <x:c r="BL232"/>
      <x:c r="BM232"/>
    </x:row>
    <x:row r="233">
      <x:c r="A233"/>
      <x:c r="B233"/>
      <x:c r="C233"/>
      <x:c r="D233"/>
      <x:c r="E233"/>
      <x:c r="F233"/>
      <x:c r="G233"/>
      <x:c r="H233"/>
      <x:c r="I233"/>
      <x:c r="J233"/>
      <x:c r="K233"/>
      <x:c r="L233"/>
      <x:c r="M233"/>
      <x:c r="N233"/>
      <x:c r="O233"/>
      <x:c r="P233"/>
      <x:c r="Q233"/>
      <x:c r="R233"/>
      <x:c r="S233"/>
      <x:c r="T233"/>
      <x:c r="U233"/>
      <x:c r="V233"/>
      <x:c r="W233"/>
      <x:c r="X233"/>
      <x:c r="Y233"/>
      <x:c r="Z233"/>
      <x:c r="AA233"/>
      <x:c r="AB233"/>
      <x:c r="AC233"/>
      <x:c r="AD233"/>
      <x:c r="AE233"/>
      <x:c r="AF233"/>
      <x:c r="AG233"/>
      <x:c r="AH233"/>
      <x:c r="AI233"/>
      <x:c r="AJ233"/>
      <x:c r="AK233"/>
      <x:c r="AL233"/>
      <x:c r="AM233"/>
      <x:c r="AN233"/>
      <x:c r="AO233"/>
      <x:c r="AP233"/>
      <x:c r="AQ233"/>
      <x:c r="AR233"/>
      <x:c r="AS233"/>
      <x:c r="AT233"/>
      <x:c r="AU233"/>
      <x:c r="AV233"/>
      <x:c r="AW233"/>
      <x:c r="AX233"/>
      <x:c r="AY233"/>
      <x:c r="AZ233"/>
      <x:c r="BA233"/>
      <x:c r="BB233"/>
      <x:c r="BC233"/>
      <x:c r="BD233"/>
      <x:c r="BE233"/>
      <x:c r="BF233"/>
      <x:c r="BG233"/>
      <x:c r="BH233"/>
      <x:c r="BI233"/>
      <x:c r="BJ233"/>
      <x:c r="BK233"/>
      <x:c r="BL233"/>
      <x:c r="BM233"/>
    </x:row>
    <x:row r="234">
      <x:c r="A234"/>
      <x:c r="B234"/>
      <x:c r="C234"/>
      <x:c r="D234"/>
      <x:c r="E234"/>
      <x:c r="F234"/>
      <x:c r="G234"/>
      <x:c r="H234"/>
      <x:c r="I234"/>
      <x:c r="J234"/>
      <x:c r="K234"/>
      <x:c r="L234"/>
      <x:c r="M234"/>
      <x:c r="N234"/>
      <x:c r="O234"/>
      <x:c r="P234"/>
      <x:c r="Q234"/>
      <x:c r="R234"/>
      <x:c r="S234"/>
      <x:c r="T234"/>
      <x:c r="U234"/>
      <x:c r="V234"/>
      <x:c r="W234"/>
      <x:c r="X234"/>
      <x:c r="Y234"/>
      <x:c r="Z234"/>
      <x:c r="AA234"/>
      <x:c r="AB234"/>
      <x:c r="AC234"/>
      <x:c r="AD234"/>
      <x:c r="AE234"/>
      <x:c r="AF234"/>
      <x:c r="AG234"/>
      <x:c r="AH234"/>
      <x:c r="AI234"/>
      <x:c r="AJ234"/>
      <x:c r="AK234"/>
      <x:c r="AL234"/>
      <x:c r="AM234"/>
      <x:c r="AN234"/>
      <x:c r="AO234"/>
      <x:c r="AP234"/>
      <x:c r="AQ234"/>
      <x:c r="AR234"/>
      <x:c r="AS234"/>
      <x:c r="AT234"/>
      <x:c r="AU234"/>
      <x:c r="AV234"/>
      <x:c r="AW234"/>
      <x:c r="AX234"/>
      <x:c r="AY234"/>
      <x:c r="AZ234"/>
      <x:c r="BA234"/>
      <x:c r="BB234"/>
      <x:c r="BC234"/>
      <x:c r="BD234"/>
      <x:c r="BE234"/>
      <x:c r="BF234"/>
      <x:c r="BG234"/>
      <x:c r="BH234"/>
      <x:c r="BI234"/>
      <x:c r="BJ234"/>
      <x:c r="BK234"/>
      <x:c r="BL234"/>
      <x:c r="BM234"/>
    </x:row>
    <x:row r="235">
      <x:c r="A235"/>
      <x:c r="B235"/>
      <x:c r="C235"/>
      <x:c r="D235"/>
      <x:c r="E235"/>
      <x:c r="F235"/>
      <x:c r="G235"/>
      <x:c r="H235"/>
      <x:c r="I235"/>
      <x:c r="J235"/>
      <x:c r="K235"/>
      <x:c r="L235"/>
      <x:c r="M235"/>
      <x:c r="N235"/>
      <x:c r="O235"/>
      <x:c r="P235"/>
      <x:c r="Q235"/>
      <x:c r="R235"/>
      <x:c r="S235"/>
      <x:c r="T235"/>
      <x:c r="U235"/>
      <x:c r="V235"/>
      <x:c r="W235"/>
      <x:c r="X235"/>
      <x:c r="Y235"/>
      <x:c r="Z235"/>
      <x:c r="AA235"/>
      <x:c r="AB235"/>
      <x:c r="AC235"/>
      <x:c r="AD235"/>
      <x:c r="AE235"/>
      <x:c r="AF235"/>
      <x:c r="AG235"/>
      <x:c r="AH235"/>
      <x:c r="AI235"/>
      <x:c r="AJ235"/>
      <x:c r="AK235"/>
      <x:c r="AL235"/>
      <x:c r="AM235"/>
      <x:c r="AN235"/>
      <x:c r="AO235"/>
      <x:c r="AP235"/>
      <x:c r="AQ235"/>
      <x:c r="AR235"/>
      <x:c r="AS235"/>
      <x:c r="AT235"/>
      <x:c r="AU235"/>
      <x:c r="AV235"/>
      <x:c r="AW235"/>
      <x:c r="AX235"/>
      <x:c r="AY235"/>
      <x:c r="AZ235"/>
      <x:c r="BA235"/>
      <x:c r="BB235"/>
      <x:c r="BC235"/>
      <x:c r="BD235"/>
      <x:c r="BE235"/>
      <x:c r="BF235"/>
      <x:c r="BG235"/>
      <x:c r="BH235"/>
      <x:c r="BI235"/>
      <x:c r="BJ235"/>
      <x:c r="BK235"/>
      <x:c r="BL235"/>
      <x:c r="BM235"/>
    </x:row>
    <x:row r="236">
      <x:c r="A236"/>
      <x:c r="B236"/>
      <x:c r="C236"/>
      <x:c r="D236"/>
      <x:c r="E236"/>
      <x:c r="F236"/>
      <x:c r="G236"/>
      <x:c r="H236"/>
      <x:c r="I236"/>
      <x:c r="J236"/>
      <x:c r="K236"/>
      <x:c r="L236"/>
      <x:c r="M236"/>
      <x:c r="N236"/>
      <x:c r="O236"/>
      <x:c r="P236"/>
      <x:c r="Q236"/>
      <x:c r="R236"/>
      <x:c r="S236"/>
      <x:c r="T236"/>
      <x:c r="U236"/>
      <x:c r="V236"/>
      <x:c r="W236"/>
      <x:c r="X236"/>
      <x:c r="Y236"/>
      <x:c r="Z236"/>
      <x:c r="AA236"/>
      <x:c r="AB236"/>
      <x:c r="AC236"/>
      <x:c r="AD236"/>
      <x:c r="AE236"/>
      <x:c r="AF236"/>
      <x:c r="AG236"/>
      <x:c r="AH236"/>
      <x:c r="AI236"/>
      <x:c r="AJ236"/>
      <x:c r="AK236"/>
      <x:c r="AL236"/>
      <x:c r="AM236"/>
      <x:c r="AN236"/>
      <x:c r="AO236"/>
      <x:c r="AP236"/>
      <x:c r="AQ236"/>
      <x:c r="AR236"/>
      <x:c r="AS236"/>
      <x:c r="AT236"/>
      <x:c r="AU236"/>
      <x:c r="AV236"/>
      <x:c r="AW236"/>
      <x:c r="AX236"/>
      <x:c r="AY236"/>
      <x:c r="AZ236"/>
      <x:c r="BA236"/>
      <x:c r="BB236"/>
      <x:c r="BC236"/>
      <x:c r="BD236"/>
      <x:c r="BE236"/>
      <x:c r="BF236"/>
      <x:c r="BG236"/>
      <x:c r="BH236"/>
      <x:c r="BI236"/>
      <x:c r="BJ236"/>
      <x:c r="BK236"/>
      <x:c r="BL236"/>
      <x:c r="BM236"/>
    </x:row>
    <x:row r="237">
      <x:c r="A237"/>
      <x:c r="B237"/>
      <x:c r="C237"/>
      <x:c r="D237"/>
      <x:c r="E237"/>
      <x:c r="F237"/>
      <x:c r="G237"/>
      <x:c r="H237"/>
      <x:c r="I237"/>
      <x:c r="J237"/>
      <x:c r="K237"/>
      <x:c r="L237"/>
      <x:c r="M237"/>
      <x:c r="N237"/>
      <x:c r="O237"/>
      <x:c r="P237"/>
      <x:c r="Q237"/>
      <x:c r="R237"/>
      <x:c r="S237"/>
      <x:c r="T237"/>
      <x:c r="U237"/>
      <x:c r="V237"/>
      <x:c r="W237"/>
      <x:c r="X237"/>
      <x:c r="Y237"/>
      <x:c r="Z237"/>
      <x:c r="AA237"/>
      <x:c r="AB237"/>
      <x:c r="AC237"/>
      <x:c r="AD237"/>
      <x:c r="AE237"/>
      <x:c r="AF237"/>
      <x:c r="AG237"/>
      <x:c r="AH237"/>
      <x:c r="AI237"/>
      <x:c r="AJ237"/>
      <x:c r="AK237"/>
      <x:c r="AL237"/>
      <x:c r="AM237"/>
      <x:c r="AN237"/>
      <x:c r="AO237"/>
      <x:c r="AP237"/>
      <x:c r="AQ237"/>
      <x:c r="AR237"/>
      <x:c r="AS237"/>
      <x:c r="AT237"/>
      <x:c r="AU237"/>
      <x:c r="AV237"/>
      <x:c r="AW237"/>
      <x:c r="AX237"/>
      <x:c r="AY237"/>
      <x:c r="AZ237"/>
      <x:c r="BA237"/>
      <x:c r="BB237"/>
      <x:c r="BC237"/>
      <x:c r="BD237"/>
      <x:c r="BE237"/>
      <x:c r="BF237"/>
      <x:c r="BG237"/>
      <x:c r="BH237"/>
      <x:c r="BI237"/>
      <x:c r="BJ237"/>
      <x:c r="BK237"/>
      <x:c r="BL237"/>
      <x:c r="BM237"/>
    </x:row>
    <x:row r="238">
      <x:c r="A238"/>
      <x:c r="B238"/>
      <x:c r="C238"/>
      <x:c r="D238"/>
      <x:c r="E238"/>
      <x:c r="F238"/>
      <x:c r="G238"/>
      <x:c r="H238"/>
      <x:c r="I238"/>
      <x:c r="J238"/>
      <x:c r="K238"/>
      <x:c r="L238"/>
      <x:c r="M238"/>
      <x:c r="N238"/>
      <x:c r="O238"/>
      <x:c r="P238"/>
      <x:c r="Q238"/>
      <x:c r="R238"/>
      <x:c r="S238"/>
      <x:c r="T238"/>
      <x:c r="U238"/>
      <x:c r="V238"/>
      <x:c r="W238"/>
      <x:c r="X238"/>
      <x:c r="Y238"/>
      <x:c r="Z238"/>
      <x:c r="AA238"/>
      <x:c r="AB238"/>
      <x:c r="AC238"/>
      <x:c r="AD238"/>
      <x:c r="AE238"/>
      <x:c r="AF238"/>
      <x:c r="AG238"/>
      <x:c r="AH238"/>
      <x:c r="AI238"/>
      <x:c r="AJ238"/>
      <x:c r="AK238"/>
      <x:c r="AL238"/>
      <x:c r="AM238"/>
      <x:c r="AN238"/>
      <x:c r="AO238"/>
      <x:c r="AP238"/>
      <x:c r="AQ238"/>
      <x:c r="AR238"/>
      <x:c r="AS238"/>
      <x:c r="AT238"/>
      <x:c r="AU238"/>
      <x:c r="AV238"/>
      <x:c r="AW238"/>
      <x:c r="AX238"/>
      <x:c r="AY238"/>
      <x:c r="AZ238"/>
      <x:c r="BA238"/>
      <x:c r="BB238"/>
      <x:c r="BC238"/>
      <x:c r="BD238"/>
      <x:c r="BE238"/>
      <x:c r="BF238"/>
      <x:c r="BG238"/>
      <x:c r="BH238"/>
      <x:c r="BI238"/>
      <x:c r="BJ238"/>
      <x:c r="BK238"/>
      <x:c r="BL238"/>
      <x:c r="BM238"/>
    </x:row>
    <x:row r="239">
      <x:c r="A239"/>
      <x:c r="B239"/>
      <x:c r="C239"/>
      <x:c r="D239"/>
      <x:c r="E239"/>
      <x:c r="F239"/>
      <x:c r="G239"/>
      <x:c r="H239"/>
      <x:c r="I239"/>
      <x:c r="J239"/>
      <x:c r="K239"/>
      <x:c r="L239"/>
      <x:c r="M239"/>
      <x:c r="N239"/>
      <x:c r="O239"/>
      <x:c r="P239"/>
      <x:c r="Q239"/>
      <x:c r="R239"/>
      <x:c r="S239"/>
      <x:c r="T239"/>
      <x:c r="U239"/>
      <x:c r="V239"/>
      <x:c r="W239"/>
      <x:c r="X239"/>
      <x:c r="Y239"/>
      <x:c r="Z239"/>
      <x:c r="AA239"/>
      <x:c r="AB239"/>
      <x:c r="AC239"/>
      <x:c r="AD239"/>
      <x:c r="AE239"/>
      <x:c r="AF239"/>
      <x:c r="AG239"/>
      <x:c r="AH239"/>
      <x:c r="AI239"/>
      <x:c r="AJ239"/>
      <x:c r="AK239"/>
      <x:c r="AL239"/>
      <x:c r="AM239"/>
      <x:c r="AN239"/>
      <x:c r="AO239"/>
      <x:c r="AP239"/>
      <x:c r="AQ239"/>
      <x:c r="AR239"/>
      <x:c r="AS239"/>
      <x:c r="AT239"/>
      <x:c r="AU239"/>
      <x:c r="AV239"/>
      <x:c r="AW239"/>
      <x:c r="AX239"/>
      <x:c r="AY239"/>
      <x:c r="AZ239"/>
      <x:c r="BA239"/>
      <x:c r="BB239"/>
      <x:c r="BC239"/>
      <x:c r="BD239"/>
      <x:c r="BE239"/>
      <x:c r="BF239"/>
      <x:c r="BG239"/>
      <x:c r="BH239"/>
      <x:c r="BI239"/>
      <x:c r="BJ239"/>
      <x:c r="BK239"/>
      <x:c r="BL239"/>
      <x:c r="BM239"/>
    </x:row>
    <x:row r="240">
      <x:c r="A240"/>
      <x:c r="B240"/>
      <x:c r="C240"/>
      <x:c r="D240"/>
      <x:c r="E240"/>
      <x:c r="F240"/>
      <x:c r="G240"/>
      <x:c r="H240"/>
      <x:c r="I240"/>
      <x:c r="J240"/>
      <x:c r="K240"/>
      <x:c r="L240"/>
      <x:c r="M240"/>
      <x:c r="N240"/>
      <x:c r="O240"/>
      <x:c r="P240"/>
      <x:c r="Q240"/>
      <x:c r="R240"/>
      <x:c r="S240"/>
      <x:c r="T240"/>
      <x:c r="U240"/>
      <x:c r="V240"/>
      <x:c r="W240"/>
      <x:c r="X240"/>
      <x:c r="Y240"/>
      <x:c r="Z240"/>
      <x:c r="AA240"/>
      <x:c r="AB240"/>
      <x:c r="AC240"/>
      <x:c r="AD240"/>
      <x:c r="AE240"/>
      <x:c r="AF240"/>
      <x:c r="AG240"/>
      <x:c r="AH240"/>
      <x:c r="AI240"/>
      <x:c r="AJ240"/>
      <x:c r="AK240"/>
      <x:c r="AL240"/>
      <x:c r="AM240"/>
      <x:c r="AN240"/>
      <x:c r="AO240"/>
      <x:c r="AP240"/>
      <x:c r="AQ240"/>
      <x:c r="AR240"/>
      <x:c r="AS240"/>
      <x:c r="AT240"/>
      <x:c r="AU240"/>
      <x:c r="AV240"/>
      <x:c r="AW240"/>
      <x:c r="AX240"/>
      <x:c r="AY240"/>
      <x:c r="AZ240"/>
      <x:c r="BA240"/>
      <x:c r="BB240"/>
      <x:c r="BC240"/>
      <x:c r="BD240"/>
      <x:c r="BE240"/>
      <x:c r="BF240"/>
      <x:c r="BG240"/>
      <x:c r="BH240"/>
      <x:c r="BI240"/>
      <x:c r="BJ240"/>
      <x:c r="BK240"/>
      <x:c r="BL240"/>
      <x:c r="BM240"/>
    </x:row>
    <x:row r="241">
      <x:c r="A241"/>
      <x:c r="B241"/>
      <x:c r="C241"/>
      <x:c r="D241"/>
      <x:c r="E241"/>
      <x:c r="F241"/>
      <x:c r="G241"/>
      <x:c r="H241"/>
      <x:c r="I241"/>
      <x:c r="J241"/>
      <x:c r="K241"/>
      <x:c r="L241"/>
      <x:c r="M241"/>
      <x:c r="N241"/>
      <x:c r="O241"/>
      <x:c r="P241"/>
      <x:c r="Q241"/>
      <x:c r="R241"/>
      <x:c r="S241"/>
      <x:c r="T241"/>
      <x:c r="U241"/>
      <x:c r="V241"/>
      <x:c r="W241"/>
      <x:c r="X241"/>
      <x:c r="Y241"/>
      <x:c r="Z241"/>
      <x:c r="AA241"/>
      <x:c r="AB241"/>
      <x:c r="AC241"/>
      <x:c r="AD241"/>
      <x:c r="AE241"/>
      <x:c r="AF241"/>
      <x:c r="AG241"/>
      <x:c r="AH241"/>
      <x:c r="AI241"/>
      <x:c r="AJ241"/>
      <x:c r="AK241"/>
      <x:c r="AL241"/>
      <x:c r="AM241"/>
      <x:c r="AN241"/>
      <x:c r="AO241"/>
      <x:c r="AP241"/>
      <x:c r="AQ241"/>
      <x:c r="AR241"/>
      <x:c r="AS241"/>
      <x:c r="AT241"/>
      <x:c r="AU241"/>
      <x:c r="AV241"/>
      <x:c r="AW241"/>
      <x:c r="AX241"/>
      <x:c r="AY241"/>
      <x:c r="AZ241"/>
      <x:c r="BA241"/>
      <x:c r="BB241"/>
      <x:c r="BC241"/>
      <x:c r="BD241"/>
      <x:c r="BE241"/>
      <x:c r="BF241"/>
      <x:c r="BG241"/>
      <x:c r="BH241"/>
      <x:c r="BI241"/>
      <x:c r="BJ241"/>
      <x:c r="BK241"/>
      <x:c r="BL241"/>
      <x:c r="BM241"/>
    </x:row>
    <x:row r="242">
      <x:c r="A242"/>
      <x:c r="B242"/>
      <x:c r="C242"/>
      <x:c r="D242"/>
      <x:c r="E242"/>
      <x:c r="F242"/>
      <x:c r="G242"/>
      <x:c r="H242"/>
      <x:c r="I242"/>
      <x:c r="J242"/>
      <x:c r="K242"/>
      <x:c r="L242"/>
      <x:c r="M242"/>
      <x:c r="N242"/>
      <x:c r="O242"/>
      <x:c r="P242"/>
      <x:c r="Q242"/>
      <x:c r="R242"/>
      <x:c r="S242"/>
      <x:c r="T242"/>
      <x:c r="U242"/>
      <x:c r="V242"/>
      <x:c r="W242"/>
      <x:c r="X242"/>
      <x:c r="Y242"/>
      <x:c r="Z242"/>
      <x:c r="AA242"/>
      <x:c r="AB242"/>
      <x:c r="AC242"/>
      <x:c r="AD242"/>
      <x:c r="AE242"/>
      <x:c r="AF242"/>
      <x:c r="AG242"/>
      <x:c r="AH242"/>
      <x:c r="AI242"/>
      <x:c r="AJ242"/>
      <x:c r="AK242"/>
      <x:c r="AL242"/>
      <x:c r="AM242"/>
      <x:c r="AN242"/>
      <x:c r="AO242"/>
      <x:c r="AP242"/>
      <x:c r="AQ242"/>
      <x:c r="AR242"/>
      <x:c r="AS242"/>
      <x:c r="AT242"/>
      <x:c r="AU242"/>
      <x:c r="AV242"/>
      <x:c r="AW242"/>
      <x:c r="AX242"/>
      <x:c r="AY242"/>
      <x:c r="AZ242"/>
      <x:c r="BA242"/>
      <x:c r="BB242"/>
      <x:c r="BC242"/>
      <x:c r="BD242"/>
      <x:c r="BE242"/>
      <x:c r="BF242"/>
      <x:c r="BG242"/>
      <x:c r="BH242"/>
      <x:c r="BI242"/>
      <x:c r="BJ242"/>
      <x:c r="BK242"/>
      <x:c r="BL242"/>
      <x:c r="BM242"/>
    </x:row>
    <x:row r="243">
      <x:c r="A243"/>
      <x:c r="B243"/>
      <x:c r="C243"/>
      <x:c r="D243"/>
      <x:c r="E243"/>
      <x:c r="F243"/>
      <x:c r="G243"/>
      <x:c r="H243"/>
      <x:c r="I243"/>
      <x:c r="J243"/>
      <x:c r="K243"/>
      <x:c r="L243"/>
      <x:c r="M243"/>
      <x:c r="N243"/>
      <x:c r="O243"/>
      <x:c r="P243"/>
      <x:c r="Q243"/>
      <x:c r="R243"/>
      <x:c r="S243"/>
      <x:c r="T243"/>
      <x:c r="U243"/>
      <x:c r="V243"/>
      <x:c r="W243"/>
      <x:c r="X243"/>
      <x:c r="Y243"/>
      <x:c r="Z243"/>
      <x:c r="AA243"/>
      <x:c r="AB243"/>
      <x:c r="AC243"/>
      <x:c r="AD243"/>
      <x:c r="AE243"/>
      <x:c r="AF243"/>
      <x:c r="AG243"/>
      <x:c r="AH243"/>
      <x:c r="AI243"/>
      <x:c r="AJ243"/>
      <x:c r="AK243"/>
      <x:c r="AL243"/>
      <x:c r="AM243"/>
      <x:c r="AN243"/>
      <x:c r="AO243"/>
      <x:c r="AP243"/>
      <x:c r="AQ243"/>
      <x:c r="AR243"/>
      <x:c r="AS243"/>
      <x:c r="AT243"/>
      <x:c r="AU243"/>
      <x:c r="AV243"/>
      <x:c r="AW243"/>
      <x:c r="AX243"/>
      <x:c r="AY243"/>
      <x:c r="AZ243"/>
      <x:c r="BA243"/>
      <x:c r="BB243"/>
      <x:c r="BC243"/>
      <x:c r="BD243"/>
      <x:c r="BE243"/>
      <x:c r="BF243"/>
      <x:c r="BG243"/>
      <x:c r="BH243"/>
      <x:c r="BI243"/>
      <x:c r="BJ243"/>
      <x:c r="BK243"/>
      <x:c r="BL243"/>
      <x:c r="BM243"/>
    </x:row>
    <x:row r="244">
      <x:c r="A244"/>
      <x:c r="B244"/>
      <x:c r="C244"/>
      <x:c r="D244"/>
      <x:c r="E244"/>
      <x:c r="F244"/>
      <x:c r="G244"/>
      <x:c r="H244"/>
      <x:c r="I244"/>
      <x:c r="J244"/>
      <x:c r="K244"/>
      <x:c r="L244"/>
      <x:c r="M244"/>
      <x:c r="N244"/>
      <x:c r="O244"/>
      <x:c r="P244"/>
      <x:c r="Q244"/>
      <x:c r="R244"/>
      <x:c r="S244"/>
      <x:c r="T244"/>
      <x:c r="U244"/>
      <x:c r="V244"/>
      <x:c r="W244"/>
      <x:c r="X244"/>
      <x:c r="Y244"/>
      <x:c r="Z244"/>
      <x:c r="AA244"/>
      <x:c r="AB244"/>
      <x:c r="AC244"/>
      <x:c r="AD244"/>
      <x:c r="AE244"/>
      <x:c r="AF244"/>
      <x:c r="AG244"/>
      <x:c r="AH244"/>
      <x:c r="AI244"/>
      <x:c r="AJ244"/>
      <x:c r="AK244"/>
      <x:c r="AL244"/>
      <x:c r="AM244"/>
      <x:c r="AN244"/>
      <x:c r="AO244"/>
      <x:c r="AP244"/>
      <x:c r="AQ244"/>
      <x:c r="AR244"/>
      <x:c r="AS244"/>
      <x:c r="AT244"/>
      <x:c r="AU244"/>
      <x:c r="AV244"/>
      <x:c r="AW244"/>
      <x:c r="AX244"/>
      <x:c r="AY244"/>
      <x:c r="AZ244"/>
      <x:c r="BA244"/>
      <x:c r="BB244"/>
      <x:c r="BC244"/>
      <x:c r="BD244"/>
      <x:c r="BE244"/>
      <x:c r="BF244"/>
      <x:c r="BG244"/>
      <x:c r="BH244"/>
      <x:c r="BI244"/>
      <x:c r="BJ244"/>
      <x:c r="BK244"/>
      <x:c r="BL244"/>
      <x:c r="BM244"/>
    </x:row>
    <x:row r="245">
      <x:c r="A245"/>
      <x:c r="B245"/>
      <x:c r="C245"/>
      <x:c r="D245"/>
      <x:c r="E245"/>
      <x:c r="F245"/>
      <x:c r="G245"/>
      <x:c r="H245"/>
      <x:c r="I245"/>
      <x:c r="J245"/>
      <x:c r="K245"/>
      <x:c r="L245"/>
      <x:c r="M245"/>
      <x:c r="N245"/>
      <x:c r="O245"/>
      <x:c r="P245"/>
      <x:c r="Q245"/>
      <x:c r="R245"/>
      <x:c r="S245"/>
      <x:c r="T245"/>
      <x:c r="U245"/>
      <x:c r="V245"/>
      <x:c r="W245"/>
      <x:c r="X245"/>
      <x:c r="Y245"/>
      <x:c r="Z245"/>
      <x:c r="AA245"/>
      <x:c r="AB245"/>
      <x:c r="AC245"/>
      <x:c r="AD245"/>
      <x:c r="AE245"/>
      <x:c r="AF245"/>
      <x:c r="AG245"/>
      <x:c r="AH245"/>
      <x:c r="AI245"/>
      <x:c r="AJ245"/>
      <x:c r="AK245"/>
      <x:c r="AL245"/>
      <x:c r="AM245"/>
      <x:c r="AN245"/>
      <x:c r="AO245"/>
      <x:c r="AP245"/>
      <x:c r="AQ245"/>
      <x:c r="AR245"/>
      <x:c r="AS245"/>
      <x:c r="AT245"/>
      <x:c r="AU245"/>
      <x:c r="AV245"/>
      <x:c r="AW245"/>
      <x:c r="AX245"/>
      <x:c r="AY245"/>
      <x:c r="AZ245"/>
      <x:c r="BA245"/>
      <x:c r="BB245"/>
      <x:c r="BC245"/>
      <x:c r="BD245"/>
      <x:c r="BE245"/>
      <x:c r="BF245"/>
      <x:c r="BG245"/>
      <x:c r="BH245"/>
      <x:c r="BI245"/>
      <x:c r="BJ245"/>
      <x:c r="BK245"/>
      <x:c r="BL245"/>
      <x:c r="BM245"/>
    </x:row>
    <x:row r="246">
      <x:c r="A246"/>
      <x:c r="B246"/>
      <x:c r="C246"/>
      <x:c r="D246"/>
      <x:c r="E246"/>
      <x:c r="F246"/>
      <x:c r="G246"/>
      <x:c r="H246"/>
      <x:c r="I246"/>
      <x:c r="J246"/>
      <x:c r="K246"/>
      <x:c r="L246"/>
      <x:c r="M246"/>
      <x:c r="N246"/>
      <x:c r="O246"/>
      <x:c r="P246"/>
      <x:c r="Q246"/>
      <x:c r="R246"/>
      <x:c r="S246"/>
      <x:c r="T246"/>
      <x:c r="U246"/>
      <x:c r="V246"/>
      <x:c r="W246"/>
      <x:c r="X246"/>
      <x:c r="Y246"/>
      <x:c r="Z246"/>
      <x:c r="AA246"/>
      <x:c r="AB246"/>
      <x:c r="AC246"/>
      <x:c r="AD246"/>
      <x:c r="AE246"/>
      <x:c r="AF246"/>
      <x:c r="AG246"/>
      <x:c r="AH246"/>
      <x:c r="AI246"/>
      <x:c r="AJ246"/>
      <x:c r="AK246"/>
      <x:c r="AL246"/>
      <x:c r="AM246"/>
      <x:c r="AN246"/>
      <x:c r="AO246"/>
      <x:c r="AP246"/>
      <x:c r="AQ246"/>
      <x:c r="AR246"/>
      <x:c r="AS246"/>
      <x:c r="AT246"/>
      <x:c r="AU246"/>
      <x:c r="AV246"/>
      <x:c r="AW246"/>
      <x:c r="AX246"/>
      <x:c r="AY246"/>
      <x:c r="AZ246"/>
      <x:c r="BA246"/>
      <x:c r="BB246"/>
      <x:c r="BC246"/>
      <x:c r="BD246"/>
      <x:c r="BE246"/>
      <x:c r="BF246"/>
      <x:c r="BG246"/>
      <x:c r="BH246"/>
      <x:c r="BI246"/>
      <x:c r="BJ246"/>
      <x:c r="BK246"/>
      <x:c r="BL246"/>
      <x:c r="BM246"/>
    </x:row>
    <x:row r="247">
      <x:c r="A247"/>
      <x:c r="B247"/>
      <x:c r="C247"/>
      <x:c r="D247"/>
      <x:c r="E247"/>
      <x:c r="F247"/>
      <x:c r="G247"/>
      <x:c r="H247"/>
      <x:c r="I247"/>
      <x:c r="J247"/>
      <x:c r="K247"/>
      <x:c r="L247"/>
      <x:c r="M247"/>
      <x:c r="N247"/>
      <x:c r="O247"/>
      <x:c r="P247"/>
      <x:c r="Q247"/>
      <x:c r="R247"/>
      <x:c r="S247"/>
      <x:c r="T247"/>
      <x:c r="U247"/>
      <x:c r="V247"/>
      <x:c r="W247"/>
      <x:c r="X247"/>
      <x:c r="Y247"/>
      <x:c r="Z247"/>
      <x:c r="AA247"/>
      <x:c r="AB247"/>
      <x:c r="AC247"/>
      <x:c r="AD247"/>
      <x:c r="AE247"/>
      <x:c r="AF247"/>
      <x:c r="AG247"/>
      <x:c r="AH247"/>
      <x:c r="AI247"/>
      <x:c r="AJ247"/>
      <x:c r="AK247"/>
      <x:c r="AL247"/>
      <x:c r="AM247"/>
      <x:c r="AN247"/>
      <x:c r="AO247"/>
      <x:c r="AP247"/>
      <x:c r="AQ247"/>
      <x:c r="AR247"/>
      <x:c r="AS247"/>
      <x:c r="AT247"/>
      <x:c r="AU247"/>
      <x:c r="AV247"/>
      <x:c r="AW247"/>
      <x:c r="AX247"/>
      <x:c r="AY247"/>
      <x:c r="AZ247"/>
      <x:c r="BA247"/>
      <x:c r="BB247"/>
      <x:c r="BC247"/>
      <x:c r="BD247"/>
      <x:c r="BE247"/>
      <x:c r="BF247"/>
      <x:c r="BG247"/>
      <x:c r="BH247"/>
      <x:c r="BI247"/>
      <x:c r="BJ247"/>
      <x:c r="BK247"/>
      <x:c r="BL247"/>
      <x:c r="BM247"/>
    </x:row>
    <x:row r="248">
      <x:c r="A248"/>
      <x:c r="B248"/>
      <x:c r="C248"/>
      <x:c r="D248"/>
      <x:c r="E248"/>
      <x:c r="F248"/>
      <x:c r="G248"/>
      <x:c r="H248"/>
      <x:c r="I248"/>
      <x:c r="J248"/>
      <x:c r="K248"/>
      <x:c r="L248"/>
      <x:c r="M248"/>
      <x:c r="N248"/>
      <x:c r="O248"/>
      <x:c r="P248"/>
      <x:c r="Q248"/>
      <x:c r="R248"/>
      <x:c r="S248"/>
      <x:c r="T248"/>
      <x:c r="U248"/>
      <x:c r="V248"/>
      <x:c r="W248"/>
      <x:c r="X248"/>
      <x:c r="Y248"/>
      <x:c r="Z248"/>
      <x:c r="AA248"/>
      <x:c r="AB248"/>
      <x:c r="AC248"/>
      <x:c r="AD248"/>
      <x:c r="AE248"/>
      <x:c r="AF248"/>
      <x:c r="AG248"/>
      <x:c r="AH248"/>
      <x:c r="AI248"/>
      <x:c r="AJ248"/>
      <x:c r="AK248"/>
      <x:c r="AL248"/>
      <x:c r="AM248"/>
      <x:c r="AN248"/>
      <x:c r="AO248"/>
      <x:c r="AP248"/>
      <x:c r="AQ248"/>
      <x:c r="AR248"/>
      <x:c r="AS248"/>
      <x:c r="AT248"/>
      <x:c r="AU248"/>
      <x:c r="AV248"/>
      <x:c r="AW248"/>
      <x:c r="AX248"/>
      <x:c r="AY248"/>
      <x:c r="AZ248"/>
      <x:c r="BA248"/>
      <x:c r="BB248"/>
      <x:c r="BC248"/>
      <x:c r="BD248"/>
      <x:c r="BE248"/>
      <x:c r="BF248"/>
      <x:c r="BG248"/>
      <x:c r="BH248"/>
      <x:c r="BI248"/>
      <x:c r="BJ248"/>
      <x:c r="BK248"/>
      <x:c r="BL248"/>
      <x:c r="BM248"/>
    </x:row>
    <x:row r="249">
      <x:c r="A249"/>
      <x:c r="B249"/>
      <x:c r="C249"/>
      <x:c r="D249"/>
      <x:c r="E249"/>
      <x:c r="F249"/>
      <x:c r="G249"/>
      <x:c r="H249"/>
      <x:c r="I249"/>
      <x:c r="J249"/>
      <x:c r="K249"/>
      <x:c r="L249"/>
      <x:c r="M249"/>
      <x:c r="N249"/>
      <x:c r="O249"/>
      <x:c r="P249"/>
      <x:c r="Q249"/>
      <x:c r="R249"/>
      <x:c r="S249"/>
      <x:c r="T249"/>
      <x:c r="U249"/>
      <x:c r="V249"/>
      <x:c r="W249"/>
      <x:c r="X249"/>
      <x:c r="Y249"/>
      <x:c r="Z249"/>
      <x:c r="AA249"/>
      <x:c r="AB249"/>
      <x:c r="AC249"/>
      <x:c r="AD249"/>
      <x:c r="AE249"/>
      <x:c r="AF249"/>
      <x:c r="AG249"/>
      <x:c r="AH249"/>
      <x:c r="AI249"/>
      <x:c r="AJ249"/>
      <x:c r="AK249"/>
      <x:c r="AL249"/>
      <x:c r="AM249"/>
      <x:c r="AN249"/>
      <x:c r="AO249"/>
      <x:c r="AP249"/>
      <x:c r="AQ249"/>
      <x:c r="AR249"/>
      <x:c r="AS249"/>
      <x:c r="AT249"/>
      <x:c r="AU249"/>
      <x:c r="AV249"/>
      <x:c r="AW249"/>
      <x:c r="AX249"/>
      <x:c r="AY249"/>
      <x:c r="AZ249"/>
      <x:c r="BA249"/>
      <x:c r="BB249"/>
      <x:c r="BC249"/>
      <x:c r="BD249"/>
      <x:c r="BE249"/>
      <x:c r="BF249"/>
      <x:c r="BG249"/>
      <x:c r="BH249"/>
      <x:c r="BI249"/>
      <x:c r="BJ249"/>
      <x:c r="BK249"/>
      <x:c r="BL249"/>
      <x:c r="BM249"/>
    </x:row>
    <x:row r="250">
      <x:c r="A250"/>
      <x:c r="B250"/>
      <x:c r="C250"/>
      <x:c r="D250"/>
      <x:c r="E250"/>
      <x:c r="F250"/>
      <x:c r="G250"/>
      <x:c r="H250"/>
      <x:c r="I250"/>
      <x:c r="J250"/>
      <x:c r="K250"/>
      <x:c r="L250"/>
      <x:c r="M250"/>
      <x:c r="N250"/>
      <x:c r="O250"/>
      <x:c r="P250"/>
      <x:c r="Q250"/>
      <x:c r="R250"/>
      <x:c r="S250"/>
      <x:c r="T250"/>
      <x:c r="U250"/>
      <x:c r="V250"/>
      <x:c r="W250"/>
      <x:c r="X250"/>
      <x:c r="Y250"/>
      <x:c r="Z250"/>
      <x:c r="AA250"/>
      <x:c r="AB250"/>
      <x:c r="AC250"/>
      <x:c r="AD250"/>
      <x:c r="AE250"/>
      <x:c r="AF250"/>
      <x:c r="AG250"/>
      <x:c r="AH250"/>
      <x:c r="AI250"/>
      <x:c r="AJ250"/>
      <x:c r="AK250"/>
      <x:c r="AL250"/>
      <x:c r="AM250"/>
      <x:c r="AN250"/>
      <x:c r="AO250"/>
      <x:c r="AP250"/>
      <x:c r="AQ250"/>
      <x:c r="AR250"/>
      <x:c r="AS250"/>
      <x:c r="AT250"/>
      <x:c r="AU250"/>
      <x:c r="AV250"/>
      <x:c r="AW250"/>
      <x:c r="AX250"/>
      <x:c r="AY250"/>
      <x:c r="AZ250"/>
      <x:c r="BA250"/>
      <x:c r="BB250"/>
      <x:c r="BC250"/>
      <x:c r="BD250"/>
      <x:c r="BE250"/>
      <x:c r="BF250"/>
      <x:c r="BG250"/>
      <x:c r="BH250"/>
      <x:c r="BI250"/>
      <x:c r="BJ250"/>
      <x:c r="BK250"/>
      <x:c r="BL250"/>
      <x:c r="BM250"/>
    </x:row>
    <x:row r="251">
      <x:c r="A251"/>
      <x:c r="B251"/>
      <x:c r="C251"/>
      <x:c r="D251"/>
      <x:c r="E251"/>
      <x:c r="F251"/>
      <x:c r="G251"/>
      <x:c r="H251"/>
      <x:c r="I251"/>
      <x:c r="J251"/>
      <x:c r="K251"/>
      <x:c r="L251"/>
      <x:c r="M251"/>
      <x:c r="N251"/>
      <x:c r="O251"/>
      <x:c r="P251"/>
      <x:c r="Q251"/>
      <x:c r="R251"/>
      <x:c r="S251"/>
      <x:c r="T251"/>
      <x:c r="U251"/>
      <x:c r="V251"/>
      <x:c r="W251"/>
      <x:c r="X251"/>
      <x:c r="Y251"/>
      <x:c r="Z251"/>
      <x:c r="AA251"/>
      <x:c r="AB251"/>
      <x:c r="AC251"/>
      <x:c r="AD251"/>
      <x:c r="AE251"/>
      <x:c r="AF251"/>
      <x:c r="AG251"/>
      <x:c r="AH251"/>
      <x:c r="AI251"/>
      <x:c r="AJ251"/>
      <x:c r="AK251"/>
      <x:c r="AL251"/>
      <x:c r="AM251"/>
      <x:c r="AN251"/>
      <x:c r="AO251"/>
      <x:c r="AP251"/>
      <x:c r="AQ251"/>
      <x:c r="AR251"/>
      <x:c r="AS251"/>
      <x:c r="AT251"/>
      <x:c r="AU251"/>
      <x:c r="AV251"/>
      <x:c r="AW251"/>
      <x:c r="AX251"/>
      <x:c r="AY251"/>
      <x:c r="AZ251"/>
      <x:c r="BA251"/>
      <x:c r="BB251"/>
      <x:c r="BC251"/>
      <x:c r="BD251"/>
      <x:c r="BE251"/>
      <x:c r="BF251"/>
      <x:c r="BG251"/>
      <x:c r="BH251"/>
      <x:c r="BI251"/>
      <x:c r="BJ251"/>
      <x:c r="BK251"/>
      <x:c r="BL251"/>
      <x:c r="BM251"/>
    </x:row>
    <x:row r="252">
      <x:c r="A252"/>
      <x:c r="B252"/>
      <x:c r="C252"/>
      <x:c r="D252"/>
      <x:c r="E252"/>
      <x:c r="F252"/>
      <x:c r="G252"/>
      <x:c r="H252"/>
      <x:c r="I252"/>
      <x:c r="J252"/>
      <x:c r="K252"/>
      <x:c r="L252"/>
      <x:c r="M252"/>
      <x:c r="N252"/>
      <x:c r="O252"/>
      <x:c r="P252"/>
      <x:c r="Q252"/>
      <x:c r="R252"/>
      <x:c r="S252"/>
      <x:c r="T252"/>
      <x:c r="U252"/>
      <x:c r="V252"/>
      <x:c r="W252"/>
      <x:c r="X252"/>
      <x:c r="Y252"/>
      <x:c r="Z252"/>
      <x:c r="AA252"/>
      <x:c r="AB252"/>
      <x:c r="AC252"/>
      <x:c r="AD252"/>
      <x:c r="AE252"/>
      <x:c r="AF252"/>
      <x:c r="AG252"/>
      <x:c r="AH252"/>
      <x:c r="AI252"/>
      <x:c r="AJ252"/>
      <x:c r="AK252"/>
      <x:c r="AL252"/>
      <x:c r="AM252"/>
      <x:c r="AN252"/>
      <x:c r="AO252"/>
      <x:c r="AP252"/>
      <x:c r="AQ252"/>
      <x:c r="AR252"/>
      <x:c r="AS252"/>
      <x:c r="AT252"/>
      <x:c r="AU252"/>
      <x:c r="AV252"/>
      <x:c r="AW252"/>
      <x:c r="AX252"/>
      <x:c r="AY252"/>
      <x:c r="AZ252"/>
      <x:c r="BA252"/>
      <x:c r="BB252"/>
      <x:c r="BC252"/>
      <x:c r="BD252"/>
      <x:c r="BE252"/>
      <x:c r="BF252"/>
      <x:c r="BG252"/>
      <x:c r="BH252"/>
      <x:c r="BI252"/>
      <x:c r="BJ252"/>
      <x:c r="BK252"/>
      <x:c r="BL252"/>
      <x:c r="BM252"/>
    </x:row>
    <x:row r="253">
      <x:c r="A253"/>
      <x:c r="B253"/>
      <x:c r="C253"/>
      <x:c r="D253"/>
      <x:c r="E253"/>
      <x:c r="F253"/>
      <x:c r="G253"/>
      <x:c r="H253"/>
      <x:c r="I253"/>
      <x:c r="J253"/>
      <x:c r="K253"/>
      <x:c r="L253"/>
      <x:c r="M253"/>
      <x:c r="N253"/>
      <x:c r="O253"/>
      <x:c r="P253"/>
      <x:c r="Q253"/>
      <x:c r="R253"/>
      <x:c r="S253"/>
      <x:c r="T253"/>
      <x:c r="U253"/>
      <x:c r="V253"/>
      <x:c r="W253"/>
      <x:c r="X253"/>
      <x:c r="Y253"/>
      <x:c r="Z253"/>
      <x:c r="AA253"/>
      <x:c r="AB253"/>
      <x:c r="AC253"/>
      <x:c r="AD253"/>
      <x:c r="AE253"/>
      <x:c r="AF253"/>
      <x:c r="AG253"/>
      <x:c r="AH253"/>
      <x:c r="AI253"/>
      <x:c r="AJ253"/>
      <x:c r="AK253"/>
      <x:c r="AL253"/>
      <x:c r="AM253"/>
      <x:c r="AN253"/>
      <x:c r="AO253"/>
      <x:c r="AP253"/>
      <x:c r="AQ253"/>
      <x:c r="AR253"/>
      <x:c r="AS253"/>
      <x:c r="AT253"/>
      <x:c r="AU253"/>
      <x:c r="AV253"/>
      <x:c r="AW253"/>
      <x:c r="AX253"/>
      <x:c r="AY253"/>
      <x:c r="AZ253"/>
      <x:c r="BA253"/>
      <x:c r="BB253"/>
      <x:c r="BC253"/>
      <x:c r="BD253"/>
      <x:c r="BE253"/>
      <x:c r="BF253"/>
      <x:c r="BG253"/>
      <x:c r="BH253"/>
      <x:c r="BI253"/>
      <x:c r="BJ253"/>
      <x:c r="BK253"/>
      <x:c r="BL253"/>
      <x:c r="BM253"/>
    </x:row>
    <x:row r="254">
      <x:c r="A254"/>
      <x:c r="B254"/>
      <x:c r="C254"/>
      <x:c r="D254"/>
      <x:c r="E254"/>
      <x:c r="F254"/>
      <x:c r="G254"/>
      <x:c r="H254"/>
      <x:c r="I254"/>
      <x:c r="J254"/>
      <x:c r="K254"/>
      <x:c r="L254"/>
      <x:c r="M254"/>
      <x:c r="N254"/>
      <x:c r="O254"/>
      <x:c r="P254"/>
      <x:c r="Q254"/>
      <x:c r="R254"/>
      <x:c r="S254"/>
      <x:c r="T254"/>
      <x:c r="U254"/>
      <x:c r="V254"/>
      <x:c r="W254"/>
      <x:c r="X254"/>
      <x:c r="Y254"/>
      <x:c r="Z254"/>
      <x:c r="AA254"/>
      <x:c r="AB254"/>
      <x:c r="AC254"/>
      <x:c r="AD254"/>
      <x:c r="AE254"/>
      <x:c r="AF254"/>
      <x:c r="AG254"/>
      <x:c r="AH254"/>
      <x:c r="AI254"/>
      <x:c r="AJ254"/>
      <x:c r="AK254"/>
      <x:c r="AL254"/>
      <x:c r="AM254"/>
      <x:c r="AN254"/>
      <x:c r="AO254"/>
      <x:c r="AP254"/>
      <x:c r="AQ254"/>
      <x:c r="AR254"/>
      <x:c r="AS254"/>
      <x:c r="AT254"/>
      <x:c r="AU254"/>
      <x:c r="AV254"/>
      <x:c r="AW254"/>
      <x:c r="AX254"/>
      <x:c r="AY254"/>
      <x:c r="AZ254"/>
      <x:c r="BA254"/>
      <x:c r="BB254"/>
      <x:c r="BC254"/>
      <x:c r="BD254"/>
      <x:c r="BE254"/>
      <x:c r="BF254"/>
      <x:c r="BG254"/>
      <x:c r="BH254"/>
      <x:c r="BI254"/>
      <x:c r="BJ254"/>
      <x:c r="BK254"/>
      <x:c r="BL254"/>
      <x:c r="BM254"/>
    </x:row>
    <x:row r="255">
      <x:c r="A255"/>
      <x:c r="B255"/>
      <x:c r="C255"/>
      <x:c r="D255"/>
      <x:c r="E255"/>
      <x:c r="F255"/>
      <x:c r="G255"/>
      <x:c r="H255"/>
      <x:c r="I255"/>
      <x:c r="J255"/>
      <x:c r="K255"/>
      <x:c r="L255"/>
      <x:c r="M255"/>
      <x:c r="N255"/>
      <x:c r="O255"/>
      <x:c r="P255"/>
      <x:c r="Q255"/>
      <x:c r="R255"/>
      <x:c r="S255"/>
      <x:c r="T255"/>
      <x:c r="U255"/>
      <x:c r="V255"/>
      <x:c r="W255"/>
      <x:c r="X255"/>
      <x:c r="Y255"/>
      <x:c r="Z255"/>
      <x:c r="AA255"/>
      <x:c r="AB255"/>
      <x:c r="AC255"/>
      <x:c r="AD255"/>
      <x:c r="AE255"/>
      <x:c r="AF255"/>
      <x:c r="AG255"/>
      <x:c r="AH255"/>
      <x:c r="AI255"/>
      <x:c r="AJ255"/>
      <x:c r="AK255"/>
      <x:c r="AL255"/>
      <x:c r="AM255"/>
      <x:c r="AN255"/>
      <x:c r="AO255"/>
      <x:c r="AP255"/>
      <x:c r="AQ255"/>
      <x:c r="AR255"/>
      <x:c r="AS255"/>
      <x:c r="AT255"/>
      <x:c r="AU255"/>
      <x:c r="AV255"/>
      <x:c r="AW255"/>
      <x:c r="AX255"/>
      <x:c r="AY255"/>
      <x:c r="AZ255"/>
      <x:c r="BA255"/>
      <x:c r="BB255"/>
      <x:c r="BC255"/>
      <x:c r="BD255"/>
      <x:c r="BE255"/>
      <x:c r="BF255"/>
      <x:c r="BG255"/>
      <x:c r="BH255"/>
      <x:c r="BI255"/>
      <x:c r="BJ255"/>
      <x:c r="BK255"/>
      <x:c r="BL255"/>
      <x:c r="BM255"/>
    </x:row>
    <x:row r="256">
      <x:c r="A256"/>
      <x:c r="B256"/>
      <x:c r="C256"/>
      <x:c r="D256"/>
      <x:c r="E256"/>
      <x:c r="F256"/>
      <x:c r="G256"/>
      <x:c r="H256"/>
      <x:c r="I256"/>
      <x:c r="J256"/>
      <x:c r="K256"/>
      <x:c r="L256"/>
      <x:c r="M256"/>
      <x:c r="N256"/>
      <x:c r="O256"/>
      <x:c r="P256"/>
      <x:c r="Q256"/>
      <x:c r="R256"/>
      <x:c r="S256"/>
      <x:c r="T256"/>
      <x:c r="U256"/>
      <x:c r="V256"/>
      <x:c r="W256"/>
      <x:c r="X256"/>
      <x:c r="Y256"/>
      <x:c r="Z256"/>
      <x:c r="AA256"/>
      <x:c r="AB256"/>
      <x:c r="AC256"/>
      <x:c r="AD256"/>
      <x:c r="AE256"/>
      <x:c r="AF256"/>
      <x:c r="AG256"/>
      <x:c r="AH256"/>
      <x:c r="AI256"/>
      <x:c r="AJ256"/>
      <x:c r="AK256"/>
      <x:c r="AL256"/>
      <x:c r="AM256"/>
      <x:c r="AN256"/>
      <x:c r="AO256"/>
      <x:c r="AP256"/>
      <x:c r="AQ256"/>
      <x:c r="AR256"/>
      <x:c r="AS256"/>
      <x:c r="AT256"/>
      <x:c r="AU256"/>
      <x:c r="AV256"/>
      <x:c r="AW256"/>
      <x:c r="AX256"/>
      <x:c r="AY256"/>
      <x:c r="AZ256"/>
      <x:c r="BA256"/>
      <x:c r="BB256"/>
      <x:c r="BC256"/>
      <x:c r="BD256"/>
      <x:c r="BE256"/>
      <x:c r="BF256"/>
      <x:c r="BG256"/>
      <x:c r="BH256"/>
      <x:c r="BI256"/>
      <x:c r="BJ256"/>
      <x:c r="BK256"/>
      <x:c r="BL256"/>
      <x:c r="BM256"/>
    </x:row>
    <x:row r="257">
      <x:c r="A257"/>
      <x:c r="B257"/>
      <x:c r="C257"/>
      <x:c r="D257"/>
      <x:c r="E257"/>
      <x:c r="F257"/>
      <x:c r="G257"/>
      <x:c r="H257"/>
      <x:c r="I257"/>
      <x:c r="J257"/>
      <x:c r="K257"/>
      <x:c r="L257"/>
      <x:c r="M257"/>
      <x:c r="N257"/>
      <x:c r="O257"/>
      <x:c r="P257"/>
      <x:c r="Q257"/>
      <x:c r="R257"/>
      <x:c r="S257"/>
      <x:c r="T257"/>
      <x:c r="U257"/>
      <x:c r="V257"/>
      <x:c r="W257"/>
      <x:c r="X257"/>
      <x:c r="Y257"/>
      <x:c r="Z257"/>
      <x:c r="AA257"/>
      <x:c r="AB257"/>
      <x:c r="AC257"/>
      <x:c r="AD257"/>
      <x:c r="AE257"/>
      <x:c r="AF257"/>
      <x:c r="AG257"/>
      <x:c r="AH257"/>
      <x:c r="AI257"/>
      <x:c r="AJ257"/>
      <x:c r="AK257"/>
      <x:c r="AL257"/>
      <x:c r="AM257"/>
      <x:c r="AN257"/>
      <x:c r="AO257"/>
      <x:c r="AP257"/>
      <x:c r="AQ257"/>
      <x:c r="AR257"/>
      <x:c r="AS257"/>
      <x:c r="AT257"/>
      <x:c r="AU257"/>
      <x:c r="AV257"/>
      <x:c r="AW257"/>
      <x:c r="AX257"/>
      <x:c r="AY257"/>
      <x:c r="AZ257"/>
      <x:c r="BA257"/>
      <x:c r="BB257"/>
      <x:c r="BC257"/>
      <x:c r="BD257"/>
      <x:c r="BE257"/>
      <x:c r="BF257"/>
      <x:c r="BG257"/>
      <x:c r="BH257"/>
      <x:c r="BI257"/>
      <x:c r="BJ257"/>
      <x:c r="BK257"/>
      <x:c r="BL257"/>
      <x:c r="BM257"/>
    </x:row>
    <x:row r="258">
      <x:c r="A258"/>
      <x:c r="B258"/>
      <x:c r="C258"/>
      <x:c r="D258"/>
      <x:c r="E258"/>
      <x:c r="F258"/>
      <x:c r="G258"/>
      <x:c r="H258"/>
      <x:c r="I258"/>
      <x:c r="J258"/>
      <x:c r="K258"/>
      <x:c r="L258"/>
      <x:c r="M258"/>
      <x:c r="N258"/>
      <x:c r="O258"/>
      <x:c r="P258"/>
      <x:c r="Q258"/>
      <x:c r="R258"/>
      <x:c r="S258"/>
      <x:c r="T258"/>
      <x:c r="U258"/>
      <x:c r="V258"/>
      <x:c r="W258"/>
      <x:c r="X258"/>
      <x:c r="Y258"/>
      <x:c r="Z258"/>
      <x:c r="AA258"/>
      <x:c r="AB258"/>
      <x:c r="AC258"/>
      <x:c r="AD258"/>
      <x:c r="AE258"/>
      <x:c r="AF258"/>
      <x:c r="AG258"/>
      <x:c r="AH258"/>
      <x:c r="AI258"/>
      <x:c r="AJ258"/>
      <x:c r="AK258"/>
      <x:c r="AL258"/>
      <x:c r="AM258"/>
      <x:c r="AN258"/>
      <x:c r="AO258"/>
      <x:c r="AP258"/>
      <x:c r="AQ258"/>
      <x:c r="AR258"/>
      <x:c r="AS258"/>
      <x:c r="AT258"/>
      <x:c r="AU258"/>
      <x:c r="AV258"/>
      <x:c r="AW258"/>
      <x:c r="AX258"/>
      <x:c r="AY258"/>
      <x:c r="AZ258"/>
      <x:c r="BA258"/>
      <x:c r="BB258"/>
      <x:c r="BC258"/>
      <x:c r="BD258"/>
      <x:c r="BE258"/>
      <x:c r="BF258"/>
      <x:c r="BG258"/>
      <x:c r="BH258"/>
      <x:c r="BI258"/>
      <x:c r="BJ258"/>
      <x:c r="BK258"/>
      <x:c r="BL258"/>
      <x:c r="BM258"/>
    </x:row>
    <x:row r="259">
      <x:c r="A259"/>
      <x:c r="B259"/>
      <x:c r="C259"/>
      <x:c r="D259"/>
      <x:c r="E259"/>
      <x:c r="F259"/>
      <x:c r="G259"/>
      <x:c r="H259"/>
      <x:c r="I259"/>
      <x:c r="J259"/>
      <x:c r="K259"/>
      <x:c r="L259"/>
      <x:c r="M259"/>
      <x:c r="N259"/>
      <x:c r="O259"/>
      <x:c r="P259"/>
      <x:c r="Q259"/>
      <x:c r="R259"/>
      <x:c r="S259"/>
      <x:c r="T259"/>
      <x:c r="U259"/>
      <x:c r="V259"/>
      <x:c r="W259"/>
      <x:c r="X259"/>
      <x:c r="Y259"/>
      <x:c r="Z259"/>
      <x:c r="AA259"/>
      <x:c r="AB259"/>
      <x:c r="AC259"/>
      <x:c r="AD259"/>
      <x:c r="AE259"/>
      <x:c r="AF259"/>
      <x:c r="AG259"/>
      <x:c r="AH259"/>
      <x:c r="AI259"/>
      <x:c r="AJ259"/>
      <x:c r="AK259"/>
      <x:c r="AL259"/>
      <x:c r="AM259"/>
      <x:c r="AN259"/>
      <x:c r="AO259"/>
      <x:c r="AP259"/>
      <x:c r="AQ259"/>
      <x:c r="AR259"/>
      <x:c r="AS259"/>
      <x:c r="AT259"/>
      <x:c r="AU259"/>
      <x:c r="AV259"/>
      <x:c r="AW259"/>
      <x:c r="AX259"/>
      <x:c r="AY259"/>
      <x:c r="AZ259"/>
      <x:c r="BA259"/>
      <x:c r="BB259"/>
      <x:c r="BC259"/>
      <x:c r="BD259"/>
      <x:c r="BE259"/>
      <x:c r="BF259"/>
      <x:c r="BG259"/>
      <x:c r="BH259"/>
      <x:c r="BI259"/>
      <x:c r="BJ259"/>
      <x:c r="BK259"/>
      <x:c r="BL259"/>
      <x:c r="BM259"/>
    </x:row>
    <x:row r="260">
      <x:c r="A260"/>
      <x:c r="B260"/>
      <x:c r="C260"/>
      <x:c r="D260"/>
      <x:c r="E260"/>
      <x:c r="F260"/>
      <x:c r="G260"/>
      <x:c r="H260"/>
      <x:c r="I260"/>
      <x:c r="J260"/>
      <x:c r="K260"/>
      <x:c r="L260"/>
      <x:c r="M260"/>
      <x:c r="N260"/>
      <x:c r="O260"/>
      <x:c r="P260"/>
      <x:c r="Q260"/>
      <x:c r="R260"/>
      <x:c r="S260"/>
      <x:c r="T260"/>
      <x:c r="U260"/>
      <x:c r="V260"/>
      <x:c r="W260"/>
      <x:c r="X260"/>
      <x:c r="Y260"/>
      <x:c r="Z260"/>
      <x:c r="AA260"/>
      <x:c r="AB260"/>
      <x:c r="AC260"/>
      <x:c r="AD260"/>
      <x:c r="AE260"/>
      <x:c r="AF260"/>
      <x:c r="AG260"/>
      <x:c r="AH260"/>
      <x:c r="AI260"/>
      <x:c r="AJ260"/>
      <x:c r="AK260"/>
      <x:c r="AL260"/>
      <x:c r="AM260"/>
      <x:c r="AN260"/>
      <x:c r="AO260"/>
      <x:c r="AP260"/>
      <x:c r="AQ260"/>
      <x:c r="AR260"/>
      <x:c r="AS260"/>
      <x:c r="AT260"/>
      <x:c r="AU260"/>
      <x:c r="AV260"/>
      <x:c r="AW260"/>
      <x:c r="AX260"/>
      <x:c r="AY260"/>
      <x:c r="AZ260"/>
      <x:c r="BA260"/>
      <x:c r="BB260"/>
      <x:c r="BC260"/>
      <x:c r="BD260"/>
      <x:c r="BE260"/>
      <x:c r="BF260"/>
      <x:c r="BG260"/>
      <x:c r="BH260"/>
      <x:c r="BI260"/>
      <x:c r="BJ260"/>
      <x:c r="BK260"/>
      <x:c r="BL260"/>
      <x:c r="BM260"/>
    </x:row>
  </x:sheetData>
  <x:mergeCells>
    <x:mergeCell ref="E131:H131"/>
    <x:mergeCell ref="E135:H135"/>
    <x:mergeCell ref="E133:H133"/>
    <x:mergeCell ref="E137:H137"/>
    <x:mergeCell ref="L2:V2"/>
    <x:mergeCell ref="E31:H31"/>
    <x:mergeCell ref="E85:H85"/>
    <x:mergeCell ref="E89:H89"/>
    <x:mergeCell ref="E87:H87"/>
    <x:mergeCell ref="E91:H91"/>
    <x:mergeCell ref="E7:H7"/>
    <x:mergeCell ref="E11:H11"/>
    <x:mergeCell ref="E9:H9"/>
    <x:mergeCell ref="E13:H13"/>
    <x:mergeCell ref="E22:H22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22" hidden="0" customWidth="1"/>
    <x:col min="3" max="3" width="22" hidden="0" customWidth="1"/>
    <x:col min="4" max="4" width="22" hidden="0" customWidth="1"/>
  </x:cols>
  <x:sheetData>
    <x:row r="1" ht="28" customHeight="1">
      <x:c r="A1" s="1456" t="str">
        <x:v>PRÍLOHA Č. 1 – SÚHRN CENY DIELA</x:v>
      </x:c>
      <x:c r="B1" s="1456"/>
      <x:c r="C1" s="1456"/>
      <x:c r="D1" s="1456"/>
    </x:row>
    <x:row r="2" ht="22" customHeight="1">
      <x:c r="A2" s="1463" t="str">
        <x:v>Prístavba k existujúcej budove s prevádzkou – výroba syrov</x:v>
      </x:c>
      <x:c r="B2" s="1463"/>
      <x:c r="C2" s="1463"/>
      <x:c r="D2" s="1463"/>
    </x:row>
    <x:row r="4" ht="36" customHeight="1">
      <x:c r="A4" s="1478" t="str">
        <x:v>Členenie</x:v>
      </x:c>
      <x:c r="B4" s="1479" t="str">
        <x:v>Cena bez DPH [EUR]</x:v>
      </x:c>
      <x:c r="C4" s="1479" t="str">
        <x:v>DPH – informatívne [EUR]</x:v>
      </x:c>
      <x:c r="D4" s="1480" t="str">
        <x:v>Cena s DPH – informatívne [EUR]</x:v>
      </x:c>
    </x:row>
    <x:row r="5" ht="32" customHeight="1">
      <x:c r="A5" s="1571" t="str">
        <x:v>Časť 1 – všetky práce okrem SO 01, PČ 65 až 76</x:v>
      </x:c>
      <x:c r="B5" s="1557" t="n">
        <x:f>ROUND('Rekapitulácia stavby'!AG94,2)</x:f>
        <x:v>0</x:v>
      </x:c>
      <x:c r="C5" s="1557" t="n">
        <x:f>ROUND(B5*'Rekapitulácia stavby'!$L$29,2)</x:f>
        <x:v>0</x:v>
      </x:c>
      <x:c r="D5" s="1558" t="n">
        <x:f>ROUND(B5+C5,2)</x:f>
        <x:v>0</x:v>
      </x:c>
    </x:row>
    <x:row r="6" ht="32" customHeight="1">
      <x:c r="A6" s="1572" t="str">
        <x:v>Časť 2 – SO 01, PČ 65 až 76</x:v>
      </x:c>
      <x:c r="B6" s="1559" t="n">
        <x:f>ROUND('Časť 2 - SO01 65-76'!J34,2)</x:f>
        <x:v>0</x:v>
      </x:c>
      <x:c r="C6" s="1559" t="n">
        <x:f>ROUND(C8-C5,2)</x:f>
        <x:v>0</x:v>
      </x:c>
      <x:c r="D6" s="1560" t="n">
        <x:f>ROUND(B6+C6,2)</x:f>
        <x:v>0</x:v>
      </x:c>
    </x:row>
    <x:row r="7">
      <x:c r="A7" s="1573"/>
      <x:c r="B7" s="1561"/>
      <x:c r="C7" s="1561"/>
      <x:c r="D7" s="1561"/>
    </x:row>
    <x:row r="8" ht="24" customHeight="1">
      <x:c r="A8" s="1574" t="str">
        <x:v>CENA CELKOM</x:v>
      </x:c>
      <x:c r="B8" s="1562" t="n">
        <x:f>ROUND(SUM(B5:B6),2)</x:f>
        <x:v>0</x:v>
      </x:c>
      <x:c r="C8" s="1562" t="n">
        <x:f>ROUND(B8*'Rekapitulácia stavby'!$L$29,2)</x:f>
        <x:v>0</x:v>
      </x:c>
      <x:c r="D8" s="1563" t="n">
        <x:f>ROUND(B8+C8,2)</x:f>
        <x:v>0</x:v>
      </x:c>
    </x:row>
    <x:row r="10" ht="65" customHeight="1">
      <x:c r="A10" s="1587" t="str">
        <x:v>Uchádzač vypĺňa jednotkové ceny v stĺpci I všetkých rozpočtových hárkov. Množstvá v stĺpci H sú pevné, aj pri MJ %. Cena položky = ROUND(H × I; 2). Nevynechať žiadnu položku. Súťažné podklady určujú pravidlá DPH a ekvivalentov.</x:v>
      </x:c>
      <x:c r="B10" s="1588"/>
      <x:c r="C10" s="1588"/>
      <x:c r="D10" s="1589"/>
    </x:row>
    <x:row r="12" ht="30" customHeight="1">
      <x:c r="A12" s="1612" t="str">
        <x:v>Záväzný termín Časti 1</x:v>
      </x:c>
      <x:c r="B12" s="1613" t="str">
        <x:v>4 kalendárne mesiace od prevzatia staveniska</x:v>
      </x:c>
      <x:c r="C12" s="1608"/>
      <x:c r="D12" s="1608"/>
    </x:row>
    <x:row r="13" ht="30" customHeight="1">
      <x:c r="A13" s="1614" t="str">
        <x:v>Záväzný termín celého diela</x:v>
      </x:c>
      <x:c r="B13" s="1615" t="str">
        <x:v>8 kalendárnych mesiacov od prevzatia staveniska</x:v>
      </x:c>
      <x:c r="C13" s="1608"/>
      <x:c r="D13" s="1608"/>
    </x:row>
    <x:row r="14" ht="30" customHeight="1">
      <x:c r="A14" s="1614" t="str">
        <x:v>Odovzdanie diela</x:v>
      </x:c>
      <x:c r="B14" s="1615" t="str">
        <x:v>jedno konečné odovzdanie po dokončení oboch častí</x:v>
      </x:c>
      <x:c r="C14" s="1608"/>
      <x:c r="D14" s="1608"/>
    </x:row>
    <x:row r="15" ht="30" customHeight="1">
      <x:c r="A15" s="1616" t="str">
        <x:v>Súbežná realizácia</x:v>
      </x:c>
      <x:c r="B15" s="1617" t="str">
        <x:v>práce Časti 2 možno vykonávať súbežne s Časťou 1</x:v>
      </x:c>
      <x:c r="C15" s="1608"/>
      <x:c r="D15" s="1608"/>
    </x:row>
    <x:row r="17" ht="65" customHeight="1">
      <x:c r="A17" s="1604" t="str">
        <x:v>DPH je informatívna pri sadzbe 23 % a počíta sa z celkovej ceny; rozdiel zaokrúhlenia sa vyrovná v Časti 2. Fakturácia sa riadi zákonným režimom vrátane prenesenia daňovej povinnosti. Kritériom je cena bez DPH; neplatiteľ uvádza konečnú cenu.</x:v>
      </x:c>
      <x:c r="B17" s="1604"/>
      <x:c r="C17" s="1604"/>
      <x:c r="D17" s="1604"/>
    </x:row>
  </x:sheetData>
  <x:mergeCells>
    <x:mergeCell ref="A1:D1"/>
    <x:mergeCell ref="A2:D2"/>
    <x:mergeCell ref="B12:D12"/>
    <x:mergeCell ref="B13:D13"/>
    <x:mergeCell ref="B14:D14"/>
    <x:mergeCell ref="B15:D15"/>
    <x:mergeCell ref="A10:D10"/>
    <x:mergeCell ref="A17:D17"/>
  </x:mergeCells>
  <x:pageMargins left="0.7" right="0.7" top="0.75" bottom="0.75" header="0.3" footer="0.3"/>
</x:worksheet>
</file>